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\\colo-pan1\files\Projects\2013\1321\1010\FRA\92616\structures\FRA23_0517\engapps\"/>
    </mc:Choice>
  </mc:AlternateContent>
  <xr:revisionPtr revIDLastSave="0" documentId="13_ncr:1_{8A8227C9-851D-4768-BF3D-301B30EE2722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Bridge" sheetId="38" r:id="rId1"/>
    <sheet name="SQ001" sheetId="46" r:id="rId2"/>
    <sheet name="QryItemE2019" sheetId="45" state="hidden" r:id="rId3"/>
  </sheets>
  <externalReferences>
    <externalReference r:id="rId4"/>
    <externalReference r:id="rId5"/>
    <externalReference r:id="rId6"/>
    <externalReference r:id="rId7"/>
  </externalReferences>
  <definedNames>
    <definedName name="Costs" localSheetId="1">'[1]Item List'!$AG$91:$AI$119</definedName>
    <definedName name="Costs">'[2]Item List'!$AG$91:$AI$119</definedName>
    <definedName name="Data" localSheetId="1">'[3]EW (2)'!$Q$97:$Z$122</definedName>
    <definedName name="Data">'[4]EW (2)'!$Q$97:$Z$122</definedName>
    <definedName name="_xlnm.Print_Area" localSheetId="0">Bridge!$A$1:$AE$806</definedName>
    <definedName name="_xlnm.Print_Area" localSheetId="1">'SQ001'!$B$1:$M$64</definedName>
    <definedName name="_xlnm.Print_Titles" localSheetId="0">Bridge!$1:$6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160" i="38" l="1"/>
  <c r="G20" i="46" l="1"/>
  <c r="K51" i="46"/>
  <c r="D51" i="46" s="1"/>
  <c r="A51" i="46" s="1"/>
  <c r="B758" i="38"/>
  <c r="Q739" i="38"/>
  <c r="AB739" i="38" s="1"/>
  <c r="AB741" i="38" s="1"/>
  <c r="AB743" i="38" s="1"/>
  <c r="AB745" i="38" s="1"/>
  <c r="W752" i="38" s="1"/>
  <c r="AB752" i="38" s="1"/>
  <c r="AB754" i="38" s="1"/>
  <c r="AB756" i="38" s="1"/>
  <c r="AB758" i="38" s="1"/>
  <c r="D52" i="46"/>
  <c r="A52" i="46" s="1"/>
  <c r="D54" i="46"/>
  <c r="A54" i="46" s="1"/>
  <c r="E52" i="46"/>
  <c r="G50" i="46"/>
  <c r="B716" i="38" s="1"/>
  <c r="B729" i="38" s="1"/>
  <c r="G51" i="46"/>
  <c r="B734" i="38" s="1"/>
  <c r="B745" i="38" s="1"/>
  <c r="G52" i="46"/>
  <c r="G53" i="46"/>
  <c r="B748" i="38" s="1"/>
  <c r="G54" i="46"/>
  <c r="B762" i="38" s="1"/>
  <c r="K53" i="46" l="1"/>
  <c r="D53" i="46" s="1"/>
  <c r="E53" i="46" s="1"/>
  <c r="E51" i="46"/>
  <c r="E54" i="46"/>
  <c r="A53" i="46" l="1"/>
  <c r="W235" i="38" l="1"/>
  <c r="W234" i="38"/>
  <c r="G21" i="46"/>
  <c r="B230" i="38" s="1"/>
  <c r="AB169" i="38"/>
  <c r="AB648" i="38"/>
  <c r="AB647" i="38"/>
  <c r="AB646" i="38"/>
  <c r="W321" i="38"/>
  <c r="T321" i="38"/>
  <c r="P321" i="38"/>
  <c r="W308" i="38"/>
  <c r="T308" i="38"/>
  <c r="P308" i="38"/>
  <c r="M321" i="38"/>
  <c r="AB407" i="38"/>
  <c r="T119" i="38"/>
  <c r="T118" i="38"/>
  <c r="AB158" i="38"/>
  <c r="AB157" i="38"/>
  <c r="AB321" i="38" l="1"/>
  <c r="AB308" i="38"/>
  <c r="G29" i="46"/>
  <c r="B439" i="38" s="1"/>
  <c r="B451" i="38" s="1"/>
  <c r="B512" i="38"/>
  <c r="B523" i="38" s="1"/>
  <c r="AB519" i="38"/>
  <c r="AB521" i="38" s="1"/>
  <c r="I34" i="46" s="1"/>
  <c r="AB515" i="38"/>
  <c r="AB517" i="38" s="1"/>
  <c r="V383" i="38"/>
  <c r="AB383" i="38" s="1"/>
  <c r="V382" i="38"/>
  <c r="W369" i="38"/>
  <c r="W368" i="38"/>
  <c r="W366" i="38"/>
  <c r="W367" i="38" s="1"/>
  <c r="W119" i="38"/>
  <c r="W120" i="38"/>
  <c r="W121" i="38"/>
  <c r="W118" i="38"/>
  <c r="P344" i="38"/>
  <c r="P343" i="38"/>
  <c r="P339" i="38"/>
  <c r="P338" i="38"/>
  <c r="P346" i="38"/>
  <c r="AB346" i="38" s="1"/>
  <c r="P341" i="38"/>
  <c r="AB341" i="38" s="1"/>
  <c r="P334" i="38"/>
  <c r="P333" i="38"/>
  <c r="P320" i="38"/>
  <c r="P307" i="38"/>
  <c r="P134" i="38"/>
  <c r="Q554" i="38" s="1"/>
  <c r="T431" i="38"/>
  <c r="T430" i="38"/>
  <c r="T422" i="38"/>
  <c r="T421" i="38"/>
  <c r="Q704" i="38"/>
  <c r="Q703" i="38"/>
  <c r="Q692" i="38"/>
  <c r="T120" i="38" s="1"/>
  <c r="T691" i="38"/>
  <c r="AB505" i="38"/>
  <c r="AB501" i="38"/>
  <c r="AB60" i="38"/>
  <c r="T60" i="38"/>
  <c r="W60" i="38" s="1"/>
  <c r="Q691" i="38"/>
  <c r="T121" i="38" s="1"/>
  <c r="M266" i="38"/>
  <c r="T220" i="38"/>
  <c r="T219" i="38"/>
  <c r="W217" i="38"/>
  <c r="W216" i="38"/>
  <c r="T217" i="38"/>
  <c r="T216" i="38"/>
  <c r="M251" i="38"/>
  <c r="T146" i="38"/>
  <c r="W146" i="38" s="1"/>
  <c r="T136" i="38"/>
  <c r="W136" i="38" s="1"/>
  <c r="Y602" i="38"/>
  <c r="Y581" i="38"/>
  <c r="Y575" i="38"/>
  <c r="Y594" i="38"/>
  <c r="AB677" i="38"/>
  <c r="W790" i="38"/>
  <c r="W791" i="38"/>
  <c r="W792" i="38"/>
  <c r="W789" i="38"/>
  <c r="W778" i="38"/>
  <c r="W779" i="38"/>
  <c r="W780" i="38"/>
  <c r="W777" i="38"/>
  <c r="AB523" i="38" l="1"/>
  <c r="H34" i="46"/>
  <c r="D34" i="46" s="1"/>
  <c r="AB119" i="38"/>
  <c r="AB118" i="38"/>
  <c r="AB120" i="38"/>
  <c r="AB136" i="38"/>
  <c r="AB146" i="38"/>
  <c r="AB192" i="38"/>
  <c r="AB191" i="38"/>
  <c r="AB181" i="38"/>
  <c r="AB182" i="38"/>
  <c r="E34" i="46" l="1"/>
  <c r="O34" i="46" s="1"/>
  <c r="A34" i="46"/>
  <c r="T134" i="38"/>
  <c r="T57" i="38" l="1"/>
  <c r="T56" i="38"/>
  <c r="P55" i="38"/>
  <c r="M56" i="38"/>
  <c r="T234" i="38" s="1"/>
  <c r="AB234" i="38" s="1"/>
  <c r="M46" i="38"/>
  <c r="T43" i="38"/>
  <c r="T42" i="38"/>
  <c r="M43" i="38"/>
  <c r="M42" i="38"/>
  <c r="M41" i="38"/>
  <c r="T28" i="38"/>
  <c r="M33" i="38"/>
  <c r="M32" i="38"/>
  <c r="M29" i="38"/>
  <c r="M28" i="38"/>
  <c r="O104" i="38"/>
  <c r="N349" i="38"/>
  <c r="M58" i="38" l="1"/>
  <c r="AB58" i="38" s="1"/>
  <c r="S384" i="38"/>
  <c r="W76" i="38"/>
  <c r="T77" i="38"/>
  <c r="T76" i="38"/>
  <c r="T368" i="38" l="1"/>
  <c r="AB368" i="38" l="1"/>
  <c r="W447" i="38" l="1"/>
  <c r="T447" i="38"/>
  <c r="W445" i="38"/>
  <c r="T445" i="38"/>
  <c r="W443" i="38"/>
  <c r="T443" i="38"/>
  <c r="P447" i="38"/>
  <c r="P445" i="38"/>
  <c r="P443" i="38"/>
  <c r="P336" i="38"/>
  <c r="AB336" i="38" s="1"/>
  <c r="M320" i="38"/>
  <c r="AB447" i="38" l="1"/>
  <c r="AB445" i="38"/>
  <c r="AB443" i="38"/>
  <c r="AB449" i="38" l="1"/>
  <c r="AB451" i="38" s="1"/>
  <c r="J29" i="46" s="1"/>
  <c r="D29" i="46" s="1"/>
  <c r="W358" i="38"/>
  <c r="W357" i="38"/>
  <c r="T367" i="38"/>
  <c r="T366" i="38"/>
  <c r="E29" i="46" l="1"/>
  <c r="O29" i="46" s="1"/>
  <c r="A29" i="46"/>
  <c r="AB366" i="38"/>
  <c r="AB369" i="38"/>
  <c r="AB422" i="38"/>
  <c r="T307" i="38"/>
  <c r="T320" i="38" s="1"/>
  <c r="W320" i="38" s="1"/>
  <c r="T345" i="38"/>
  <c r="T340" i="38"/>
  <c r="W349" i="38" l="1"/>
  <c r="Q349" i="38"/>
  <c r="W345" i="38"/>
  <c r="T343" i="38"/>
  <c r="T344" i="38" s="1"/>
  <c r="W344" i="38" s="1"/>
  <c r="W340" i="38"/>
  <c r="T338" i="38"/>
  <c r="T339" i="38" s="1"/>
  <c r="W339" i="38" s="1"/>
  <c r="W335" i="38"/>
  <c r="T334" i="38"/>
  <c r="W334" i="38" s="1"/>
  <c r="W333" i="38"/>
  <c r="AB382" i="38"/>
  <c r="AB409" i="38"/>
  <c r="AB411" i="38" s="1"/>
  <c r="I27" i="46" s="1"/>
  <c r="AB401" i="38"/>
  <c r="AB403" i="38" s="1"/>
  <c r="H27" i="46" s="1"/>
  <c r="AB431" i="38"/>
  <c r="AB421" i="38"/>
  <c r="AB581" i="38"/>
  <c r="AB583" i="38" s="1"/>
  <c r="AB585" i="38" s="1"/>
  <c r="AB602" i="38"/>
  <c r="AB604" i="38" s="1"/>
  <c r="AB606" i="38" s="1"/>
  <c r="AB594" i="38"/>
  <c r="AB596" i="38" s="1"/>
  <c r="AB598" i="38" s="1"/>
  <c r="AB575" i="38"/>
  <c r="T269" i="38"/>
  <c r="T325" i="38" s="1"/>
  <c r="W325" i="38" s="1"/>
  <c r="T268" i="38"/>
  <c r="M269" i="38"/>
  <c r="P325" i="38" s="1"/>
  <c r="M268" i="38"/>
  <c r="P323" i="38" s="1"/>
  <c r="M254" i="38"/>
  <c r="P312" i="38" s="1"/>
  <c r="M253" i="38"/>
  <c r="P310" i="38" s="1"/>
  <c r="AB273" i="38"/>
  <c r="AB272" i="38"/>
  <c r="AB349" i="38" l="1"/>
  <c r="W268" i="38"/>
  <c r="AB268" i="38" s="1"/>
  <c r="T323" i="38"/>
  <c r="W323" i="38" s="1"/>
  <c r="AB333" i="38"/>
  <c r="P345" i="38"/>
  <c r="AB345" i="38" s="1"/>
  <c r="AB334" i="38"/>
  <c r="W343" i="38"/>
  <c r="P335" i="38"/>
  <c r="AB335" i="38" s="1"/>
  <c r="P340" i="38"/>
  <c r="AB340" i="38" s="1"/>
  <c r="AB344" i="38"/>
  <c r="AB339" i="38"/>
  <c r="W338" i="38"/>
  <c r="AB367" i="38"/>
  <c r="AB325" i="38"/>
  <c r="W307" i="38"/>
  <c r="AB413" i="38"/>
  <c r="AB430" i="38"/>
  <c r="AB608" i="38"/>
  <c r="I39" i="46"/>
  <c r="H39" i="46"/>
  <c r="AB577" i="38"/>
  <c r="AB579" i="38" s="1"/>
  <c r="AB587" i="38" s="1"/>
  <c r="W269" i="38"/>
  <c r="AB269" i="38" s="1"/>
  <c r="AB258" i="38"/>
  <c r="AB257" i="38"/>
  <c r="T254" i="38"/>
  <c r="T253" i="38"/>
  <c r="T310" i="38" s="1"/>
  <c r="W310" i="38" s="1"/>
  <c r="AB320" i="38"/>
  <c r="P251" i="38"/>
  <c r="T251" i="38"/>
  <c r="T266" i="38" s="1"/>
  <c r="W220" i="38"/>
  <c r="Q220" i="38"/>
  <c r="W219" i="38"/>
  <c r="Q219" i="38"/>
  <c r="V489" i="38"/>
  <c r="V488" i="38"/>
  <c r="V480" i="38"/>
  <c r="V481" i="38"/>
  <c r="V459" i="38"/>
  <c r="V458" i="38"/>
  <c r="Y466" i="38"/>
  <c r="Y464" i="38"/>
  <c r="Y461" i="38"/>
  <c r="Y459" i="38"/>
  <c r="Y465" i="38"/>
  <c r="Y463" i="38"/>
  <c r="Y460" i="38"/>
  <c r="Y458" i="38"/>
  <c r="Y481" i="38"/>
  <c r="Y489" i="38" s="1"/>
  <c r="Y480" i="38"/>
  <c r="AB507" i="38"/>
  <c r="I33" i="46" s="1"/>
  <c r="AB323" i="38" l="1"/>
  <c r="AB310" i="38"/>
  <c r="W254" i="38"/>
  <c r="AB254" i="38" s="1"/>
  <c r="T312" i="38"/>
  <c r="AB343" i="38"/>
  <c r="AB371" i="38"/>
  <c r="AB338" i="38"/>
  <c r="AB351" i="38" s="1"/>
  <c r="T429" i="38"/>
  <c r="AB429" i="38" s="1"/>
  <c r="AB432" i="38" s="1"/>
  <c r="AB434" i="38" s="1"/>
  <c r="I28" i="46" s="1"/>
  <c r="T420" i="38"/>
  <c r="AB420" i="38" s="1"/>
  <c r="AB423" i="38" s="1"/>
  <c r="AB307" i="38"/>
  <c r="I38" i="46"/>
  <c r="H38" i="46"/>
  <c r="AB220" i="38"/>
  <c r="AB503" i="38"/>
  <c r="AB353" i="38" l="1"/>
  <c r="J25" i="46" s="1"/>
  <c r="W312" i="38"/>
  <c r="AB312" i="38" s="1"/>
  <c r="AB314" i="38" s="1"/>
  <c r="AB373" i="38"/>
  <c r="L25" i="46" s="1"/>
  <c r="AB425" i="38"/>
  <c r="H28" i="46" s="1"/>
  <c r="AB509" i="38"/>
  <c r="H33" i="46"/>
  <c r="D33" i="46" s="1"/>
  <c r="A33" i="46" s="1"/>
  <c r="AB436" i="38" l="1"/>
  <c r="AB722" i="38" l="1"/>
  <c r="AB724" i="38" s="1"/>
  <c r="AB638" i="38"/>
  <c r="AB640" i="38" s="1"/>
  <c r="AB642" i="38" s="1"/>
  <c r="AB630" i="38"/>
  <c r="AB632" i="38" s="1"/>
  <c r="AB634" i="38" s="1"/>
  <c r="Q617" i="38"/>
  <c r="Q616" i="38"/>
  <c r="Q615" i="38"/>
  <c r="V616" i="38"/>
  <c r="V617" i="38"/>
  <c r="V615" i="38"/>
  <c r="H42" i="46" l="1"/>
  <c r="AB726" i="38"/>
  <c r="AB728" i="38" s="1"/>
  <c r="AB650" i="38"/>
  <c r="AB652" i="38" s="1"/>
  <c r="AB654" i="38" s="1"/>
  <c r="AB617" i="38"/>
  <c r="AB615" i="38"/>
  <c r="AB616" i="38"/>
  <c r="K49" i="46" l="1"/>
  <c r="AB730" i="38"/>
  <c r="K55" i="46" s="1"/>
  <c r="AB729" i="38"/>
  <c r="K50" i="46" s="1"/>
  <c r="D50" i="46" s="1"/>
  <c r="J42" i="46"/>
  <c r="E50" i="46" l="1"/>
  <c r="A50" i="46"/>
  <c r="AB190" i="38"/>
  <c r="AB294" i="38" s="1"/>
  <c r="AB180" i="38"/>
  <c r="AB286" i="38" s="1"/>
  <c r="AB171" i="38"/>
  <c r="G16" i="46"/>
  <c r="B167" i="38" s="1"/>
  <c r="B173" i="38" s="1"/>
  <c r="Y488" i="38"/>
  <c r="B282" i="38"/>
  <c r="B300" i="38" s="1"/>
  <c r="AB173" i="38" l="1"/>
  <c r="K16" i="46" s="1"/>
  <c r="D16" i="46" s="1"/>
  <c r="E16" i="46" s="1"/>
  <c r="O16" i="46" s="1"/>
  <c r="AB162" i="38"/>
  <c r="AB164" i="38" s="1"/>
  <c r="AB481" i="38"/>
  <c r="AB488" i="38"/>
  <c r="AB480" i="38"/>
  <c r="AB489" i="38"/>
  <c r="A16" i="46" l="1"/>
  <c r="AB483" i="38"/>
  <c r="AB485" i="38" s="1"/>
  <c r="H32" i="46" s="1"/>
  <c r="AB491" i="38"/>
  <c r="AB493" i="38"/>
  <c r="I32" i="46" s="1"/>
  <c r="AB495" i="38" l="1"/>
  <c r="M135" i="38"/>
  <c r="M134" i="38"/>
  <c r="AB531" i="38"/>
  <c r="O532" i="38" s="1"/>
  <c r="V532" i="38" s="1"/>
  <c r="AB533" i="38" s="1"/>
  <c r="AB535" i="38" s="1"/>
  <c r="T777" i="38"/>
  <c r="AB777" i="38" s="1"/>
  <c r="G26" i="46"/>
  <c r="L15" i="46"/>
  <c r="B378" i="38" l="1"/>
  <c r="B391" i="38" s="1"/>
  <c r="R105" i="38"/>
  <c r="R104" i="38"/>
  <c r="T145" i="38"/>
  <c r="W145" i="38" s="1"/>
  <c r="M145" i="38"/>
  <c r="M144" i="38"/>
  <c r="W135" i="38"/>
  <c r="W134" i="38"/>
  <c r="W253" i="38"/>
  <c r="T703" i="38"/>
  <c r="O105" i="38" l="1"/>
  <c r="P135" i="38"/>
  <c r="AB135" i="38" s="1"/>
  <c r="T144" i="38"/>
  <c r="W144" i="38" s="1"/>
  <c r="AB253" i="38"/>
  <c r="P144" i="38" l="1"/>
  <c r="P145" i="38" s="1"/>
  <c r="AB145" i="38" s="1"/>
  <c r="AB134" i="38"/>
  <c r="AB138" i="38" s="1"/>
  <c r="Q562" i="38"/>
  <c r="AB562" i="38" s="1"/>
  <c r="AB144" i="38" l="1"/>
  <c r="AB148" i="38" s="1"/>
  <c r="P46" i="38" l="1"/>
  <c r="T29" i="38"/>
  <c r="M57" i="38"/>
  <c r="T235" i="38" s="1"/>
  <c r="AB235" i="38" s="1"/>
  <c r="AB238" i="38" s="1"/>
  <c r="AB240" i="38" s="1"/>
  <c r="AB243" i="38" s="1"/>
  <c r="K21" i="46" s="1"/>
  <c r="D21" i="46" s="1"/>
  <c r="AB384" i="38"/>
  <c r="W56" i="38"/>
  <c r="AB219" i="38"/>
  <c r="W57" i="38"/>
  <c r="M55" i="38"/>
  <c r="P27" i="38"/>
  <c r="T27" i="38"/>
  <c r="M27" i="38"/>
  <c r="T55" i="38"/>
  <c r="AH38" i="38"/>
  <c r="AH30" i="38"/>
  <c r="AH15" i="38"/>
  <c r="V464" i="38" s="1"/>
  <c r="AH14" i="38"/>
  <c r="E21" i="46" l="1"/>
  <c r="A21" i="46"/>
  <c r="S385" i="38"/>
  <c r="AB385" i="38" s="1"/>
  <c r="M59" i="38"/>
  <c r="AB59" i="38" s="1"/>
  <c r="AB554" i="38"/>
  <c r="Y543" i="38"/>
  <c r="Q217" i="38"/>
  <c r="Q216" i="38"/>
  <c r="T357" i="38" s="1"/>
  <c r="AB357" i="38" s="1"/>
  <c r="Y542" i="38"/>
  <c r="AB542" i="38" s="1"/>
  <c r="AB464" i="38"/>
  <c r="V466" i="38"/>
  <c r="AB466" i="38" s="1"/>
  <c r="AB459" i="38"/>
  <c r="V461" i="38"/>
  <c r="AB461" i="38" s="1"/>
  <c r="P47" i="38"/>
  <c r="P33" i="38"/>
  <c r="P32" i="38"/>
  <c r="AB56" i="38"/>
  <c r="AB57" i="38"/>
  <c r="AB217" i="38" l="1"/>
  <c r="T358" i="38"/>
  <c r="AB358" i="38" s="1"/>
  <c r="AB360" i="38" s="1"/>
  <c r="T780" i="38"/>
  <c r="AB780" i="38" s="1"/>
  <c r="T779" i="38"/>
  <c r="T778" i="38"/>
  <c r="AB778" i="38" s="1"/>
  <c r="T791" i="38" l="1"/>
  <c r="AB791" i="38" s="1"/>
  <c r="AB779" i="38"/>
  <c r="AB362" i="38"/>
  <c r="K25" i="46" s="1"/>
  <c r="AB104" i="38"/>
  <c r="AB121" i="38"/>
  <c r="AB123" i="38" s="1"/>
  <c r="T790" i="38"/>
  <c r="AB790" i="38" s="1"/>
  <c r="T789" i="38"/>
  <c r="AB789" i="38" s="1"/>
  <c r="T792" i="38"/>
  <c r="AB792" i="38" s="1"/>
  <c r="AB691" i="38"/>
  <c r="T692" i="38"/>
  <c r="AB105" i="38"/>
  <c r="AB125" i="38" l="1"/>
  <c r="AB127" i="38" s="1"/>
  <c r="L11" i="46" s="1"/>
  <c r="AB107" i="38"/>
  <c r="AB109" i="38" s="1"/>
  <c r="AB111" i="38" s="1"/>
  <c r="L10" i="46" s="1"/>
  <c r="AB692" i="38"/>
  <c r="T704" i="38"/>
  <c r="AB703" i="38"/>
  <c r="T694" i="38"/>
  <c r="T693" i="38"/>
  <c r="AB694" i="38" l="1"/>
  <c r="AB693" i="38"/>
  <c r="T705" i="38"/>
  <c r="AB704" i="38"/>
  <c r="T706" i="38"/>
  <c r="AB782" i="38" l="1"/>
  <c r="AB696" i="38"/>
  <c r="AB698" i="38" s="1"/>
  <c r="H47" i="46" s="1"/>
  <c r="AB706" i="38"/>
  <c r="AB705" i="38"/>
  <c r="AB784" i="38" l="1"/>
  <c r="H57" i="46" s="1"/>
  <c r="AB794" i="38"/>
  <c r="AB796" i="38" s="1"/>
  <c r="I57" i="46" s="1"/>
  <c r="AB708" i="38"/>
  <c r="AB710" i="38" s="1"/>
  <c r="AB798" i="38" l="1"/>
  <c r="AB194" i="38"/>
  <c r="AB196" i="38" s="1"/>
  <c r="I18" i="46" s="1"/>
  <c r="AB205" i="38"/>
  <c r="AB207" i="38" s="1"/>
  <c r="AB712" i="38"/>
  <c r="I47" i="46"/>
  <c r="AB288" i="38"/>
  <c r="AB290" i="38" s="1"/>
  <c r="AB184" i="38"/>
  <c r="AB186" i="38" s="1"/>
  <c r="H18" i="46" l="1"/>
  <c r="AB209" i="38"/>
  <c r="AB296" i="38"/>
  <c r="AB298" i="38" s="1"/>
  <c r="I23" i="46" s="1"/>
  <c r="H23" i="46"/>
  <c r="D23" i="46" l="1"/>
  <c r="A23" i="46" s="1"/>
  <c r="AB300" i="38"/>
  <c r="W90" i="38" l="1"/>
  <c r="T90" i="38"/>
  <c r="AH11" i="38"/>
  <c r="AH10" i="38"/>
  <c r="AH9" i="38"/>
  <c r="AH8" i="38"/>
  <c r="W55" i="38"/>
  <c r="P43" i="38"/>
  <c r="P42" i="38"/>
  <c r="P41" i="38"/>
  <c r="J41" i="38"/>
  <c r="W42" i="38"/>
  <c r="W27" i="38"/>
  <c r="AB27" i="38" s="1"/>
  <c r="AH12" i="38" l="1"/>
  <c r="AB47" i="38"/>
  <c r="AB33" i="38"/>
  <c r="AB32" i="38"/>
  <c r="AB46" i="38"/>
  <c r="AB42" i="38"/>
  <c r="W43" i="38"/>
  <c r="AB43" i="38" s="1"/>
  <c r="W28" i="38"/>
  <c r="AB28" i="38" s="1"/>
  <c r="AB55" i="38"/>
  <c r="T41" i="38"/>
  <c r="W41" i="38" s="1"/>
  <c r="W29" i="38"/>
  <c r="AB29" i="38" s="1"/>
  <c r="G49" i="46"/>
  <c r="B715" i="38" s="1"/>
  <c r="B728" i="38" s="1"/>
  <c r="D49" i="46"/>
  <c r="G55" i="46"/>
  <c r="B717" i="38" s="1"/>
  <c r="B730" i="38" s="1"/>
  <c r="D55" i="46"/>
  <c r="A55" i="46" s="1"/>
  <c r="E55" i="46" l="1"/>
  <c r="O55" i="46" s="1"/>
  <c r="E49" i="46"/>
  <c r="O49" i="46" s="1"/>
  <c r="A49" i="46"/>
  <c r="AB316" i="38"/>
  <c r="AB327" i="38"/>
  <c r="AB329" i="38" s="1"/>
  <c r="AB62" i="38"/>
  <c r="AB64" i="38" s="1"/>
  <c r="AB35" i="38"/>
  <c r="AB37" i="38" s="1"/>
  <c r="AB41" i="38"/>
  <c r="AB49" i="38" s="1"/>
  <c r="AB51" i="38" s="1"/>
  <c r="H25" i="46" l="1"/>
  <c r="AB375" i="38"/>
  <c r="I25" i="46"/>
  <c r="AB66" i="38"/>
  <c r="G41" i="46"/>
  <c r="B611" i="38" s="1"/>
  <c r="B623" i="38" s="1"/>
  <c r="E23" i="46"/>
  <c r="D35" i="46"/>
  <c r="G35" i="46"/>
  <c r="B526" i="38" s="1"/>
  <c r="B535" i="38" s="1"/>
  <c r="G32" i="46"/>
  <c r="B475" i="38" s="1"/>
  <c r="B495" i="38" s="1"/>
  <c r="D32" i="46"/>
  <c r="G28" i="46"/>
  <c r="D28" i="46"/>
  <c r="G27" i="46"/>
  <c r="B394" i="38" s="1"/>
  <c r="B413" i="38" s="1"/>
  <c r="D27" i="46"/>
  <c r="G19" i="46"/>
  <c r="D19" i="46"/>
  <c r="G18" i="46"/>
  <c r="B176" i="38" s="1"/>
  <c r="B209" i="38" s="1"/>
  <c r="G11" i="46"/>
  <c r="B114" i="38" s="1"/>
  <c r="B127" i="38" s="1"/>
  <c r="D11" i="46"/>
  <c r="G12" i="46"/>
  <c r="D12" i="46"/>
  <c r="G10" i="46"/>
  <c r="B100" i="38" s="1"/>
  <c r="B111" i="38" s="1"/>
  <c r="D10" i="46"/>
  <c r="B416" i="38" l="1"/>
  <c r="B436" i="38" s="1"/>
  <c r="E35" i="46"/>
  <c r="A35" i="46"/>
  <c r="E12" i="46"/>
  <c r="O12" i="46" s="1"/>
  <c r="A12" i="46"/>
  <c r="E19" i="46"/>
  <c r="O19" i="46" s="1"/>
  <c r="A19" i="46"/>
  <c r="E10" i="46"/>
  <c r="O10" i="46" s="1"/>
  <c r="A10" i="46"/>
  <c r="E32" i="46"/>
  <c r="O32" i="46" s="1"/>
  <c r="A32" i="46"/>
  <c r="E11" i="46"/>
  <c r="O11" i="46" s="1"/>
  <c r="A11" i="46"/>
  <c r="E28" i="46"/>
  <c r="O28" i="46" s="1"/>
  <c r="A28" i="46"/>
  <c r="E27" i="46"/>
  <c r="O27" i="46" s="1"/>
  <c r="A27" i="46"/>
  <c r="O35" i="46"/>
  <c r="O23" i="46"/>
  <c r="D18" i="46"/>
  <c r="E18" i="46" l="1"/>
  <c r="O18" i="46" s="1"/>
  <c r="A18" i="46"/>
  <c r="G45" i="46"/>
  <c r="E46" i="46"/>
  <c r="G46" i="46"/>
  <c r="G57" i="46" l="1"/>
  <c r="B772" i="38" s="1"/>
  <c r="B798" i="38" l="1"/>
  <c r="AB387" i="38" l="1"/>
  <c r="AB389" i="38" s="1"/>
  <c r="AB391" i="38" s="1"/>
  <c r="K26" i="46" s="1"/>
  <c r="D26" i="46" s="1"/>
  <c r="E26" i="46" l="1"/>
  <c r="O26" i="46" s="1"/>
  <c r="A26" i="46"/>
  <c r="P266" i="38"/>
  <c r="W251" i="38" l="1"/>
  <c r="AB251" i="38" s="1"/>
  <c r="AB260" i="38" s="1"/>
  <c r="W266" i="38" l="1"/>
  <c r="AB458" i="38" l="1"/>
  <c r="V460" i="38"/>
  <c r="AB460" i="38" s="1"/>
  <c r="V463" i="38"/>
  <c r="W91" i="38"/>
  <c r="AB463" i="38" l="1"/>
  <c r="V465" i="38"/>
  <c r="AB465" i="38" s="1"/>
  <c r="AB679" i="38"/>
  <c r="AB681" i="38" s="1"/>
  <c r="AB468" i="38" l="1"/>
  <c r="AB470" i="38" s="1"/>
  <c r="AB472" i="38" l="1"/>
  <c r="K31" i="46"/>
  <c r="G33" i="46" l="1"/>
  <c r="B498" i="38" s="1"/>
  <c r="B509" i="38" s="1"/>
  <c r="D38" i="46"/>
  <c r="G38" i="46"/>
  <c r="B571" i="38" s="1"/>
  <c r="B587" i="38" s="1"/>
  <c r="D39" i="46"/>
  <c r="G39" i="46"/>
  <c r="B590" i="38" s="1"/>
  <c r="B608" i="38" s="1"/>
  <c r="D40" i="46"/>
  <c r="A40" i="46" s="1"/>
  <c r="E40" i="46"/>
  <c r="G40" i="46"/>
  <c r="D30" i="46"/>
  <c r="A30" i="46" s="1"/>
  <c r="E30" i="46"/>
  <c r="G30" i="46"/>
  <c r="D31" i="46"/>
  <c r="G31" i="46"/>
  <c r="O30" i="46"/>
  <c r="E38" i="46" l="1"/>
  <c r="A38" i="46"/>
  <c r="E39" i="46"/>
  <c r="O39" i="46" s="1"/>
  <c r="A39" i="46"/>
  <c r="E31" i="46"/>
  <c r="A31" i="46"/>
  <c r="B454" i="38"/>
  <c r="B472" i="38" s="1"/>
  <c r="O31" i="46"/>
  <c r="O38" i="46"/>
  <c r="O9" i="46"/>
  <c r="O14" i="46"/>
  <c r="O17" i="46"/>
  <c r="O24" i="46"/>
  <c r="O36" i="46"/>
  <c r="O40" i="46"/>
  <c r="O43" i="46"/>
  <c r="O46" i="46"/>
  <c r="O58" i="46"/>
  <c r="O64" i="46"/>
  <c r="D9" i="46"/>
  <c r="A9" i="46" s="1"/>
  <c r="D14" i="46"/>
  <c r="A14" i="46" s="1"/>
  <c r="D17" i="46"/>
  <c r="A17" i="46" s="1"/>
  <c r="D24" i="46"/>
  <c r="A24" i="46" s="1"/>
  <c r="D36" i="46"/>
  <c r="A36" i="46" s="1"/>
  <c r="D43" i="46"/>
  <c r="A43" i="46" s="1"/>
  <c r="D46" i="46"/>
  <c r="A46" i="46" s="1"/>
  <c r="D57" i="46"/>
  <c r="D58" i="46"/>
  <c r="D64" i="46"/>
  <c r="D6" i="46"/>
  <c r="E57" i="46" l="1"/>
  <c r="O57" i="46" s="1"/>
  <c r="A57" i="46"/>
  <c r="G42" i="46"/>
  <c r="B626" i="38" s="1"/>
  <c r="B654" i="38" s="1"/>
  <c r="AB216" i="38" l="1"/>
  <c r="N67" i="38" l="1"/>
  <c r="U67" i="38" s="1"/>
  <c r="AA69" i="38" s="1"/>
  <c r="E33" i="46" l="1"/>
  <c r="T91" i="38"/>
  <c r="O33" i="46" l="1"/>
  <c r="AB91" i="38"/>
  <c r="AB90" i="38"/>
  <c r="AB93" i="38" l="1"/>
  <c r="AB95" i="38" s="1"/>
  <c r="L8" i="46" s="1"/>
  <c r="AB97" i="38" l="1"/>
  <c r="G47" i="46"/>
  <c r="D47" i="46" l="1"/>
  <c r="D8" i="46"/>
  <c r="B686" i="38"/>
  <c r="B712" i="38" s="1"/>
  <c r="G8" i="46"/>
  <c r="E8" i="46" l="1"/>
  <c r="A8" i="46"/>
  <c r="E47" i="46"/>
  <c r="O47" i="46" s="1"/>
  <c r="A47" i="46"/>
  <c r="B86" i="38"/>
  <c r="B97" i="38" s="1"/>
  <c r="O8" i="46"/>
  <c r="G44" i="46"/>
  <c r="G37" i="46"/>
  <c r="B243" i="38" s="1"/>
  <c r="W77" i="38"/>
  <c r="G7" i="46"/>
  <c r="B550" i="38" l="1"/>
  <c r="B568" i="38" s="1"/>
  <c r="B72" i="38"/>
  <c r="B83" i="38" s="1"/>
  <c r="B657" i="38"/>
  <c r="B669" i="38" s="1"/>
  <c r="B672" i="38"/>
  <c r="B683" i="38" s="1"/>
  <c r="AB77" i="38"/>
  <c r="AB76" i="38"/>
  <c r="AB665" i="38" l="1"/>
  <c r="AB667" i="38" s="1"/>
  <c r="AB266" i="38"/>
  <c r="AB275" i="38" s="1"/>
  <c r="AB669" i="38" l="1"/>
  <c r="L44" i="46"/>
  <c r="D44" i="46" s="1"/>
  <c r="AB683" i="38"/>
  <c r="L45" i="46"/>
  <c r="D45" i="46" s="1"/>
  <c r="A45" i="46" s="1"/>
  <c r="AB140" i="38"/>
  <c r="H13" i="46" s="1"/>
  <c r="AB564" i="38"/>
  <c r="E44" i="46" l="1"/>
  <c r="A44" i="46"/>
  <c r="AB150" i="38"/>
  <c r="I13" i="46" s="1"/>
  <c r="D13" i="46" s="1"/>
  <c r="A13" i="46" s="1"/>
  <c r="E45" i="46"/>
  <c r="O45" i="46" s="1"/>
  <c r="AB543" i="38"/>
  <c r="AB545" i="38" s="1"/>
  <c r="AB222" i="38"/>
  <c r="O44" i="46"/>
  <c r="AB262" i="38"/>
  <c r="AB277" i="38"/>
  <c r="AB566" i="38"/>
  <c r="I37" i="46" s="1"/>
  <c r="AB152" i="38" l="1"/>
  <c r="H22" i="46"/>
  <c r="H15" i="46"/>
  <c r="I15" i="46"/>
  <c r="I22" i="46"/>
  <c r="AB556" i="38"/>
  <c r="AB558" i="38" s="1"/>
  <c r="H37" i="46" s="1"/>
  <c r="AB279" i="38"/>
  <c r="AB224" i="38"/>
  <c r="K20" i="46" s="1"/>
  <c r="D22" i="46" l="1"/>
  <c r="A22" i="46" s="1"/>
  <c r="D37" i="46"/>
  <c r="AB568" i="38"/>
  <c r="AB227" i="38"/>
  <c r="D20" i="46" s="1"/>
  <c r="A20" i="46" s="1"/>
  <c r="E37" i="46" l="1"/>
  <c r="A37" i="46"/>
  <c r="AB547" i="38"/>
  <c r="D25" i="46"/>
  <c r="A25" i="46" s="1"/>
  <c r="O37" i="46"/>
  <c r="D42" i="46"/>
  <c r="K15" i="46"/>
  <c r="D15" i="46" s="1"/>
  <c r="A15" i="46" s="1"/>
  <c r="E42" i="46" l="1"/>
  <c r="O42" i="46" s="1"/>
  <c r="A42" i="46"/>
  <c r="G24" i="46" l="1"/>
  <c r="E9" i="46"/>
  <c r="E6" i="46"/>
  <c r="G36" i="46"/>
  <c r="E36" i="46"/>
  <c r="G25" i="46"/>
  <c r="B303" i="38" s="1"/>
  <c r="B375" i="38" s="1"/>
  <c r="E24" i="46"/>
  <c r="G22" i="46"/>
  <c r="B212" i="38"/>
  <c r="G17" i="46"/>
  <c r="E17" i="46"/>
  <c r="G14" i="46"/>
  <c r="E14" i="46"/>
  <c r="G13" i="46"/>
  <c r="G9" i="46"/>
  <c r="G6" i="46"/>
  <c r="B130" i="38" l="1"/>
  <c r="B152" i="38" s="1"/>
  <c r="B155" i="38"/>
  <c r="B164" i="38" s="1"/>
  <c r="B227" i="38"/>
  <c r="B16" i="38"/>
  <c r="B69" i="38" s="1"/>
  <c r="B538" i="38"/>
  <c r="B547" i="38" s="1"/>
  <c r="B247" i="38"/>
  <c r="B279" i="38" s="1"/>
  <c r="J3" i="38" l="1"/>
  <c r="E25" i="46" l="1"/>
  <c r="O25" i="46" l="1"/>
  <c r="E20" i="46"/>
  <c r="O20" i="46" l="1"/>
  <c r="E22" i="46"/>
  <c r="E15" i="46"/>
  <c r="O15" i="46" l="1"/>
  <c r="O22" i="46"/>
  <c r="E13" i="46"/>
  <c r="O13" i="46" l="1"/>
  <c r="O6" i="46"/>
  <c r="AB79" i="38" l="1"/>
  <c r="AB81" i="38" l="1"/>
  <c r="L7" i="46" s="1"/>
  <c r="AB83" i="38" l="1"/>
  <c r="D7" i="46"/>
  <c r="E7" i="46" l="1"/>
  <c r="O7" i="46" s="1"/>
  <c r="A7" i="46"/>
  <c r="AB619" i="38" l="1"/>
  <c r="AB621" i="38" s="1"/>
  <c r="AB623" i="38" s="1"/>
  <c r="J41" i="46" s="1"/>
  <c r="D41" i="46" s="1"/>
  <c r="E41" i="46" l="1"/>
  <c r="O41" i="46" s="1"/>
  <c r="A41" i="4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tc={A80ED0CA-449D-408F-A625-B406D9481F1B}</author>
    <author>Tyler Adams</author>
    <author>tc={FF2DB7C9-7EDD-4C06-8EC2-746F125136C0}</author>
    <author>tc={799CDC0B-A381-4484-A5BA-D7D97DE823D5}</author>
    <author>tc={B62008F7-145C-4C1A-82F4-581C592292E2}</author>
    <author>tc={46BD82F4-5E46-4D88-8DA1-FE9DB7B606D7}</author>
    <author>tc={4BCD445B-30E4-41A1-88AD-CCCBD1857DDF}</author>
    <author>tc={9458BDFF-0A8E-4A4A-9865-F929E4FF07AF}</author>
    <author>tc={A596DADF-E236-45DF-8008-301494772C1B}</author>
    <author>tc={2A619C16-A18B-4E79-BB1D-AB8B841BC1B7}</author>
    <author>tc={7A6084AB-47ED-42B8-880C-63828D61DB35}</author>
    <author>tc={A36EBBEA-E074-48BC-B2C9-501DEFFED76F}</author>
    <author>tc={C39F94A7-DBA1-448F-95C7-F54DDD9A9569}</author>
    <author>tc={84C7A14B-FCC4-4503-AAB8-093DFEC347BF}</author>
    <author>tc={72F6A9C3-2AB1-4FCB-8ADC-EB0303C85CE1}</author>
    <author>tc={088D3083-2D7C-4B6B-B969-8B2F82C393C1}</author>
    <author>tc={10774026-63C2-49E6-893C-0AB44CB984EA}</author>
    <author>tc={3FD778F1-8490-47D2-A384-8E3B284E68E8}</author>
    <author>tc={F8DBB078-C161-4048-9BA2-11ABE375AB74}</author>
    <author>tc={86D92AFE-CAB0-4ACC-8ABB-0A6145935F07}</author>
    <author>tc={52D3E0FA-B3C4-4EBC-A43A-550A2E9A6F15}</author>
    <author>tc={1E351CA8-8166-421A-8CB5-A873D1711333}</author>
    <author>tc={332C6824-E2BD-4A3F-928C-61E34C06B0AE}</author>
    <author>tc={6BC9E86E-016E-4EE6-96F6-9C2FD5C63891}</author>
    <author>tc={3602ADE4-00F9-482F-95B3-1234E894CDDF}</author>
    <author>tc={62A8CEDE-ED02-4829-9B1E-02C593FE1BCA}</author>
    <author>tc={A6D7D23B-CA48-493B-BB60-8AE9BB9AEE99}</author>
    <author>tc={9FCA71FD-6514-4E09-A7F1-B266D4F33D32}</author>
    <author>Matthew Kinnaird</author>
    <author>tc={5CB820AB-0416-4367-BA3E-C2A84F5D253D}</author>
    <author>tc={A4A64B2E-4C04-41ED-9B0D-4AD1031177E9}</author>
    <author>tc={152336CE-C597-48E9-879A-72D07D84EFCF}</author>
    <author>tc={5E812D83-E279-4F82-9C8C-ADE9FD980A39}</author>
    <author>tc={131B71BD-C454-46A0-8AE3-5FD525346221}</author>
    <author>tc={DEDFA0A5-6B13-4FCA-B769-AC4BA27AA025}</author>
    <author>tc={851BA244-E40D-4A1F-B9D5-D184580C3E4B}</author>
    <author>tc={5056C5E6-8423-42A8-89C9-E7994E7E2E48}</author>
    <author>tc={88B9B8BD-5C70-44AB-BF6E-FE74238C8F81}</author>
    <author>tc={EED8D73E-1358-4C7B-87F4-B890EB900FD3}</author>
    <author>tc={EA59EDE0-D002-4485-B0D8-CE853E02EC33}</author>
    <author>tc={A3A49DEC-C754-4F89-AF38-2A2486C34683}</author>
    <author>tc={DA864ED1-D0D8-46F2-9CFC-4E01DC893280}</author>
    <author>tc={29F79010-9CEA-4DE7-A5B5-2522912BDBB8}</author>
    <author>tc={C8EC73F0-E372-466B-B747-4AFE16400A0B}</author>
    <author>tc={3F2E18C8-D755-4265-81F6-5BC13D861EAD}</author>
    <author>tc={07BC5CBC-206B-47DB-823B-DF7014CB63FF}</author>
    <author>tc={CC596945-4A91-4492-B3FF-BC5C0766D79D}</author>
    <author>tc={2F603779-A297-4F27-A2A2-3828FD3F3196}</author>
    <author>tc={62232DBF-29D5-465D-87FB-78E53C9EE660}</author>
    <author>tc={0FE52D67-8048-489B-9340-3829E28666C7}</author>
    <author>tc={3E1BACB7-3AC3-4ED5-9F04-457F282D66FC}</author>
    <author>tc={BBF173E6-920D-4962-B285-D57A07A6F196}</author>
    <author>tc={4E7567D4-4420-4ABD-86F7-2AB478E4B04D}</author>
    <author>tc={122FCB98-FD16-4FD5-831E-BCB898CD54B8}</author>
    <author>tc={6E869415-A31A-4688-8304-DD1C8CD7BC54}</author>
    <author>tc={11C055C8-8522-48D8-AAC3-0C3A7B84BA8D}</author>
    <author>tc={D0DFD3A3-D18B-4FBB-933C-378B7849A4A8}</author>
    <author>tc={3F74B142-F513-4014-BD92-0C3020BD6DCD}</author>
    <author>tc={764AB8C7-6F10-4183-A6CC-36567E27FCB0}</author>
    <author>tc={06211FD2-DB5A-4E08-A5E4-7BCBC3FA148E}</author>
    <author>tc={6517EE70-BA06-4C59-AA08-C687015CCA58}</author>
    <author>tc={0692C3C5-ECAB-4D91-B648-28CE88B7D8ED}</author>
    <author>tc={6FCA5505-1365-46EF-8EB9-3E30FEBD61E7}</author>
    <author>tc={B3FF74DD-8AFC-419B-A043-F8984862F68F}</author>
    <author>tc={E5039B3C-5B1E-4F6D-B7BD-05DCB3117EE3}</author>
    <author>tc={E5A640B4-CF0F-443C-A087-22FB7328FD7E}</author>
    <author>tc={F72FFEF5-4EAA-4F62-BDFA-5B62099635E8}</author>
    <author>tc={84FE1D01-F863-46F4-AFB7-1C4577E3DE0D}</author>
    <author>tc={A60920A8-8B69-490A-9E39-5ACCED3BD233}</author>
    <author>tc={0BC12D68-A612-49C7-B0D6-870FACE26022}</author>
    <author>tc={2938C9A4-50D2-45DC-8E65-890D7CA94C82}</author>
    <author>tc={8D075036-8E97-47AA-906E-15F5769CA94E}</author>
    <author>tc={57A9D21F-3B6B-4554-AD3A-22E2192E4591}</author>
    <author>tc={F165CCFB-CAEA-458C-A780-94DD68B6AF45}</author>
    <author>tc={8478A3B0-CE82-48C4-96DA-021F8E4B1268}</author>
    <author>tc={568AC21E-059F-4CF6-AB0C-481EF6B532CB}</author>
    <author>tc={E3218BBD-AF77-474B-BC62-4875E705B7F5}</author>
    <author>tc={85EDF852-52CC-4DE8-8494-6A2D426431DC}</author>
    <author>tc={3AE96343-74B6-4D55-9101-50D1B181CD63}</author>
    <author>tc={CBC81611-7AF6-4A2F-8D9C-17202C32D5AC}</author>
    <author>tc={831AB6A3-F361-4A99-A4AD-0CEF0CB0860B}</author>
    <author>tc={8EA88BAC-43F7-4D25-955C-231235CDEC9E}</author>
    <author>tc={7D4339E9-4D4E-472A-8DB9-2C1C0C8A38A2}</author>
    <author>tc={28133485-1DBD-410C-822D-ED1DCD09F3E0}</author>
    <author>tc={AABF3178-919B-491B-877B-25D1F49991AF}</author>
    <author>tc={FBF35DFE-515E-4DF0-AFA9-3B16AD6F17A1}</author>
    <author>tc={3477717E-536A-4CF3-ADFB-E5EAB0ED2766}</author>
    <author>tc={DCFD879B-0CF0-4461-BE78-A597015B5F61}</author>
    <author>tc={4769D3A8-750D-4526-9A8F-293442483208}</author>
    <author>tc={57935A2E-DAD2-4354-B244-64C74A40FB3F}</author>
    <author>tc={CFECA95C-8411-42EC-AF4D-F64295D8BB0A}</author>
    <author>tc={70BB6EC2-D0A1-4A2F-BC9B-9CE542C4AD3B}</author>
    <author>tc={D0E42034-ECEA-4B79-9322-05B0F92FEB69}</author>
    <author>tc={C9CE0D8E-4A91-412A-B6C8-EA8A11FC39A1}</author>
    <author>tc={FBDE41A2-AEB0-4A09-83CF-84FF778B881F}</author>
    <author>tc={E9401891-E16F-4538-BBE0-2FF7CEC1A819}</author>
    <author>tc={63415096-D9E9-46D5-AB79-5AECFAC1AC0A}</author>
    <author>tc={9174A1BC-D52C-4F9A-B388-5FFF16F1F685}</author>
    <author>tc={61EC1D83-9852-433C-B9FB-22ACA5173031}</author>
    <author>tc={A0BE81C8-EE1E-453B-A295-C67A5A085A27}</author>
    <author>tc={4A0A1D32-07C4-41EC-A611-190E35433DA3}</author>
    <author>tc={47BA6EDF-F454-43CD-AB63-D97E9CE4532E}</author>
    <author>tc={1E9A5E6B-F6A3-4BDE-AD75-1E2F88F287B8}</author>
    <author>tc={DD12ABA1-5919-40B7-9E7E-0E46A2EBF128}</author>
    <author>tc={FF744562-38B0-4743-ADC4-789F79685AB9}</author>
    <author>tc={0724FA19-9CC0-46FF-9756-A53BC32D7EE1}</author>
    <author>tc={8053F1BA-810E-42BA-8C92-E6292F42E2EB}</author>
    <author>tc={AA0B924D-51E4-4E09-929E-59C15D9D52A9}</author>
    <author>tc={C31402F3-8823-4186-948B-8EC9DDD1BCF2}</author>
    <author>tc={A7A0242F-8C7F-4030-8908-50D876261F5D}</author>
    <author>tc={D90E0DFD-665C-46E0-B06E-737229AAFA4A}</author>
    <author>tc={5C9D746C-7295-4A05-860B-7F6BEC3798CA}</author>
    <author>tc={CC481BB5-13A0-4CFF-A75C-051149FBF561}</author>
    <author>tc={2BE5535A-94C0-4C1B-8414-F39834FEF1D5}</author>
    <author>tc={0E150776-E44D-4280-9EFD-1E5895A5EDE0}</author>
    <author>tc={FCF8AD24-FEE6-4159-9579-44C58A43BF0F}</author>
    <author>tc={7C9DD957-B366-4386-AF99-BE0717A386F9}</author>
    <author>tc={B50E3C45-6C44-43DB-B7C5-9B0B081E43B4}</author>
    <author>tc={23497231-0244-409D-8A6A-CE4E89BDF23D}</author>
    <author>tc={5F801C1E-A938-428A-8DF4-1BF396063527}</author>
    <author>tc={42229F52-BE2E-4FDE-A853-B6660AC70288}</author>
    <author>tc={40A6EE05-099D-43E7-8EAF-97D48FB3E63A}</author>
    <author>tc={BA9589DB-4F64-4B3F-A8A8-1EDF0C5FB46C}</author>
    <author>tc={84434C04-B4C6-4A81-9598-95B0F8140315}</author>
    <author>tc={8DD2A05E-26C3-4AB7-914C-D90E0FE0E18F}</author>
    <author>tc={00A046A7-7B30-44AA-93D9-6E992417DAF8}</author>
    <author>tc={8DDD0296-7E14-4ECD-84FD-41DAD35D8CA6}</author>
    <author>tc={CB618297-8D17-4C55-B0B3-E5899E1168FA}</author>
    <author>tc={7DBD5F46-53EC-4EF2-BD08-80919557F39B}</author>
    <author>tc={B5AB19F8-5DDD-48CA-9979-DE9A237F9136}</author>
    <author>tc={26CF8195-3BBF-46C2-B56B-7AA200298F93}</author>
    <author>tc={769C8556-55AB-4990-B38A-3E2AB4244514}</author>
    <author>tc={1AADC5C7-F0C9-4F9C-803B-4B01507CAB35}</author>
    <author>tc={454FEFCC-49C8-4856-B29D-13BB69A7A2BF}</author>
    <author>tc={B16EDB45-9D5B-469C-9C6D-22D49CC1D8BB}</author>
    <author>tc={76C22CCB-39A0-4F3C-91C2-1C4046E8BE18}</author>
    <author>tc={A78D37F6-EA3A-499E-A77B-07F33C121544}</author>
    <author>tc={AFCCF48B-346B-41BA-A3DC-A553AA86E0C7}</author>
    <author>tc={EF0E24F8-242B-4418-9870-DE95910CDAF1}</author>
    <author>tc={0CF8DAFD-938F-4C2F-94DB-A400BEA57F32}</author>
    <author>tc={FDEE920B-C66E-4EA4-AAB1-1EBFF6AF38CB}</author>
    <author>tc={F8A07169-6E55-49DD-AF18-51AE16A00BD8}</author>
  </authors>
  <commentList>
    <comment ref="M23" authorId="0" shapeId="0" xr:uid="{A80ED0CA-449D-408F-A625-B406D9481F1B}">
      <text>
        <t>[Threaded comment]
Your version of Excel allows you to read this threaded comment; however, any edits to it will get removed if the file is opened in a newer version of Excel. Learn more: https://go.microsoft.com/fwlink/?linkid=870924
Comment:
    4.8?</t>
      </text>
    </comment>
    <comment ref="AB27" authorId="1" shapeId="0" xr:uid="{AE1B962D-DEC1-4302-93BD-04B37CD418EB}">
      <text>
        <r>
          <rPr>
            <b/>
            <sz val="9"/>
            <color indexed="81"/>
            <rFont val="Tahoma"/>
            <family val="2"/>
          </rPr>
          <t>Tyler Adams:</t>
        </r>
        <r>
          <rPr>
            <sz val="9"/>
            <color indexed="81"/>
            <rFont val="Tahoma"/>
            <family val="2"/>
          </rPr>
          <t xml:space="preserve">
Add 10% for sidewalks etc. mounted to top of backwall</t>
        </r>
      </text>
    </comment>
    <comment ref="M28" authorId="2" shapeId="0" xr:uid="{FF2DB7C9-7EDD-4C06-8EC2-746F125136C0}">
      <text>
        <t>[Threaded comment]
Your version of Excel allows you to read this threaded comment; however, any edits to it will get removed if the file is opened in a newer version of Excel. Learn more: https://go.microsoft.com/fwlink/?linkid=870924
Comment:
    =13+4/12</t>
      </text>
    </comment>
    <comment ref="T28" authorId="3" shapeId="0" xr:uid="{799CDC0B-A381-4484-A5BA-D7D97DE823D5}">
      <text>
        <t>[Threaded comment]
Your version of Excel allows you to read this threaded comment; however, any edits to it will get removed if the file is opened in a newer version of Excel. Learn more: https://go.microsoft.com/fwlink/?linkid=870924
Comment:
    =5+5/12</t>
      </text>
    </comment>
    <comment ref="M29" authorId="4" shapeId="0" xr:uid="{B62008F7-145C-4C1A-82F4-581C592292E2}">
      <text>
        <t>[Threaded comment]
Your version of Excel allows you to read this threaded comment; however, any edits to it will get removed if the file is opened in a newer version of Excel. Learn more: https://go.microsoft.com/fwlink/?linkid=870924
Comment:
    =16+3/12</t>
      </text>
    </comment>
    <comment ref="M32" authorId="5" shapeId="0" xr:uid="{46BD82F4-5E46-4D88-8DA1-FE9DB7B606D7}">
      <text>
        <t>[Threaded comment]
Your version of Excel allows you to read this threaded comment; however, any edits to it will get removed if the file is opened in a newer version of Excel. Learn more: https://go.microsoft.com/fwlink/?linkid=870924
Comment:
    =11+2/12 (based on how it's drawn)</t>
      </text>
    </comment>
    <comment ref="M33" authorId="6" shapeId="0" xr:uid="{4BCD445B-30E4-41A1-88AD-CCCBD1857DDF}">
      <text>
        <t>[Threaded comment]
Your version of Excel allows you to read this threaded comment; however, any edits to it will get removed if the file is opened in a newer version of Excel. Learn more: https://go.microsoft.com/fwlink/?linkid=870924
Comment:
    =14+0.625/12 (based on how it's drawn)</t>
      </text>
    </comment>
    <comment ref="M41" authorId="7" shapeId="0" xr:uid="{9458BDFF-0A8E-4A4A-9865-F929E4FF07AF}">
      <text>
        <t>[Threaded comment]
Your version of Excel allows you to read this threaded comment; however, any edits to it will get removed if the file is opened in a newer version of Excel. Learn more: https://go.microsoft.com/fwlink/?linkid=870924
Comment:
    =27+1.5/12</t>
      </text>
    </comment>
    <comment ref="M42" authorId="8" shapeId="0" xr:uid="{A596DADF-E236-45DF-8008-301494772C1B}">
      <text>
        <t>[Threaded comment]
Your version of Excel allows you to read this threaded comment; however, any edits to it will get removed if the file is opened in a newer version of Excel. Learn more: https://go.microsoft.com/fwlink/?linkid=870924
Comment:
    =12+3.5/12</t>
      </text>
    </comment>
    <comment ref="T42" authorId="9" shapeId="0" xr:uid="{2A619C16-A18B-4E79-BB1D-AB8B841BC1B7}">
      <text>
        <t>[Threaded comment]
Your version of Excel allows you to read this threaded comment; however, any edits to it will get removed if the file is opened in a newer version of Excel. Learn more: https://go.microsoft.com/fwlink/?linkid=870924
Comment:
    5</t>
      </text>
    </comment>
    <comment ref="W42" authorId="10" shapeId="0" xr:uid="{7A6084AB-47ED-42B8-880C-63828D61DB35}">
      <text>
        <t>[Threaded comment]
Your version of Excel allows you to read this threaded comment; however, any edits to it will get removed if the file is opened in a newer version of Excel. Learn more: https://go.microsoft.com/fwlink/?linkid=870924
Comment:
    5</t>
      </text>
    </comment>
    <comment ref="M43" authorId="11" shapeId="0" xr:uid="{A36EBBEA-E074-48BC-B2C9-501DEFFED76F}">
      <text>
        <t>[Threaded comment]
Your version of Excel allows you to read this threaded comment; however, any edits to it will get removed if the file is opened in a newer version of Excel. Learn more: https://go.microsoft.com/fwlink/?linkid=870924
Comment:
    =16+2/12</t>
      </text>
    </comment>
    <comment ref="T43" authorId="12" shapeId="0" xr:uid="{C39F94A7-DBA1-448F-95C7-F54DDD9A9569}">
      <text>
        <t>[Threaded comment]
Your version of Excel allows you to read this threaded comment; however, any edits to it will get removed if the file is opened in a newer version of Excel. Learn more: https://go.microsoft.com/fwlink/?linkid=870924
Comment:
    =2+7/12</t>
      </text>
    </comment>
    <comment ref="W43" authorId="13" shapeId="0" xr:uid="{84C7A14B-FCC4-4503-AAB8-093DFEC347BF}">
      <text>
        <t>[Threaded comment]
Your version of Excel allows you to read this threaded comment; however, any edits to it will get removed if the file is opened in a newer version of Excel. Learn more: https://go.microsoft.com/fwlink/?linkid=870924
Comment:
    =2+7/12</t>
      </text>
    </comment>
    <comment ref="M46" authorId="14" shapeId="0" xr:uid="{72F6A9C3-2AB1-4FCB-8ADC-EB0303C85CE1}">
      <text>
        <t>[Threaded comment]
Your version of Excel allows you to read this threaded comment; however, any edits to it will get removed if the file is opened in a newer version of Excel. Learn more: https://go.microsoft.com/fwlink/?linkid=870924
Comment:
    =10+8/12</t>
      </text>
    </comment>
    <comment ref="M47" authorId="15" shapeId="0" xr:uid="{088D3083-2D7C-4B6B-B969-8B2F82C393C1}">
      <text>
        <t>[Threaded comment]
Your version of Excel allows you to read this threaded comment; however, any edits to it will get removed if the file is opened in a newer version of Excel. Learn more: https://go.microsoft.com/fwlink/?linkid=870924
Comment:
    =13</t>
      </text>
    </comment>
    <comment ref="P55" authorId="16" shapeId="0" xr:uid="{10774026-63C2-49E6-893C-0AB44CB984EA}">
      <text>
        <t>[Threaded comment]
Your version of Excel allows you to read this threaded comment; however, any edits to it will get removed if the file is opened in a newer version of Excel. Learn more: https://go.microsoft.com/fwlink/?linkid=870924
Comment:
    =AVERAGE(28+1/12, 26+1.25/12)  -  2*1</t>
      </text>
    </comment>
    <comment ref="B56" authorId="17" shapeId="0" xr:uid="{3FD778F1-8490-47D2-A384-8E3B284E68E8}">
      <text>
        <t>[Threaded comment]
Your version of Excel allows you to read this threaded comment; however, any edits to it will get removed if the file is opened in a newer version of Excel. Learn more: https://go.microsoft.com/fwlink/?linkid=870924
Comment:
    (left)</t>
      </text>
    </comment>
    <comment ref="M56" authorId="18" shapeId="0" xr:uid="{F8DBB078-C161-4048-9BA2-11ABE375AB74}">
      <text>
        <t>[Threaded comment]
Your version of Excel allows you to read this threaded comment; however, any edits to it will get removed if the file is opened in a newer version of Excel. Learn more: https://go.microsoft.com/fwlink/?linkid=870924
Comment:
    =206+5.625/12</t>
      </text>
    </comment>
    <comment ref="P56" authorId="19" shapeId="0" xr:uid="{86D92AFE-CAB0-4ACC-8ABB-0A6145935F07}">
      <text>
        <t>[Threaded comment]
Your version of Excel allows you to read this threaded comment; however, any edits to it will get removed if the file is opened in a newer version of Excel. Learn more: https://go.microsoft.com/fwlink/?linkid=870924
Comment:
    3</t>
      </text>
    </comment>
    <comment ref="T56" authorId="20" shapeId="0" xr:uid="{52D3E0FA-B3C4-4EBC-A43A-550A2E9A6F15}">
      <text>
        <t>[Threaded comment]
Your version of Excel allows you to read this threaded comment; however, any edits to it will get removed if the file is opened in a newer version of Excel. Learn more: https://go.microsoft.com/fwlink/?linkid=870924
Comment:
    =2+2.625/12</t>
      </text>
    </comment>
    <comment ref="B57" authorId="21" shapeId="0" xr:uid="{1E351CA8-8166-421A-8CB5-A873D1711333}">
      <text>
        <t>[Threaded comment]
Your version of Excel allows you to read this threaded comment; however, any edits to it will get removed if the file is opened in a newer version of Excel. Learn more: https://go.microsoft.com/fwlink/?linkid=870924
Comment:
    (right)</t>
      </text>
    </comment>
    <comment ref="P57" authorId="22" shapeId="0" xr:uid="{332C6824-E2BD-4A3F-928C-61E34C06B0AE}">
      <text>
        <t>[Threaded comment]
Your version of Excel allows you to read this threaded comment; however, any edits to it will get removed if the file is opened in a newer version of Excel. Learn more: https://go.microsoft.com/fwlink/?linkid=870924
Comment:
    3</t>
      </text>
    </comment>
    <comment ref="T57" authorId="23" shapeId="0" xr:uid="{6BC9E86E-016E-4EE6-96F6-9C2FD5C63891}">
      <text>
        <t>[Threaded comment]
Your version of Excel allows you to read this threaded comment; however, any edits to it will get removed if the file is opened in a newer version of Excel. Learn more: https://go.microsoft.com/fwlink/?linkid=870924
Comment:
    =1+10.375/12</t>
      </text>
    </comment>
    <comment ref="M58" authorId="24" shapeId="0" xr:uid="{3602ADE4-00F9-482F-95B3-1234E894CDDF}">
      <text>
        <t>[Threaded comment]
Your version of Excel allows you to read this threaded comment; however, any edits to it will get removed if the file is opened in a newer version of Excel. Learn more: https://go.microsoft.com/fwlink/?linkid=870924
Comment:
    set equal to two cells above</t>
      </text>
    </comment>
    <comment ref="P58" authorId="25" shapeId="0" xr:uid="{62A8CEDE-ED02-4829-9B1E-02C593FE1BCA}">
      <text>
        <t>[Threaded comment]
Your version of Excel allows you to read this threaded comment; however, any edits to it will get removed if the file is opened in a newer version of Excel. Learn more: https://go.microsoft.com/fwlink/?linkid=870924
Comment:
    Use CADD area. See note to right</t>
      </text>
    </comment>
    <comment ref="M59" authorId="26" shapeId="0" xr:uid="{A6D7D23B-CA48-493B-BB60-8AE9BB9AEE99}">
      <text>
        <t>[Threaded comment]
Your version of Excel allows you to read this threaded comment; however, any edits to it will get removed if the file is opened in a newer version of Excel. Learn more: https://go.microsoft.com/fwlink/?linkid=870924
Comment:
    set equal to two cells above</t>
      </text>
    </comment>
    <comment ref="P59" authorId="27" shapeId="0" xr:uid="{9FCA71FD-6514-4E09-A7F1-B266D4F33D32}">
      <text>
        <t>[Threaded comment]
Your version of Excel allows you to read this threaded comment; however, any edits to it will get removed if the file is opened in a newer version of Excel. Learn more: https://go.microsoft.com/fwlink/?linkid=870924
Comment:
    See note on right</t>
      </text>
    </comment>
    <comment ref="B60" authorId="28" shapeId="0" xr:uid="{B4BDC8C1-69B9-4705-AB21-8A3D0F5EB9FD}">
      <text>
        <r>
          <rPr>
            <b/>
            <sz val="9"/>
            <color indexed="81"/>
            <rFont val="Tahoma"/>
            <family val="2"/>
          </rPr>
          <t>Matthew Kinnaird:</t>
        </r>
        <r>
          <rPr>
            <sz val="9"/>
            <color indexed="81"/>
            <rFont val="Tahoma"/>
            <family val="2"/>
          </rPr>
          <t xml:space="preserve">
No 1" Concrete Wearing Surface because of Item 848.</t>
        </r>
      </text>
    </comment>
    <comment ref="Q67" authorId="29" shapeId="0" xr:uid="{5CB820AB-0416-4367-BA3E-C2A84F5D253D}">
      <text>
        <t>[Threaded comment]
Your version of Excel allows you to read this threaded comment; however, any edits to it will get removed if the file is opened in a newer version of Excel. Learn more: https://go.microsoft.com/fwlink/?linkid=870924
Comment:
    verify</t>
      </text>
    </comment>
    <comment ref="T76" authorId="30" shapeId="0" xr:uid="{A4A64B2E-4C04-41ED-9B0D-4AD1031177E9}">
      <text>
        <t>[Threaded comment]
Your version of Excel allows you to read this threaded comment; however, any edits to it will get removed if the file is opened in a newer version of Excel. Learn more: https://go.microsoft.com/fwlink/?linkid=870924
Comment:
    =average(24.88, 25.77)</t>
      </text>
    </comment>
    <comment ref="W76" authorId="31" shapeId="0" xr:uid="{152336CE-C597-48E9-879A-72D07D84EFCF}">
      <text>
        <t>[Threaded comment]
Your version of Excel allows you to read this threaded comment; however, any edits to it will get removed if the file is opened in a newer version of Excel. Learn more: https://go.microsoft.com/fwlink/?linkid=870924
Comment:
    =29+4/12?</t>
      </text>
    </comment>
    <comment ref="T77" authorId="32" shapeId="0" xr:uid="{5E812D83-E279-4F82-9C8C-ADE9FD980A39}">
      <text>
        <t>[Threaded comment]
Your version of Excel allows you to read this threaded comment; however, any edits to it will get removed if the file is opened in a newer version of Excel. Learn more: https://go.microsoft.com/fwlink/?linkid=870924
Comment:
    =average(24.88, 25.76)</t>
      </text>
    </comment>
    <comment ref="B86" authorId="33" shapeId="0" xr:uid="{131B71BD-C454-46A0-8AE3-5FD525346221}">
      <text>
        <t>[Threaded comment]
Your version of Excel allows you to read this threaded comment; however, any edits to it will get removed if the file is opened in a newer version of Excel. Learn more: https://go.microsoft.com/fwlink/?linkid=870924
Comment:
    How is this different from the ITEM 202 - APPROACH SLAB REMOVED above?  Is the wearing coarse removed the deck surface? (highlighted in red)
Reply:
    This is different, this is removed in the wearing surface on top of the approach slab.</t>
      </text>
    </comment>
    <comment ref="O104" authorId="34" shapeId="0" xr:uid="{DEDFA0A5-6B13-4FCA-B769-AC4BA27AA025}">
      <text>
        <t>[Threaded comment]
Your version of Excel allows you to read this threaded comment; however, any edits to it will get removed if the file is opened in a newer version of Excel. Learn more: https://go.microsoft.com/fwlink/?linkid=870924
Comment:
    =29+8.75/12</t>
      </text>
    </comment>
    <comment ref="O105" authorId="35" shapeId="0" xr:uid="{851BA244-E40D-4A1F-B9D5-D184580C3E4B}">
      <text>
        <t>[Threaded comment]
Your version of Excel allows you to read this threaded comment; however, any edits to it will get removed if the file is opened in a newer version of Excel. Learn more: https://go.microsoft.com/fwlink/?linkid=870924
Comment:
    =29+8.75/12</t>
      </text>
    </comment>
    <comment ref="AB109" authorId="36" shapeId="0" xr:uid="{5056C5E6-8423-42A8-89C9-E7994E7E2E48}">
      <text>
        <t>[Threaded comment]
Your version of Excel allows you to read this threaded comment; however, any edits to it will get removed if the file is opened in a newer version of Excel. Learn more: https://go.microsoft.com/fwlink/?linkid=870924
Comment:
    roundup?</t>
      </text>
    </comment>
    <comment ref="B116" authorId="37" shapeId="0" xr:uid="{88B9B8BD-5C70-44AB-BF6E-FE74238C8F81}">
      <text>
        <t>[Threaded comment]
Your version of Excel allows you to read this threaded comment; however, any edits to it will get removed if the file is opened in a newer version of Excel. Learn more: https://go.microsoft.com/fwlink/?linkid=870924
Comment:
    Quantified as general because it is technically not part of the abutments.</t>
      </text>
    </comment>
    <comment ref="T118" authorId="38" shapeId="0" xr:uid="{EED8D73E-1358-4C7B-87F4-B890EB900FD3}">
      <text>
        <t>[Threaded comment]
Your version of Excel allows you to read this threaded comment; however, any edits to it will get removed if the file is opened in a newer version of Excel. Learn more: https://go.microsoft.com/fwlink/?linkid=870924
Comment:
    1st (bottom) layer = 8 + 2*1 + 2*3
2nd layer = 11 + 2*1 + 2*3
3rd layer = 25 + 2*1 + 2*3
4th layer = 20 + 2*1 + 2*3</t>
      </text>
    </comment>
    <comment ref="W118" authorId="39" shapeId="0" xr:uid="{EA59EDE0-D002-4485-B0D8-CE853E02EC33}">
      <text>
        <t>[Threaded comment]
Your version of Excel allows you to read this threaded comment; however, any edits to it will get removed if the file is opened in a newer version of Excel. Learn more: https://go.microsoft.com/fwlink/?linkid=870924
Comment:
    why does it show the limits of geowall on sheet 18 to be 33'-4"? Isn't that outside the wingwalls?
=average(31.7,  32.9)  +  2*2/12
Reply:
    Yes, incorrect. Fixed now.</t>
      </text>
    </comment>
    <comment ref="T119" authorId="40" shapeId="0" xr:uid="{A3A49DEC-C754-4F89-AF38-2A2486C34683}">
      <text>
        <t>[Threaded comment]
Your version of Excel allows you to read this threaded comment; however, any edits to it will get removed if the file is opened in a newer version of Excel. Learn more: https://go.microsoft.com/fwlink/?linkid=870924
Comment:
    1st (bottom) layer = 8 + 2*1 + 2*3
2nd layer = 11 + 2*1 + 2*3
3rd layer = 25 + 2*1 + 2*3
4th layer = 20 + 2*1 + 2*3</t>
      </text>
    </comment>
    <comment ref="W119" authorId="41" shapeId="0" xr:uid="{DA864ED1-D0D8-46F2-9CFC-4E01DC893280}">
      <text>
        <t>[Threaded comment]
Your version of Excel allows you to read this threaded comment; however, any edits to it will get removed if the file is opened in a newer version of Excel. Learn more: https://go.microsoft.com/fwlink/?linkid=870924
Comment:
    why does it show the limits of geowall on sheet 18 to be 33'-4"? Isn't that outside the wingwalls?
=average(31.7,  32.9)  +  2*2/12
Reply:
    Yes, incorrect. Fixed now.</t>
      </text>
    </comment>
    <comment ref="T120" authorId="42" shapeId="0" xr:uid="{29F79010-9CEA-4DE7-A5B5-2522912BDBB8}">
      <text>
        <t>[Threaded comment]
Your version of Excel allows you to read this threaded comment; however, any edits to it will get removed if the file is opened in a newer version of Excel. Learn more: https://go.microsoft.com/fwlink/?linkid=870924
Comment:
    1st (bottom) layer = 8 + 2*1 + 2*3
2nd layer = 11 + 2*1 + 2*3
3rd layer = 25 + 2*1 + 2*3
4th layer = 20 + 2*1 + 2*3</t>
      </text>
    </comment>
    <comment ref="W120" authorId="43" shapeId="0" xr:uid="{C8EC73F0-E372-466B-B747-4AFE16400A0B}">
      <text>
        <t>[Threaded comment]
Your version of Excel allows you to read this threaded comment; however, any edits to it will get removed if the file is opened in a newer version of Excel. Learn more: https://go.microsoft.com/fwlink/?linkid=870924
Comment:
    why does it show the limits of geowall on sheet 18 to be 33'-4"? Isn't that outside the wingwalls?
=average(31.7,  32.9)  +  2*2/12
Reply:
    Yes, incorrect. Fixed now.</t>
      </text>
    </comment>
    <comment ref="T121" authorId="44" shapeId="0" xr:uid="{3F2E18C8-D755-4265-81F6-5BC13D861EAD}">
      <text>
        <t>[Threaded comment]
Your version of Excel allows you to read this threaded comment; however, any edits to it will get removed if the file is opened in a newer version of Excel. Learn more: https://go.microsoft.com/fwlink/?linkid=870924
Comment:
    1st (bottom) layer = 8 + 2*1 + 2*3
2nd layer = 11 + 2*1 + 2*3
3rd layer = 25 + 2*1 + 2*3
4th layer = 20 + 2*1 + 2*3</t>
      </text>
    </comment>
    <comment ref="W121" authorId="45" shapeId="0" xr:uid="{07BC5CBC-206B-47DB-823B-DF7014CB63FF}">
      <text>
        <t>[Threaded comment]
Your version of Excel allows you to read this threaded comment; however, any edits to it will get removed if the file is opened in a newer version of Excel. Learn more: https://go.microsoft.com/fwlink/?linkid=870924
Comment:
    why does it show the limits of geowall on sheet 18 to be 33'-4"? Isn't that outside the wingwalls?
=average(31.7,  32.9)  +  2*2/12
Reply:
    Yes, incorrect. Fixed now.</t>
      </text>
    </comment>
    <comment ref="AB125" authorId="46" shapeId="0" xr:uid="{CC596945-4A91-4492-B3FF-BC5C0766D79D}">
      <text>
        <t>[Threaded comment]
Your version of Excel allows you to read this threaded comment; however, any edits to it will get removed if the file is opened in a newer version of Excel. Learn more: https://go.microsoft.com/fwlink/?linkid=870924
Comment:
    roundup to nearest 5 SY?
Reply:
    Nah</t>
      </text>
    </comment>
    <comment ref="P134" authorId="1" shapeId="0" xr:uid="{1A31CD22-0B23-4A9D-BC16-0CC39BA2EDE1}">
      <text>
        <r>
          <rPr>
            <b/>
            <sz val="9"/>
            <color indexed="81"/>
            <rFont val="Tahoma"/>
            <family val="2"/>
          </rPr>
          <t>Matt Kinnaird:</t>
        </r>
        <r>
          <rPr>
            <sz val="9"/>
            <color indexed="81"/>
            <rFont val="Tahoma"/>
            <family val="2"/>
          </rPr>
          <t xml:space="preserve">
Width will be roughly O/O of approach slab plus 2' on each side.</t>
        </r>
      </text>
    </comment>
    <comment ref="T134" authorId="47" shapeId="0" xr:uid="{2F603779-A297-4F27-A2A2-3828FD3F3196}">
      <text>
        <t>[Threaded comment]
Your version of Excel allows you to read this threaded comment; however, any edits to it will get removed if the file is opened in a newer version of Excel. Learn more: https://go.microsoft.com/fwlink/?linkid=870924
Comment:
    Aren't all geogrid layers 1'-0"?
Reply:
    Yes but accounting for the agg. base here too.</t>
      </text>
    </comment>
    <comment ref="AB140" authorId="48" shapeId="0" xr:uid="{62232DBF-29D5-465D-87FB-78E53C9EE660}">
      <text>
        <t>[Threaded comment]
Your version of Excel allows you to read this threaded comment; however, any edits to it will get removed if the file is opened in a newer version of Excel. Learn more: https://go.microsoft.com/fwlink/?linkid=870924
Comment:
    roundup to nearest 5 CY?
Reply:
    Nah</t>
      </text>
    </comment>
    <comment ref="P144" authorId="1" shapeId="0" xr:uid="{51C999CA-B85A-4221-8749-E156B7E3AC22}">
      <text>
        <r>
          <rPr>
            <b/>
            <sz val="9"/>
            <color indexed="81"/>
            <rFont val="Tahoma"/>
            <family val="2"/>
          </rPr>
          <t>Matt Kinnaird:</t>
        </r>
        <r>
          <rPr>
            <sz val="9"/>
            <color indexed="81"/>
            <rFont val="Tahoma"/>
            <family val="2"/>
          </rPr>
          <t xml:space="preserve">
Width will be roughly O/O of approach slab plus 2' on each side.</t>
        </r>
      </text>
    </comment>
    <comment ref="AB150" authorId="49" shapeId="0" xr:uid="{0FE52D67-8048-489B-9340-3829E28666C7}">
      <text>
        <t>[Threaded comment]
Your version of Excel allows you to read this threaded comment; however, any edits to it will get removed if the file is opened in a newer version of Excel. Learn more: https://go.microsoft.com/fwlink/?linkid=870924
Comment:
    roundup to nearest 5 CY?
Reply:
    Nah</t>
      </text>
    </comment>
    <comment ref="AB157" authorId="50" shapeId="0" xr:uid="{3E1BACB7-3AC3-4ED5-9F04-457F282D66FC}">
      <text>
        <t>[Threaded comment]
Your version of Excel allows you to read this threaded comment; however, any edits to it will get removed if the file is opened in a newer version of Excel. Learn more: https://go.microsoft.com/fwlink/?linkid=870924
Comment:
    7217/2</t>
      </text>
    </comment>
    <comment ref="AB158" authorId="51" shapeId="0" xr:uid="{BBF173E6-920D-4962-B285-D57A07A6F196}">
      <text>
        <t>[Threaded comment]
Your version of Excel allows you to read this threaded comment; however, any edits to it will get removed if the file is opened in a newer version of Excel. Learn more: https://go.microsoft.com/fwlink/?linkid=870924
Comment:
    7217/2</t>
      </text>
    </comment>
    <comment ref="AB160" authorId="52" shapeId="0" xr:uid="{4E7567D4-4420-4ABD-86F7-2AB478E4B04D}">
      <text>
        <t>[Threaded comment]
Your version of Excel allows you to read this threaded comment; however, any edits to it will get removed if the file is opened in a newer version of Excel. Learn more: https://go.microsoft.com/fwlink/?linkid=870924
Comment:
    =9587 + 11866  = 21453</t>
      </text>
    </comment>
    <comment ref="AB162" authorId="53" shapeId="0" xr:uid="{122FCB98-FD16-4FD5-831E-BCB898CD54B8}">
      <text>
        <t>[Threaded comment]
Your version of Excel allows you to read this threaded comment; however, any edits to it will get removed if the file is opened in a newer version of Excel. Learn more: https://go.microsoft.com/fwlink/?linkid=870924
Comment:
    44287
Reply:
    Updated</t>
      </text>
    </comment>
    <comment ref="AB164" authorId="54" shapeId="0" xr:uid="{6E869415-A31A-4688-8304-DD1C8CD7BC54}">
      <text>
        <t>[Threaded comment]
Your version of Excel allows you to read this threaded comment; however, any edits to it will get removed if the file is opened in a newer version of Excel. Learn more: https://go.microsoft.com/fwlink/?linkid=870924
Comment:
    44287
Reply:
    Updated</t>
      </text>
    </comment>
    <comment ref="AB181" authorId="55" shapeId="0" xr:uid="{11C055C8-8522-48D8-AAC3-0C3A7B84BA8D}">
      <text>
        <t>[Threaded comment]
Your version of Excel allows you to read this threaded comment; however, any edits to it will get removed if the file is opened in a newer version of Excel. Learn more: https://go.microsoft.com/fwlink/?linkid=870924
Comment:
    =11*3</t>
      </text>
    </comment>
    <comment ref="AB182" authorId="56" shapeId="0" xr:uid="{D0DFD3A3-D18B-4FBB-933C-378B7849A4A8}">
      <text>
        <t>[Threaded comment]
Your version of Excel allows you to read this threaded comment; however, any edits to it will get removed if the file is opened in a newer version of Excel. Learn more: https://go.microsoft.com/fwlink/?linkid=870924
Comment:
    =9*2  +  10</t>
      </text>
    </comment>
    <comment ref="AB184" authorId="57" shapeId="0" xr:uid="{3F74B142-F513-4014-BD92-0C3020BD6DCD}">
      <text>
        <t>[Threaded comment]
Your version of Excel allows you to read this threaded comment; however, any edits to it will get removed if the file is opened in a newer version of Excel. Learn more: https://go.microsoft.com/fwlink/?linkid=870924
Comment:
    105</t>
      </text>
    </comment>
    <comment ref="AB186" authorId="58" shapeId="0" xr:uid="{764AB8C7-6F10-4183-A6CC-36567E27FCB0}">
      <text>
        <t>[Threaded comment]
Your version of Excel allows you to read this threaded comment; however, any edits to it will get removed if the file is opened in a newer version of Excel. Learn more: https://go.microsoft.com/fwlink/?linkid=870924
Comment:
    105</t>
      </text>
    </comment>
    <comment ref="AB191" authorId="59" shapeId="0" xr:uid="{06211FD2-DB5A-4E08-A5E4-7BCBC3FA148E}">
      <text>
        <t>[Threaded comment]
Your version of Excel allows you to read this threaded comment; however, any edits to it will get removed if the file is opened in a newer version of Excel. Learn more: https://go.microsoft.com/fwlink/?linkid=870924
Comment:
    =10*2  +  11</t>
      </text>
    </comment>
    <comment ref="AB192" authorId="60" shapeId="0" xr:uid="{6517EE70-BA06-4C59-AA08-C687015CCA58}">
      <text>
        <t>[Threaded comment]
Your version of Excel allows you to read this threaded comment; however, any edits to it will get removed if the file is opened in a newer version of Excel. Learn more: https://go.microsoft.com/fwlink/?linkid=870924
Comment:
    =10*3</t>
      </text>
    </comment>
    <comment ref="AB194" authorId="61" shapeId="0" xr:uid="{0692C3C5-ECAB-4D91-B648-28CE88B7D8ED}">
      <text>
        <t>[Threaded comment]
Your version of Excel allows you to read this threaded comment; however, any edits to it will get removed if the file is opened in a newer version of Excel. Learn more: https://go.microsoft.com/fwlink/?linkid=870924
Comment:
    103</t>
      </text>
    </comment>
    <comment ref="AB196" authorId="62" shapeId="0" xr:uid="{6FCA5505-1365-46EF-8EB9-3E30FEBD61E7}">
      <text>
        <t>[Threaded comment]
Your version of Excel allows you to read this threaded comment; however, any edits to it will get removed if the file is opened in a newer version of Excel. Learn more: https://go.microsoft.com/fwlink/?linkid=870924
Comment:
    103</t>
      </text>
    </comment>
    <comment ref="AB200" authorId="63" shapeId="0" xr:uid="{B3FF74DD-8AFC-419B-A043-F8984862F68F}">
      <text>
        <t>[Threaded comment]
Your version of Excel allows you to read this threaded comment; however, any edits to it will get removed if the file is opened in a newer version of Excel. Learn more: https://go.microsoft.com/fwlink/?linkid=870924
Comment:
    =203*2
Reply:
    Disagree, see deck plan sheets and bottom dowel # = 187.</t>
      </text>
    </comment>
    <comment ref="AB201" authorId="64" shapeId="0" xr:uid="{E5039B3C-5B1E-4F6D-B7BD-05DCB3117EE3}">
      <text>
        <t>[Threaded comment]
Your version of Excel allows you to read this threaded comment; however, any edits to it will get removed if the file is opened in a newer version of Excel. Learn more: https://go.microsoft.com/fwlink/?linkid=870924
Comment:
    =203*2
Reply:
    Disagree, see deck plan sheets and bottom dowel # = 187.</t>
      </text>
    </comment>
    <comment ref="AB202" authorId="65" shapeId="0" xr:uid="{E5A640B4-CF0F-443C-A087-22FB7328FD7E}">
      <text>
        <t>[Threaded comment]
Your version of Excel allows you to read this threaded comment; however, any edits to it will get removed if the file is opened in a newer version of Excel. Learn more: https://go.microsoft.com/fwlink/?linkid=870924
Comment:
    =2*(CEILING(
((28+1/12)  -  2*3/12)
/
(6/12), 1)  +  1)  
=  114</t>
      </text>
    </comment>
    <comment ref="AB203" authorId="66" shapeId="0" xr:uid="{F72FFEF5-4EAA-4F62-BDFA-5B62099635E8}">
      <text>
        <t>[Threaded comment]
Your version of Excel allows you to read this threaded comment; however, any edits to it will get removed if the file is opened in a newer version of Excel. Learn more: https://go.microsoft.com/fwlink/?linkid=870924
Comment:
    =2*(CEILING(
((26+2.25/12)  -  2*3/12)
/
(6/12), 1)  +  1)
= 106</t>
      </text>
    </comment>
    <comment ref="AB205" authorId="67" shapeId="0" xr:uid="{84FE1D01-F863-46F4-AFB7-1C4577E3DE0D}">
      <text>
        <t>[Threaded comment]
Your version of Excel allows you to read this threaded comment; however, any edits to it will get removed if the file is opened in a newer version of Excel. Learn more: https://go.microsoft.com/fwlink/?linkid=870924
Comment:
    1032</t>
      </text>
    </comment>
    <comment ref="AB207" authorId="68" shapeId="0" xr:uid="{A60920A8-8B69-490A-9E39-5ACCED3BD233}">
      <text>
        <t>[Threaded comment]
Your version of Excel allows you to read this threaded comment; however, any edits to it will get removed if the file is opened in a newer version of Excel. Learn more: https://go.microsoft.com/fwlink/?linkid=870924
Comment:
    1032</t>
      </text>
    </comment>
    <comment ref="AB209" authorId="69" shapeId="0" xr:uid="{0BC12D68-A612-49C7-B0D6-870FACE26022}">
      <text>
        <t>[Threaded comment]
Your version of Excel allows you to read this threaded comment; however, any edits to it will get removed if the file is opened in a newer version of Excel. Learn more: https://go.microsoft.com/fwlink/?linkid=870924
Comment:
    1240</t>
      </text>
    </comment>
    <comment ref="T216" authorId="70" shapeId="0" xr:uid="{2938C9A4-50D2-45DC-8E65-890D7CA94C82}">
      <text>
        <t>[Threaded comment]
Your version of Excel allows you to read this threaded comment; however, any edits to it will get removed if the file is opened in a newer version of Excel. Learn more: https://go.microsoft.com/fwlink/?linkid=870924
Comment:
    =2+8/12</t>
      </text>
    </comment>
    <comment ref="W216" authorId="71" shapeId="0" xr:uid="{8D075036-8E97-47AA-906E-15F5769CA94E}">
      <text>
        <t>[Threaded comment]
Your version of Excel allows you to read this threaded comment; however, any edits to it will get removed if the file is opened in a newer version of Excel. Learn more: https://go.microsoft.com/fwlink/?linkid=870924
Comment:
    1.83 (see formula to right... weighted average of the left side of deck)</t>
      </text>
    </comment>
    <comment ref="T217" authorId="72" shapeId="0" xr:uid="{57A9D21F-3B6B-4554-AD3A-22E2192E4591}">
      <text>
        <t>[Threaded comment]
Your version of Excel allows you to read this threaded comment; however, any edits to it will get removed if the file is opened in a newer version of Excel. Learn more: https://go.microsoft.com/fwlink/?linkid=870924
Comment:
    =2+8/12</t>
      </text>
    </comment>
    <comment ref="W217" authorId="73" shapeId="0" xr:uid="{F165CCFB-CAEA-458C-A780-94DD68B6AF45}">
      <text>
        <t>[Threaded comment]
Your version of Excel allows you to read this threaded comment; however, any edits to it will get removed if the file is opened in a newer version of Excel. Learn more: https://go.microsoft.com/fwlink/?linkid=870924
Comment:
    2.00 (see formula to right... weighted average of the right side of deck)</t>
      </text>
    </comment>
    <comment ref="T219" authorId="74" shapeId="0" xr:uid="{8478A3B0-CE82-48C4-96DA-021F8E4B1268}">
      <text>
        <t>[Threaded comment]
Your version of Excel allows you to read this threaded comment; however, any edits to it will get removed if the file is opened in a newer version of Excel. Learn more: https://go.microsoft.com/fwlink/?linkid=870924
Comment:
    25.91 (see formula on right)</t>
      </text>
    </comment>
    <comment ref="T220" authorId="75" shapeId="0" xr:uid="{568AC21E-059F-4CF6-AB0C-481EF6B532CB}">
      <text>
        <t>[Threaded comment]
Your version of Excel allows you to read this threaded comment; however, any edits to it will get removed if the file is opened in a newer version of Excel. Learn more: https://go.microsoft.com/fwlink/?linkid=870924
Comment:
    24.17 (see formula on right)</t>
      </text>
    </comment>
    <comment ref="M251" authorId="76" shapeId="0" xr:uid="{E3218BBD-AF77-474B-BC62-4875E705B7F5}">
      <text>
        <t>[Threaded comment]
Your version of Excel allows you to read this threaded comment; however, any edits to it will get removed if the file is opened in a newer version of Excel. Learn more: https://go.microsoft.com/fwlink/?linkid=870924
Comment:
    =33+7.5/12  -  (1+7.625/12)  -  2*2/12 = 31.66</t>
      </text>
    </comment>
    <comment ref="M266" authorId="77" shapeId="0" xr:uid="{85EDF852-52CC-4DE8-8494-6A2D426431DC}">
      <text>
        <t>[Threaded comment]
Your version of Excel allows you to read this threaded comment; however, any edits to it will get removed if the file is opened in a newer version of Excel. Learn more: https://go.microsoft.com/fwlink/?linkid=870924
Comment:
    =29+11/12  -  2*2/12</t>
      </text>
    </comment>
    <comment ref="P307" authorId="78" shapeId="0" xr:uid="{3AE96343-74B6-4D55-9101-50D1B181CD63}">
      <text>
        <t>[Threaded comment]
Your version of Excel allows you to read this threaded comment; however, any edits to it will get removed if the file is opened in a newer version of Excel. Learn more: https://go.microsoft.com/fwlink/?linkid=870924
Comment:
    =33+7.5/12  -  2*2/12  +  1+6/12</t>
      </text>
    </comment>
    <comment ref="T310" authorId="1" shapeId="0" xr:uid="{F77C0322-8AF4-4D59-A1D8-4ACE1CE5EA84}">
      <text>
        <r>
          <rPr>
            <b/>
            <sz val="9"/>
            <color indexed="81"/>
            <rFont val="Tahoma"/>
            <family val="2"/>
          </rPr>
          <t>Matt Kinnaird:</t>
        </r>
        <r>
          <rPr>
            <sz val="9"/>
            <color indexed="81"/>
            <rFont val="Tahoma"/>
            <family val="2"/>
          </rPr>
          <t xml:space="preserve">
assume full height - 1' at one end and includes 1.5' top width</t>
        </r>
      </text>
    </comment>
    <comment ref="T312" authorId="1" shapeId="0" xr:uid="{8CE0E003-FDE2-442D-941C-801711463146}">
      <text>
        <r>
          <rPr>
            <b/>
            <sz val="9"/>
            <color indexed="81"/>
            <rFont val="Tahoma"/>
            <family val="2"/>
          </rPr>
          <t>Matt Kinnaird:</t>
        </r>
        <r>
          <rPr>
            <sz val="9"/>
            <color indexed="81"/>
            <rFont val="Tahoma"/>
            <family val="2"/>
          </rPr>
          <t xml:space="preserve">
assume full height - 1' at one end and includes 1.5' top width</t>
        </r>
      </text>
    </comment>
    <comment ref="P320" authorId="79" shapeId="0" xr:uid="{CBC81611-7AF6-4A2F-8D9C-17202C32D5AC}">
      <text>
        <t>[Threaded comment]
Your version of Excel allows you to read this threaded comment; however, any edits to it will get removed if the file is opened in a newer version of Excel. Learn more: https://go.microsoft.com/fwlink/?linkid=870924
Comment:
    =29+11/12  -  2*2/12  +  2*(1+6/12)</t>
      </text>
    </comment>
    <comment ref="T320" authorId="1" shapeId="0" xr:uid="{D84B0480-82E7-48DA-8A19-1A3E3820941D}">
      <text>
        <r>
          <rPr>
            <sz val="9"/>
            <color indexed="81"/>
            <rFont val="Tahoma"/>
            <family val="2"/>
          </rPr>
          <t>Assume heights are the same</t>
        </r>
      </text>
    </comment>
    <comment ref="T321" authorId="1" shapeId="0" xr:uid="{DAB03280-DCA1-46B6-B48B-69E337850710}">
      <text>
        <r>
          <rPr>
            <sz val="9"/>
            <color indexed="81"/>
            <rFont val="Tahoma"/>
            <family val="2"/>
          </rPr>
          <t>Assume heights are the same</t>
        </r>
      </text>
    </comment>
    <comment ref="T323" authorId="1" shapeId="0" xr:uid="{78AC7CB5-4558-444E-B925-14B301E9B4FE}">
      <text>
        <r>
          <rPr>
            <b/>
            <sz val="9"/>
            <color indexed="81"/>
            <rFont val="Tahoma"/>
            <family val="2"/>
          </rPr>
          <t>Matt Kinnaird:</t>
        </r>
        <r>
          <rPr>
            <sz val="9"/>
            <color indexed="81"/>
            <rFont val="Tahoma"/>
            <family val="2"/>
          </rPr>
          <t xml:space="preserve">
assume full height - 1' at one end and includes 1.5' top width</t>
        </r>
      </text>
    </comment>
    <comment ref="T325" authorId="1" shapeId="0" xr:uid="{485A827B-9BD8-4DF4-848A-181C30B2FCB2}">
      <text>
        <r>
          <rPr>
            <b/>
            <sz val="9"/>
            <color indexed="81"/>
            <rFont val="Tahoma"/>
            <family val="2"/>
          </rPr>
          <t>Matt Kinnaird:</t>
        </r>
        <r>
          <rPr>
            <sz val="9"/>
            <color indexed="81"/>
            <rFont val="Tahoma"/>
            <family val="2"/>
          </rPr>
          <t xml:space="preserve">
assume full height - 1' at one end and includes 1.5' top width</t>
        </r>
      </text>
    </comment>
    <comment ref="P333" authorId="80" shapeId="0" xr:uid="{831AB6A3-F361-4A99-A4AD-0CEF0CB0860B}">
      <text>
        <t>[Threaded comment]
Your version of Excel allows you to read this threaded comment; however, any edits to it will get removed if the file is opened in a newer version of Excel. Learn more: https://go.microsoft.com/fwlink/?linkid=870924
Comment:
    =29+6/12  -  2*1.5</t>
      </text>
    </comment>
    <comment ref="P334" authorId="81" shapeId="0" xr:uid="{8EA88BAC-43F7-4D25-955C-231235CDEC9E}">
      <text>
        <t>[Threaded comment]
Your version of Excel allows you to read this threaded comment; however, any edits to it will get removed if the file is opened in a newer version of Excel. Learn more: https://go.microsoft.com/fwlink/?linkid=870924
Comment:
    =2*pi()*1.5/2</t>
      </text>
    </comment>
    <comment ref="P335" authorId="82" shapeId="0" xr:uid="{7D4339E9-4D4E-472A-8DB9-2C1C0C8A38A2}">
      <text>
        <t>[Threaded comment]
Your version of Excel allows you to read this threaded comment; however, any edits to it will get removed if the file is opened in a newer version of Excel. Learn more: https://go.microsoft.com/fwlink/?linkid=870924
Comment:
    Leave this set =P308</t>
      </text>
    </comment>
    <comment ref="P338" authorId="83" shapeId="0" xr:uid="{28133485-1DBD-410C-822D-ED1DCD09F3E0}">
      <text>
        <t>[Threaded comment]
Your version of Excel allows you to read this threaded comment; however, any edits to it will get removed if the file is opened in a newer version of Excel. Learn more: https://go.microsoft.com/fwlink/?linkid=870924
Comment:
    =30  -  2*1.5</t>
      </text>
    </comment>
    <comment ref="P339" authorId="84" shapeId="0" xr:uid="{AABF3178-919B-491B-877B-25D1F49991AF}">
      <text>
        <t>[Threaded comment]
Your version of Excel allows you to read this threaded comment; however, any edits to it will get removed if the file is opened in a newer version of Excel. Learn more: https://go.microsoft.com/fwlink/?linkid=870924
Comment:
    =2*pi()*1.5/2</t>
      </text>
    </comment>
    <comment ref="P340" authorId="85" shapeId="0" xr:uid="{FBF35DFE-515E-4DF0-AFA9-3B16AD6F17A1}">
      <text>
        <t>[Threaded comment]
Your version of Excel allows you to read this threaded comment; however, any edits to it will get removed if the file is opened in a newer version of Excel. Learn more: https://go.microsoft.com/fwlink/?linkid=870924
Comment:
    Leave set =P314</t>
      </text>
    </comment>
    <comment ref="P343" authorId="86" shapeId="0" xr:uid="{3477717E-536A-4CF3-ADFB-E5EAB0ED2766}">
      <text>
        <t>[Threaded comment]
Your version of Excel allows you to read this threaded comment; however, any edits to it will get removed if the file is opened in a newer version of Excel. Learn more: https://go.microsoft.com/fwlink/?linkid=870924
Comment:
    =30+8/12  -  2*1.5</t>
      </text>
    </comment>
    <comment ref="P344" authorId="87" shapeId="0" xr:uid="{DCFD879B-0CF0-4461-BE78-A597015B5F61}">
      <text>
        <t>[Threaded comment]
Your version of Excel allows you to read this threaded comment; however, any edits to it will get removed if the file is opened in a newer version of Excel. Learn more: https://go.microsoft.com/fwlink/?linkid=870924
Comment:
    =2*pi()*1.5/2</t>
      </text>
    </comment>
    <comment ref="P345" authorId="88" shapeId="0" xr:uid="{4769D3A8-750D-4526-9A8F-293442483208}">
      <text>
        <t>[Threaded comment]
Your version of Excel allows you to read this threaded comment; however, any edits to it will get removed if the file is opened in a newer version of Excel. Learn more: https://go.microsoft.com/fwlink/?linkid=870924
Comment:
    Leave set =P320</t>
      </text>
    </comment>
    <comment ref="N349" authorId="89" shapeId="0" xr:uid="{57935A2E-DAD2-4354-B244-64C74A40FB3F}">
      <text>
        <t>[Threaded comment]
Your version of Excel allows you to read this threaded comment; however, any edits to it will get removed if the file is opened in a newer version of Excel. Learn more: https://go.microsoft.com/fwlink/?linkid=870924
Comment:
    =3*3</t>
      </text>
    </comment>
    <comment ref="W366" authorId="90" shapeId="0" xr:uid="{CFECA95C-8411-42EC-AF4D-F64295D8BB0A}">
      <text>
        <t>[Threaded comment]
Your version of Excel allows you to read this threaded comment; however, any edits to it will get removed if the file is opened in a newer version of Excel. Learn more: https://go.microsoft.com/fwlink/?linkid=870924
Comment:
    =SQRT((8/12)^2 + 3.5^2)  +  10/12  +  3.5  +  2/12  +  1</t>
      </text>
    </comment>
    <comment ref="W367" authorId="91" shapeId="0" xr:uid="{70BB6EC2-D0A1-4A2F-BC9B-9CE542C4AD3B}">
      <text>
        <t>[Threaded comment]
Your version of Excel allows you to read this threaded comment; however, any edits to it will get removed if the file is opened in a newer version of Excel. Learn more: https://go.microsoft.com/fwlink/?linkid=870924
Comment:
    See formula to right to right</t>
      </text>
    </comment>
    <comment ref="B369" authorId="92" shapeId="0" xr:uid="{D0E42034-ECEA-4B79-9322-05B0F92FEB69}">
      <text>
        <t>[Threaded comment]
Your version of Excel allows you to read this threaded comment; however, any edits to it will get removed if the file is opened in a newer version of Excel. Learn more: https://go.microsoft.com/fwlink/?linkid=870924
Comment:
    4th</t>
      </text>
    </comment>
    <comment ref="T369" authorId="93" shapeId="0" xr:uid="{C9CE0D8E-4A91-412A-B6C8-EA8A11FC39A1}">
      <text>
        <t>[Threaded comment]
Your version of Excel allows you to read this threaded comment; however, any edits to it will get removed if the file is opened in a newer version of Excel. Learn more: https://go.microsoft.com/fwlink/?linkid=870924
Comment:
    1.5</t>
      </text>
    </comment>
    <comment ref="W369" authorId="94" shapeId="0" xr:uid="{FBDE41A2-AEB0-4A09-83CF-84FF778B881F}">
      <text>
        <t>[Threaded comment]
Your version of Excel allows you to read this threaded comment; however, any edits to it will get removed if the file is opened in a newer version of Excel. Learn more: https://go.microsoft.com/fwlink/?linkid=870924
Comment:
    8.  See formula to right</t>
      </text>
    </comment>
    <comment ref="AB375" authorId="95" shapeId="0" xr:uid="{E9401891-E16F-4538-BBE0-2FF7CEC1A819}">
      <text>
        <t>[Threaded comment]
Your version of Excel allows you to read this threaded comment; however, any edits to it will get removed if the file is opened in a newer version of Excel. Learn more: https://go.microsoft.com/fwlink/?linkid=870924
Comment:
    + area of pier caps</t>
      </text>
    </comment>
    <comment ref="P382" authorId="96" shapeId="0" xr:uid="{63415096-D9E9-46D5-AB79-5AECFAC1AC0A}">
      <text>
        <t>[Threaded comment]
Your version of Excel allows you to read this threaded comment; however, any edits to it will get removed if the file is opened in a newer version of Excel. Learn more: https://go.microsoft.com/fwlink/?linkid=870924
Comment:
    1</t>
      </text>
    </comment>
    <comment ref="V382" authorId="97" shapeId="0" xr:uid="{9174A1BC-D52C-4F9A-B388-5FFF16F1F685}">
      <text>
        <t>[Threaded comment]
Your version of Excel allows you to read this threaded comment; however, any edits to it will get removed if the file is opened in a newer version of Excel. Learn more: https://go.microsoft.com/fwlink/?linkid=870924
Comment:
    =28+1/12  -  2*1</t>
      </text>
    </comment>
    <comment ref="P383" authorId="98" shapeId="0" xr:uid="{61EC1D83-9852-433C-B9FB-22ACA5173031}">
      <text>
        <t>[Threaded comment]
Your version of Excel allows you to read this threaded comment; however, any edits to it will get removed if the file is opened in a newer version of Excel. Learn more: https://go.microsoft.com/fwlink/?linkid=870924
Comment:
    1</t>
      </text>
    </comment>
    <comment ref="V383" authorId="99" shapeId="0" xr:uid="{A0BE81C8-EE1E-453B-A295-C67A5A085A27}">
      <text>
        <t>[Threaded comment]
Your version of Excel allows you to read this threaded comment; however, any edits to it will get removed if the file is opened in a newer version of Excel. Learn more: https://go.microsoft.com/fwlink/?linkid=870924
Comment:
    =26+2.25/12  -  2*1</t>
      </text>
    </comment>
    <comment ref="B399" authorId="100" shapeId="0" xr:uid="{4A0A1D32-07C4-41EC-A611-190E35433DA3}">
      <text>
        <t>[Threaded comment]
Your version of Excel allows you to read this threaded comment; however, any edits to it will get removed if the file is opened in a newer version of Excel. Learn more: https://go.microsoft.com/fwlink/?linkid=870924
Comment:
    Table on Sheet 6 of 22?</t>
      </text>
    </comment>
    <comment ref="B407" authorId="101" shapeId="0" xr:uid="{47BA6EDF-F454-43CD-AB63-D97E9CE4532E}">
      <text>
        <t>[Threaded comment]
Your version of Excel allows you to read this threaded comment; however, any edits to it will get removed if the file is opened in a newer version of Excel. Learn more: https://go.microsoft.com/fwlink/?linkid=870924
Comment:
    Table on Sheet 7 of 22?</t>
      </text>
    </comment>
    <comment ref="AB407" authorId="102" shapeId="0" xr:uid="{1E9A5E6B-F6A3-4BDE-AD75-1E2F88F287B8}">
      <text>
        <t>[Threaded comment]
Your version of Excel allows you to read this threaded comment; however, any edits to it will get removed if the file is opened in a newer version of Excel. Learn more: https://go.microsoft.com/fwlink/?linkid=870924
Comment:
    4.55 is the delaminated area.  The height of the crack is 2'-4" max.
Reply:
    Agree</t>
      </text>
    </comment>
    <comment ref="T420" authorId="103" shapeId="0" xr:uid="{DD12ABA1-5919-40B7-9E7E-0E46A2EBF128}">
      <text>
        <t>[Threaded comment]
Your version of Excel allows you to read this threaded comment; however, any edits to it will get removed if the file is opened in a newer version of Excel. Learn more: https://go.microsoft.com/fwlink/?linkid=870924
Comment:
    Cell ref is correct... should end up being
33+7.5/12  -  (1+7.625/12)  -  2*2/12</t>
      </text>
    </comment>
    <comment ref="T421" authorId="104" shapeId="0" xr:uid="{FF744562-38B0-4743-ADC4-789F79685AB9}">
      <text>
        <t>[Threaded comment]
Your version of Excel allows you to read this threaded comment; however, any edits to it will get removed if the file is opened in a newer version of Excel. Learn more: https://go.microsoft.com/fwlink/?linkid=870924
Comment:
    =17 - 8 = 9</t>
      </text>
    </comment>
    <comment ref="T422" authorId="105" shapeId="0" xr:uid="{0724FA19-9CC0-46FF-9756-A53BC32D7EE1}">
      <text>
        <t>[Threaded comment]
Your version of Excel allows you to read this threaded comment; however, any edits to it will get removed if the file is opened in a newer version of Excel. Learn more: https://go.microsoft.com/fwlink/?linkid=870924
Comment:
    =17.5  -  7  =  10.5</t>
      </text>
    </comment>
    <comment ref="T430" authorId="106" shapeId="0" xr:uid="{8053F1BA-810E-42BA-8C92-E6292F42E2EB}">
      <text>
        <t>[Threaded comment]
Your version of Excel allows you to read this threaded comment; however, any edits to it will get removed if the file is opened in a newer version of Excel. Learn more: https://go.microsoft.com/fwlink/?linkid=870924
Comment:
    =17  -  (7+8.5/12)</t>
      </text>
    </comment>
    <comment ref="T431" authorId="107" shapeId="0" xr:uid="{AA0B924D-51E4-4E09-929E-59C15D9D52A9}">
      <text>
        <t>[Threaded comment]
Your version of Excel allows you to read this threaded comment; however, any edits to it will get removed if the file is opened in a newer version of Excel. Learn more: https://go.microsoft.com/fwlink/?linkid=870924
Comment:
    =16.5  -  6.25</t>
      </text>
    </comment>
    <comment ref="T445" authorId="1" shapeId="0" xr:uid="{7A790A7F-3F2C-4C6B-9036-D0456A6C16F3}">
      <text>
        <r>
          <rPr>
            <b/>
            <sz val="9"/>
            <color indexed="81"/>
            <rFont val="Tahoma"/>
            <family val="2"/>
          </rPr>
          <t>Matt Kinnaird:</t>
        </r>
        <r>
          <rPr>
            <sz val="9"/>
            <color indexed="81"/>
            <rFont val="Tahoma"/>
            <family val="2"/>
          </rPr>
          <t xml:space="preserve">
assume full height - 1' at one end and includes 1.5' top width</t>
        </r>
      </text>
    </comment>
    <comment ref="T447" authorId="1" shapeId="0" xr:uid="{46DE10AC-2820-4E74-804D-4275D9193465}">
      <text>
        <r>
          <rPr>
            <b/>
            <sz val="9"/>
            <color indexed="81"/>
            <rFont val="Tahoma"/>
            <family val="2"/>
          </rPr>
          <t>Matt Kinnaird:</t>
        </r>
        <r>
          <rPr>
            <sz val="9"/>
            <color indexed="81"/>
            <rFont val="Tahoma"/>
            <family val="2"/>
          </rPr>
          <t xml:space="preserve">
assume full height - 1' at one end and includes 1.5' top width</t>
        </r>
      </text>
    </comment>
    <comment ref="AB470" authorId="108" shapeId="0" xr:uid="{C31402F3-8823-4186-948B-8EC9DDD1BCF2}">
      <text>
        <t>[Threaded comment]
Your version of Excel allows you to read this threaded comment; however, any edits to it will get removed if the file is opened in a newer version of Excel. Learn more: https://go.microsoft.com/fwlink/?linkid=870924
Comment:
    roundup?</t>
      </text>
    </comment>
    <comment ref="AB483" authorId="109" shapeId="0" xr:uid="{A7A0242F-8C7F-4030-8908-50D876261F5D}">
      <text>
        <t>[Threaded comment]
Your version of Excel allows you to read this threaded comment; however, any edits to it will get removed if the file is opened in a newer version of Excel. Learn more: https://go.microsoft.com/fwlink/?linkid=870924
Comment:
    fix.  =sum(     )</t>
      </text>
    </comment>
    <comment ref="AB485" authorId="110" shapeId="0" xr:uid="{D90E0DFD-665C-46E0-B06E-737229AAFA4A}">
      <text>
        <t>[Threaded comment]
Your version of Excel allows you to read this threaded comment; however, any edits to it will get removed if the file is opened in a newer version of Excel. Learn more: https://go.microsoft.com/fwlink/?linkid=870924
Comment:
    roundup?</t>
      </text>
    </comment>
    <comment ref="AB493" authorId="111" shapeId="0" xr:uid="{5C9D746C-7295-4A05-860B-7F6BEC3798CA}">
      <text>
        <t>[Threaded comment]
Your version of Excel allows you to read this threaded comment; however, any edits to it will get removed if the file is opened in a newer version of Excel. Learn more: https://go.microsoft.com/fwlink/?linkid=870924
Comment:
    roundup?</t>
      </text>
    </comment>
    <comment ref="AB495" authorId="112" shapeId="0" xr:uid="{CC481BB5-13A0-4CFF-A75C-051149FBF561}">
      <text>
        <t>[Threaded comment]
Your version of Excel allows you to read this threaded comment; however, any edits to it will get removed if the file is opened in a newer version of Excel. Learn more: https://go.microsoft.com/fwlink/?linkid=870924
Comment:
    fix cell refs</t>
      </text>
    </comment>
    <comment ref="AB501" authorId="113" shapeId="0" xr:uid="{2BE5535A-94C0-4C1B-8414-F39834FEF1D5}">
      <text>
        <t>[Threaded comment]
Your version of Excel allows you to read this threaded comment; however, any edits to it will get removed if the file is opened in a newer version of Excel. Learn more: https://go.microsoft.com/fwlink/?linkid=870924
Comment:
    =33+7.5/12  - (1+7.625/12)  -  2*2/12?</t>
      </text>
    </comment>
    <comment ref="AB503" authorId="114" shapeId="0" xr:uid="{0E150776-E44D-4280-9EFD-1E5895A5EDE0}">
      <text>
        <t>[Threaded comment]
Your version of Excel allows you to read this threaded comment; however, any edits to it will get removed if the file is opened in a newer version of Excel. Learn more: https://go.microsoft.com/fwlink/?linkid=870924
Comment:
    roundup?</t>
      </text>
    </comment>
    <comment ref="AB505" authorId="115" shapeId="0" xr:uid="{FCF8AD24-FEE6-4159-9579-44C58A43BF0F}">
      <text>
        <t>[Threaded comment]
Your version of Excel allows you to read this threaded comment; however, any edits to it will get removed if the file is opened in a newer version of Excel. Learn more: https://go.microsoft.com/fwlink/?linkid=870924
Comment:
    29+11/12  -  2*2/12?</t>
      </text>
    </comment>
    <comment ref="AB507" authorId="116" shapeId="0" xr:uid="{7C9DD957-B366-4386-AF99-BE0717A386F9}">
      <text>
        <t>[Threaded comment]
Your version of Excel allows you to read this threaded comment; however, any edits to it will get removed if the file is opened in a newer version of Excel. Learn more: https://go.microsoft.com/fwlink/?linkid=870924
Comment:
    roundup?</t>
      </text>
    </comment>
    <comment ref="Q532" authorId="117" shapeId="0" xr:uid="{B50E3C45-6C44-43DB-B7C5-9B0B081E43B4}">
      <text>
        <t>[Threaded comment]
Your version of Excel allows you to read this threaded comment; however, any edits to it will get removed if the file is opened in a newer version of Excel. Learn more: https://go.microsoft.com/fwlink/?linkid=870924
Comment:
    ea. x</t>
      </text>
    </comment>
    <comment ref="T532" authorId="118" shapeId="0" xr:uid="{23497231-0244-409D-8A6A-CE4E89BDF23D}">
      <text>
        <t>[Threaded comment]
Your version of Excel allows you to read this threaded comment; however, any edits to it will get removed if the file is opened in a newer version of Excel. Learn more: https://go.microsoft.com/fwlink/?linkid=870924
Comment:
    / ea.</t>
      </text>
    </comment>
    <comment ref="Y575" authorId="119" shapeId="0" xr:uid="{5F801C1E-A938-428A-8DF4-1BF396063527}">
      <text>
        <t>[Threaded comment]
Your version of Excel allows you to read this threaded comment; however, any edits to it will get removed if the file is opened in a newer version of Excel. Learn more: https://go.microsoft.com/fwlink/?linkid=870924
Comment:
    will the PCPP go through the WW at the start/where it's capped off?
Reply:
    No, it starts at the interior face of WW.</t>
      </text>
    </comment>
    <comment ref="Y581" authorId="120" shapeId="0" xr:uid="{42229F52-BE2E-4FDE-A853-B6660AC70288}">
      <text>
        <t>[Threaded comment]
Your version of Excel allows you to read this threaded comment; however, any edits to it will get removed if the file is opened in a newer version of Excel. Learn more: https://go.microsoft.com/fwlink/?linkid=870924
Comment:
    Will the PCPP go thru the WW at the start/where it's capped off?
Reply:
    No, it starts at the interior face of WW.</t>
      </text>
    </comment>
    <comment ref="Q614" authorId="121" shapeId="0" xr:uid="{40A6EE05-099D-43E7-8EAF-97D48FB3E63A}">
      <text>
        <t>[Threaded comment]
Your version of Excel allows you to read this threaded comment; however, any edits to it will get removed if the file is opened in a newer version of Excel. Learn more: https://go.microsoft.com/fwlink/?linkid=870924
Comment:
    Height (ft)</t>
      </text>
    </comment>
    <comment ref="T615" authorId="122" shapeId="0" xr:uid="{BA9589DB-4F64-4B3F-A8A8-1EDF0C5FB46C}">
      <text>
        <t>[Threaded comment]
Your version of Excel allows you to read this threaded comment; however, any edits to it will get removed if the file is opened in a newer version of Excel. Learn more: https://go.microsoft.com/fwlink/?linkid=870924
Comment:
    (2
Reply:
    No, because that ruins the cell for calcs (typ.).</t>
      </text>
    </comment>
    <comment ref="T616" authorId="123" shapeId="0" xr:uid="{84434C04-B4C6-4A81-9598-95B0F8140315}">
      <text>
        <t>[Threaded comment]
Your version of Excel allows you to read this threaded comment; however, any edits to it will get removed if the file is opened in a newer version of Excel. Learn more: https://go.microsoft.com/fwlink/?linkid=870924
Comment:
    (2</t>
      </text>
    </comment>
    <comment ref="T617" authorId="124" shapeId="0" xr:uid="{8DD2A05E-26C3-4AB7-914C-D90E0FE0E18F}">
      <text>
        <t>[Threaded comment]
Your version of Excel allows you to read this threaded comment; however, any edits to it will get removed if the file is opened in a newer version of Excel. Learn more: https://go.microsoft.com/fwlink/?linkid=870924
Comment:
    (2</t>
      </text>
    </comment>
    <comment ref="AB621" authorId="125" shapeId="0" xr:uid="{00A046A7-7B30-44AA-93D9-6E992417DAF8}">
      <text>
        <t>[Threaded comment]
Your version of Excel allows you to read this threaded comment; however, any edits to it will get removed if the file is opened in a newer version of Excel. Learn more: https://go.microsoft.com/fwlink/?linkid=870924
Comment:
    roundup to nearest 10 or 100 SF?
Reply:
    Nah</t>
      </text>
    </comment>
    <comment ref="Y646" authorId="126" shapeId="0" xr:uid="{8DDD0296-7E14-4ECD-84FD-41DAD35D8CA6}">
      <text>
        <t>[Threaded comment]
Your version of Excel allows you to read this threaded comment; however, any edits to it will get removed if the file is opened in a newer version of Excel. Learn more: https://go.microsoft.com/fwlink/?linkid=870924
Comment:
    =4*1.3
(total qty will be same, but P1/P3 qty is backwards)</t>
      </text>
    </comment>
    <comment ref="AB646" authorId="127" shapeId="0" xr:uid="{CB618297-8D17-4C55-B0B3-E5899E1168FA}">
      <text>
        <t>[Threaded comment]
Your version of Excel allows you to read this threaded comment; however, any edits to it will get removed if the file is opened in a newer version of Excel. Learn more: https://go.microsoft.com/fwlink/?linkid=870924
Comment:
    remove ref to column V</t>
      </text>
    </comment>
    <comment ref="Y648" authorId="128" shapeId="0" xr:uid="{7DBD5F46-53EC-4EF2-BD08-80919557F39B}">
      <text>
        <t>[Threaded comment]
Your version of Excel allows you to read this threaded comment; however, any edits to it will get removed if the file is opened in a newer version of Excel. Learn more: https://go.microsoft.com/fwlink/?linkid=870924
Comment:
    =1*1.3</t>
      </text>
    </comment>
    <comment ref="AB661" authorId="129" shapeId="0" xr:uid="{B5AB19F8-5DDD-48CA-9979-DE9A237F9136}">
      <text>
        <t>[Threaded comment]
Your version of Excel allows you to read this threaded comment; however, any edits to it will get removed if the file is opened in a newer version of Excel. Learn more: https://go.microsoft.com/fwlink/?linkid=870924
Comment:
    It's an odd shape that gets complicated if we're trying to calculate it.  Let's just use CADD measured area... total I get is 721.2/9 = 80.13 SY</t>
      </text>
    </comment>
    <comment ref="AB663" authorId="130" shapeId="0" xr:uid="{26CF8195-3BBF-46C2-B56B-7AA200298F93}">
      <text>
        <t>[Threaded comment]
Your version of Excel allows you to read this threaded comment; however, any edits to it will get removed if the file is opened in a newer version of Excel. Learn more: https://go.microsoft.com/fwlink/?linkid=870924
Comment:
    use CADD measured area.  I get 720.11/9 = 80.01 SY</t>
      </text>
    </comment>
    <comment ref="AB676" authorId="131" shapeId="0" xr:uid="{769C8556-55AB-4990-B38A-3E2AB4244514}">
      <text>
        <t>[Threaded comment]
Your version of Excel allows you to read this threaded comment; however, any edits to it will get removed if the file is opened in a newer version of Excel. Learn more: https://go.microsoft.com/fwlink/?linkid=870924
Comment:
    29</t>
      </text>
    </comment>
    <comment ref="AB677" authorId="132" shapeId="0" xr:uid="{1AADC5C7-F0C9-4F9C-803B-4B01507CAB35}">
      <text>
        <t>[Threaded comment]
Your version of Excel allows you to read this threaded comment; however, any edits to it will get removed if the file is opened in a newer version of Excel. Learn more: https://go.microsoft.com/fwlink/?linkid=870924
Comment:
    27.18</t>
      </text>
    </comment>
    <comment ref="Q691" authorId="1" shapeId="0" xr:uid="{57D3CB93-F6A5-4E0F-BEDE-5977A17175FA}">
      <text>
        <r>
          <rPr>
            <b/>
            <sz val="9"/>
            <color indexed="81"/>
            <rFont val="Tahoma"/>
            <family val="2"/>
          </rPr>
          <t>Matt Kinnaird:</t>
        </r>
        <r>
          <rPr>
            <sz val="9"/>
            <color indexed="81"/>
            <rFont val="Tahoma"/>
            <family val="2"/>
          </rPr>
          <t xml:space="preserve">
approach slab length - .5' on diaphragm - .5 air gap - .5 next to agg. base - 4' for Type A - 1' for agg. Base
</t>
        </r>
        <r>
          <rPr>
            <b/>
            <sz val="9"/>
            <color indexed="81"/>
            <rFont val="Tahoma"/>
            <family val="2"/>
          </rPr>
          <t>JDA:</t>
        </r>
        <r>
          <rPr>
            <sz val="9"/>
            <color indexed="81"/>
            <rFont val="Tahoma"/>
            <family val="2"/>
          </rPr>
          <t xml:space="preserve">
why subtract the 9.5"… that's a vertical dimension.  See cells to right</t>
        </r>
      </text>
    </comment>
    <comment ref="T691" authorId="133" shapeId="0" xr:uid="{454FEFCC-49C8-4856-B29D-13BB69A7A2BF}">
      <text>
        <t>[Threaded comment]
Your version of Excel allows you to read this threaded comment; however, any edits to it will get removed if the file is opened in a newer version of Excel. Learn more: https://go.microsoft.com/fwlink/?linkid=870924
Comment:
    =29+4/12  +  2*2/12</t>
      </text>
    </comment>
    <comment ref="Q692" authorId="1" shapeId="0" xr:uid="{0FB15168-7AD4-42F1-A537-0A3C4F4F1DA4}">
      <text>
        <r>
          <rPr>
            <b/>
            <sz val="9"/>
            <color indexed="81"/>
            <rFont val="Tahoma"/>
            <family val="2"/>
          </rPr>
          <t>Matt Kinnaird:</t>
        </r>
        <r>
          <rPr>
            <sz val="9"/>
            <color indexed="81"/>
            <rFont val="Tahoma"/>
            <family val="2"/>
          </rPr>
          <t xml:space="preserve">
approach slab length - .5' on diaphragm - .5 air gap - .5 next to agg. base - .5</t>
        </r>
      </text>
    </comment>
    <comment ref="Q703" authorId="1" shapeId="0" xr:uid="{DE462DC1-6CBC-49E6-88BF-A13B15D960DD}">
      <text>
        <r>
          <rPr>
            <b/>
            <sz val="9"/>
            <color indexed="81"/>
            <rFont val="Tahoma"/>
            <family val="2"/>
          </rPr>
          <t>Matt Kinnaird:</t>
        </r>
        <r>
          <rPr>
            <sz val="9"/>
            <color indexed="81"/>
            <rFont val="Tahoma"/>
            <family val="2"/>
          </rPr>
          <t xml:space="preserve">
approach slab length - .5' on diaphragm - .5 air gap - .5 next to agg. base - 4' for Type A - 1' for agg. Base
</t>
        </r>
        <r>
          <rPr>
            <b/>
            <sz val="9"/>
            <color indexed="81"/>
            <rFont val="Tahoma"/>
            <family val="2"/>
          </rPr>
          <t>JDA:</t>
        </r>
        <r>
          <rPr>
            <sz val="9"/>
            <color indexed="81"/>
            <rFont val="Tahoma"/>
            <family val="2"/>
          </rPr>
          <t xml:space="preserve">
why subtract the 9.5"… that's a vertical dimension.  See cells to right</t>
        </r>
      </text>
    </comment>
    <comment ref="T703" authorId="134" shapeId="0" xr:uid="{B16EDB45-9D5B-469C-9C6D-22D49CC1D8BB}">
      <text>
        <t>[Threaded comment]
Your version of Excel allows you to read this threaded comment; however, any edits to it will get removed if the file is opened in a newer version of Excel. Learn more: https://go.microsoft.com/fwlink/?linkid=870924
Comment:
    =29+4/12  +  2*2/12</t>
      </text>
    </comment>
    <comment ref="Q704" authorId="1" shapeId="0" xr:uid="{04CC5D4C-CFF7-4C73-AC3F-EC46E4C16903}">
      <text>
        <r>
          <rPr>
            <b/>
            <sz val="9"/>
            <color indexed="81"/>
            <rFont val="Tahoma"/>
            <family val="2"/>
          </rPr>
          <t>Matt Kinnaird:</t>
        </r>
        <r>
          <rPr>
            <sz val="9"/>
            <color indexed="81"/>
            <rFont val="Tahoma"/>
            <family val="2"/>
          </rPr>
          <t xml:space="preserve">
approach slab length - .5' on diaphragm - .5 air gap - .5 next to agg. base - .5</t>
        </r>
      </text>
    </comment>
    <comment ref="W721" authorId="135" shapeId="0" xr:uid="{76C22CCB-39A0-4F3C-91C2-1C4046E8BE18}">
      <text>
        <t>[Threaded comment]
Your version of Excel allows you to read this threaded comment; however, any edits to it will get removed if the file is opened in a newer version of Excel. Learn more: https://go.microsoft.com/fwlink/?linkid=870924
Comment:
    measured in SF, converting to SY</t>
      </text>
    </comment>
    <comment ref="W777" authorId="136" shapeId="0" xr:uid="{A78D37F6-EA3A-499E-A77B-07F33C121544}">
      <text>
        <t>[Threaded comment]
Your version of Excel allows you to read this threaded comment; however, any edits to it will get removed if the file is opened in a newer version of Excel. Learn more: https://go.microsoft.com/fwlink/?linkid=870924
Comment:
    29+5.25/12</t>
      </text>
    </comment>
    <comment ref="AA780" authorId="137" shapeId="0" xr:uid="{AFCCF48B-346B-41BA-A3DC-A553AA86E0C7}">
      <text>
        <t>[Threaded comment]
Your version of Excel allows you to read this threaded comment; however, any edits to it will get removed if the file is opened in a newer version of Excel. Learn more: https://go.microsoft.com/fwlink/?linkid=870924
Comment:
    =</t>
      </text>
    </comment>
    <comment ref="AB784" authorId="138" shapeId="0" xr:uid="{EF0E24F8-242B-4418-9870-DE95910CDAF1}">
      <text>
        <t>[Threaded comment]
Your version of Excel allows you to read this threaded comment; however, any edits to it will get removed if the file is opened in a newer version of Excel. Learn more: https://go.microsoft.com/fwlink/?linkid=870924
Comment:
    Round up to nearest 10 or 100?
Reply:
    Nah</t>
      </text>
    </comment>
    <comment ref="W789" authorId="139" shapeId="0" xr:uid="{0CF8DAFD-938F-4C2F-94DB-A400BEA57F32}">
      <text>
        <t>[Threaded comment]
Your version of Excel allows you to read this threaded comment; however, any edits to it will get removed if the file is opened in a newer version of Excel. Learn more: https://go.microsoft.com/fwlink/?linkid=870924
Comment:
    =29+8.25/12</t>
      </text>
    </comment>
    <comment ref="AA792" authorId="140" shapeId="0" xr:uid="{FDEE920B-C66E-4EA4-AAB1-1EBFF6AF38CB}">
      <text>
        <t>[Threaded comment]
Your version of Excel allows you to read this threaded comment; however, any edits to it will get removed if the file is opened in a newer version of Excel. Learn more: https://go.microsoft.com/fwlink/?linkid=870924
Comment:
    =</t>
      </text>
    </comment>
    <comment ref="AB796" authorId="141" shapeId="0" xr:uid="{F8A07169-6E55-49DD-AF18-51AE16A00BD8}">
      <text>
        <t>[Threaded comment]
Your version of Excel allows you to read this threaded comment; however, any edits to it will get removed if the file is opened in a newer version of Excel. Learn more: https://go.microsoft.com/fwlink/?linkid=870924
Comment:
    round up to nearest 10 or 100?
Reply:
    Nah</t>
      </text>
    </comment>
  </commentList>
</comments>
</file>

<file path=xl/sharedStrings.xml><?xml version="1.0" encoding="utf-8"?>
<sst xmlns="http://schemas.openxmlformats.org/spreadsheetml/2006/main" count="48528" uniqueCount="15200">
  <si>
    <t>CLIENT</t>
  </si>
  <si>
    <t>PROJECT</t>
  </si>
  <si>
    <t>SUBJECT</t>
  </si>
  <si>
    <t>PROJECT NO.</t>
  </si>
  <si>
    <t>COMP. BY</t>
  </si>
  <si>
    <t>CHECKED BY</t>
  </si>
  <si>
    <t>DATE</t>
  </si>
  <si>
    <t>=</t>
  </si>
  <si>
    <t>x</t>
  </si>
  <si>
    <t>/</t>
  </si>
  <si>
    <t>Height (ft)</t>
  </si>
  <si>
    <t>Width (ft)</t>
  </si>
  <si>
    <t>Length (ft)</t>
  </si>
  <si>
    <t>Depth (ft)</t>
  </si>
  <si>
    <t>Number</t>
  </si>
  <si>
    <t>Estimated Quantity Calculations</t>
  </si>
  <si>
    <r>
      <t xml:space="preserve">This item paid as a </t>
    </r>
    <r>
      <rPr>
        <b/>
        <sz val="10"/>
        <rFont val="Arial"/>
        <family val="2"/>
      </rPr>
      <t>LUMP SUM</t>
    </r>
    <r>
      <rPr>
        <sz val="10"/>
        <rFont val="Arial"/>
        <family val="2"/>
      </rPr>
      <t>.</t>
    </r>
  </si>
  <si>
    <t>Total:</t>
  </si>
  <si>
    <t>Say:</t>
  </si>
  <si>
    <t>DESCRIPTION</t>
  </si>
  <si>
    <t>ITEM</t>
  </si>
  <si>
    <t>TOTAL</t>
  </si>
  <si>
    <t>UNIT</t>
  </si>
  <si>
    <t>GENERAL</t>
  </si>
  <si>
    <t>COFFERDAMS AND EXCAVATION BRACING</t>
  </si>
  <si>
    <t>UNCLASSIFIED EXCAVATION</t>
  </si>
  <si>
    <t>FT</t>
  </si>
  <si>
    <t>CLASS QC2 CONCRETE, SUPERSTRUCTURE</t>
  </si>
  <si>
    <t>EACH</t>
  </si>
  <si>
    <t>1/8" PREFORMED BEARING PAD</t>
  </si>
  <si>
    <t>PORTIONS OF STRUCTURE REMOVED, OVER 20 FOOT SPAN, AS PER PLAN</t>
  </si>
  <si>
    <t>CY</t>
  </si>
  <si>
    <t>RAILING (TWIN STEEL TUBE)</t>
  </si>
  <si>
    <t>SF</t>
  </si>
  <si>
    <t>SY</t>
  </si>
  <si>
    <t>LS</t>
  </si>
  <si>
    <t>ESTIMATED QUANTITIES</t>
  </si>
  <si>
    <t>MGS BRIDGE TERMINAL ASSEMBLY, TYPE 1</t>
  </si>
  <si>
    <t>MAINTAINING TRAFFIC</t>
  </si>
  <si>
    <t>AGGREGATE BASE</t>
  </si>
  <si>
    <t>TACK COAT</t>
  </si>
  <si>
    <t>EXCAVATION</t>
  </si>
  <si>
    <t>MOBILIZATION</t>
  </si>
  <si>
    <t>LB</t>
  </si>
  <si>
    <t>Superstructure:</t>
  </si>
  <si>
    <t>Total for Superstructure:</t>
  </si>
  <si>
    <t>Bridge Length:</t>
  </si>
  <si>
    <t>ft</t>
  </si>
  <si>
    <t>Bridge Skew:</t>
  </si>
  <si>
    <t>deg</t>
  </si>
  <si>
    <t>in</t>
  </si>
  <si>
    <t>PRESTRESSED CONCRETE COMPOSITE BOX BEAM BRIDGE MEMBERS, LEVEL 1, CB12-48</t>
  </si>
  <si>
    <t>PRESTRESSED CONCRETE COMPOSITE BOX BEAM BRIDGE MEMBERS, LEVEL 1, CB17-48</t>
  </si>
  <si>
    <t>PRESTRESSED CONCRETE COMPOSITE BOX BEAM BRIDGE MEMBERS, LEVEL 1, CB21-48</t>
  </si>
  <si>
    <t>+</t>
  </si>
  <si>
    <t>PRESTRESSED CONCRETE COMPOSITE BOX BEAM BRIDGE MEMBERS, LEVEL 1, CB27-48</t>
  </si>
  <si>
    <t>PRESTRESSED CONCRETE COMPOSITE BOX BEAM BRIDGE MEMBERS, LEVEL 1, CB33-48</t>
  </si>
  <si>
    <t>PRESTRESSED CONCRETE COMPOSITE BOX BEAM BRIDGE MEMBERS, LEVEL 1, CB42-48</t>
  </si>
  <si>
    <t>Rear Abutment:</t>
  </si>
  <si>
    <t>Total for Rear Abutment:</t>
  </si>
  <si>
    <t>Forward Abutment:</t>
  </si>
  <si>
    <t>Total for Forward Abutment:</t>
  </si>
  <si>
    <t>x  0.5  x (</t>
  </si>
  <si>
    <t>)  /</t>
  </si>
  <si>
    <t>LOW STRENGTH MORTAR BACKFILL</t>
  </si>
  <si>
    <t>CONSTRUCTION LAYOUT STAKES AND SURVEYING</t>
  </si>
  <si>
    <t/>
  </si>
  <si>
    <t>CLEARING AND GRUBBING</t>
  </si>
  <si>
    <t>SUBGRADE COMPACTION</t>
  </si>
  <si>
    <t>EROSION CONTROL</t>
  </si>
  <si>
    <t>GAL</t>
  </si>
  <si>
    <t>PAVEMENT REMOVED</t>
  </si>
  <si>
    <t>TOPSOIL</t>
  </si>
  <si>
    <t>WATER</t>
  </si>
  <si>
    <t>MGAL</t>
  </si>
  <si>
    <t>LIME</t>
  </si>
  <si>
    <t>ACRE</t>
  </si>
  <si>
    <t>COMMERCIAL FERTILIZER</t>
  </si>
  <si>
    <t>TON</t>
  </si>
  <si>
    <t>REPAIR SEEDING AND MULCHING</t>
  </si>
  <si>
    <t>SEEDING AND MULCHING</t>
  </si>
  <si>
    <t>1" PREFORMED EXPANSION JOINT FILLER</t>
  </si>
  <si>
    <t>CLASS QC1 CONCRETE, ABUTMENT INCLUDING FOOTING</t>
  </si>
  <si>
    <t>1" ELASTOMERIC BEARING PAD</t>
  </si>
  <si>
    <t>ROCK CHANNEL PROTECTION, TYPE C WITH GEOTEXTILE FABRIC</t>
  </si>
  <si>
    <t>SEALING OF CONCRETE SURFACES (EPOXY-URETHANE)</t>
  </si>
  <si>
    <t>STEEL PILES HP10X42, FURNISHED</t>
  </si>
  <si>
    <t>STEEL PILES HP10X42, DRIVEN</t>
  </si>
  <si>
    <t>STEEL POINTS OR SHOES</t>
  </si>
  <si>
    <t>PILE DRIVING EQUIPMENT MOBILIZATION</t>
  </si>
  <si>
    <t>ASPHALT CONCRETE INTERMEDIATE COURSE, TYPE 1, (448)</t>
  </si>
  <si>
    <t>ASPHALT CONCRETE SURFACE COURSE, TYPE 1, (448), PG64-22</t>
  </si>
  <si>
    <t>ANCHOR ASSEMBLY, MGS TYPE T</t>
  </si>
  <si>
    <t>Height or Width (ft)</t>
  </si>
  <si>
    <t>EPOXY COATED REINFORCING STEEL</t>
  </si>
  <si>
    <t>GROUND MOUNTED SUPPORT, NO. 3 POST</t>
  </si>
  <si>
    <t>SIGN, FLAT SHEET</t>
  </si>
  <si>
    <t>REMOVAL OF GROUND MOUNTED SIGN AND DISPOSAL</t>
  </si>
  <si>
    <t>REMOVAL OF GROUND MOUNTED POST SUPPORT AND DISPOSAL</t>
  </si>
  <si>
    <t>FLARED END SECTION</t>
  </si>
  <si>
    <t>SEMI-INTEGRAL ABUTMENT EXPANSION JOINT SEAL</t>
  </si>
  <si>
    <t>MONUMENT ASSEMBLY</t>
  </si>
  <si>
    <t>CALC. BY:</t>
  </si>
  <si>
    <t>DATE:</t>
  </si>
  <si>
    <t>CHKD. BY:</t>
  </si>
  <si>
    <t>ITEM EXTENSION</t>
  </si>
  <si>
    <t>REAR ABUTMENT</t>
  </si>
  <si>
    <t>FORWARD ABUTMENT</t>
  </si>
  <si>
    <t>Item Database Check</t>
  </si>
  <si>
    <r>
      <rPr>
        <sz val="10"/>
        <color theme="1"/>
        <rFont val="Calibri"/>
        <family val="2"/>
      </rPr>
      <t>←</t>
    </r>
    <r>
      <rPr>
        <sz val="10"/>
        <color theme="1"/>
        <rFont val="Arial"/>
        <family val="2"/>
      </rPr>
      <t xml:space="preserve"> Should be Row 65</t>
    </r>
  </si>
  <si>
    <t>CODEDESC</t>
  </si>
  <si>
    <t>IDESCRL</t>
  </si>
  <si>
    <t>ILFLG1</t>
  </si>
  <si>
    <t>IDESCL2</t>
  </si>
  <si>
    <t>ILSST1</t>
  </si>
  <si>
    <t>SUPPDESCRREQUIRED</t>
  </si>
  <si>
    <t>100E00300</t>
  </si>
  <si>
    <t>PREMIUM ON RAILROADS' PROTECTIVE PUBLIC LIABILITY AND PROPERTY DAMAGE LIABILITY INSURANCE</t>
  </si>
  <si>
    <t>ODOT INTERNAL USE ONLY</t>
  </si>
  <si>
    <t>100E10000</t>
  </si>
  <si>
    <t>PROFESSIONAL LIABILITY INSURANCE</t>
  </si>
  <si>
    <t>100E44000</t>
  </si>
  <si>
    <t>PREMIUM FOR SPECIAL HAZARD INSURANCE</t>
  </si>
  <si>
    <t>100E50000</t>
  </si>
  <si>
    <t>DISPUTE REVIEW BOARD</t>
  </si>
  <si>
    <t>100E50100</t>
  </si>
  <si>
    <t>DEPARTMENT'S SHARE OF THE DISPUTE RESOLUTION BOARD</t>
  </si>
  <si>
    <t>100E50200</t>
  </si>
  <si>
    <t>DEPARTMENT'S SHARE OF THE DISPUTE RESOLUTION ADVISOR</t>
  </si>
  <si>
    <t>100E99000</t>
  </si>
  <si>
    <t>SPECIAL - PREMIUM ON RAILROAD'S PROTECTIVE PUBLIC LIABILITY AND PROPERTY DAMAGE LIABILITY INSURANCE</t>
  </si>
  <si>
    <t>DESIGN BUILD PROJECTS ONLY</t>
  </si>
  <si>
    <t>100E99010</t>
  </si>
  <si>
    <t>SPECIAL - PROFESSIONAL LIABILITY INSURANCE</t>
  </si>
  <si>
    <t>103E05000</t>
  </si>
  <si>
    <t>PREMIUM FOR CONTRACT PERFORMANCE BOND AND FOR PAYMENT BOND</t>
  </si>
  <si>
    <t>103E06000</t>
  </si>
  <si>
    <t>PREMIUM FOR CONTRACT PERFORMANCE BOND, PAYMENT BOND AND MAINTENANCE BOND</t>
  </si>
  <si>
    <t>103E99000</t>
  </si>
  <si>
    <t>SPECIAL - PREMIUM FOR CONTRACT PERFORMANCE BOND, PAYMENT BOND AND MAINTENANCE BOND</t>
  </si>
  <si>
    <t>103E99010</t>
  </si>
  <si>
    <t>SPECIAL - PREMIUM FOR CONTRACT PERFORMANCE BOND AND FOR PAYMENT BOND</t>
  </si>
  <si>
    <t>107E99000</t>
  </si>
  <si>
    <t>SPECIAL - UTILITY COORDINATION</t>
  </si>
  <si>
    <t>108E10000</t>
  </si>
  <si>
    <t>CPM PROGRESS SCHEDULE</t>
  </si>
  <si>
    <t>108E30000</t>
  </si>
  <si>
    <t>CPM PROGRESS SCHEDULE SHORT DURATION PROJECTS</t>
  </si>
  <si>
    <t>108E99000</t>
  </si>
  <si>
    <t>SPECIAL - CPM PROGRESS SCHEDULE</t>
  </si>
  <si>
    <t>108E99100</t>
  </si>
  <si>
    <t>SPECIAL - CPM PROGRESS SCHEDULE FOR SHORT DURATION PROJECTS</t>
  </si>
  <si>
    <t>111E10000</t>
  </si>
  <si>
    <t>SPECIAL - DEPARTMENTS SHARE FACILITATED PARTNERING COSTS</t>
  </si>
  <si>
    <t>201E11000</t>
  </si>
  <si>
    <t>201E11001</t>
  </si>
  <si>
    <t>CLEARING AND GRUBBING, AS PER PLAN</t>
  </si>
  <si>
    <t>201E20010</t>
  </si>
  <si>
    <t>SPECIAL - TREE REMOVED, 4"-12"</t>
  </si>
  <si>
    <t>WORK ORDER/SPECIFIED LOCATION</t>
  </si>
  <si>
    <t>201E21800</t>
  </si>
  <si>
    <t>TREE REMOVED, 18"</t>
  </si>
  <si>
    <t>201E21801</t>
  </si>
  <si>
    <t>TREE REMOVED, 18", AS PER PLAN</t>
  </si>
  <si>
    <t>201E23000</t>
  </si>
  <si>
    <t>TREE REMOVED, 30"</t>
  </si>
  <si>
    <t>201E23001</t>
  </si>
  <si>
    <t>TREE REMOVED, 30", AS PER PLAN</t>
  </si>
  <si>
    <t>201E24800</t>
  </si>
  <si>
    <t>TREE REMOVED, 48"</t>
  </si>
  <si>
    <t>201E24801</t>
  </si>
  <si>
    <t>TREE REMOVED, 48", AS PER PLAN</t>
  </si>
  <si>
    <t>201E26000</t>
  </si>
  <si>
    <t>TREE REMOVED, 60"</t>
  </si>
  <si>
    <t>201E26001</t>
  </si>
  <si>
    <t>TREE REMOVED, 60", AS PER PLAN</t>
  </si>
  <si>
    <t>201E26450</t>
  </si>
  <si>
    <t>SPECIAL - STUMP REMOVED, 4"-12"</t>
  </si>
  <si>
    <t>201E26500</t>
  </si>
  <si>
    <t>STUMP REMOVED, 18"</t>
  </si>
  <si>
    <t>201E26501</t>
  </si>
  <si>
    <t>STUMP REMOVED, 18", AS PER PLAN</t>
  </si>
  <si>
    <t>201E26510</t>
  </si>
  <si>
    <t>STUMP REMOVED, 30"</t>
  </si>
  <si>
    <t>201E26511</t>
  </si>
  <si>
    <t>STUMP REMOVED, 30", AS PER PLAN</t>
  </si>
  <si>
    <t>201E26520</t>
  </si>
  <si>
    <t>STUMP REMOVED, 48"</t>
  </si>
  <si>
    <t>201E26521</t>
  </si>
  <si>
    <t>STUMP REMOVED, 48", AS PER PLAN</t>
  </si>
  <si>
    <t>201E26530</t>
  </si>
  <si>
    <t>STUMP REMOVED, 60"</t>
  </si>
  <si>
    <t>201E26531</t>
  </si>
  <si>
    <t>STUMP REMOVED, 60", AS PER PLAN</t>
  </si>
  <si>
    <t>201E99000</t>
  </si>
  <si>
    <t>SPECIAL - CLEARING AND GRUBBING</t>
  </si>
  <si>
    <t>202E00200</t>
  </si>
  <si>
    <t>RAILROAD CROSSING REMOVED</t>
  </si>
  <si>
    <t>202E00201</t>
  </si>
  <si>
    <t>RAILROAD CROSSING REMOVED, AS PER PLAN</t>
  </si>
  <si>
    <t>202E11000</t>
  </si>
  <si>
    <t>STRUCTURE REMOVED</t>
  </si>
  <si>
    <t>202E11001</t>
  </si>
  <si>
    <t>STRUCTURE REMOVED, AS PER PLAN</t>
  </si>
  <si>
    <t>202E11002</t>
  </si>
  <si>
    <t>STRUCTURE REMOVED, OVER 20 FOOT SPAN</t>
  </si>
  <si>
    <t>202E11003</t>
  </si>
  <si>
    <t>STRUCTURE REMOVED, OVER 20 FOOT SPAN, AS PER PLAN</t>
  </si>
  <si>
    <t>202E11004</t>
  </si>
  <si>
    <t>202E11005</t>
  </si>
  <si>
    <t>202E11100</t>
  </si>
  <si>
    <t>202E11150</t>
  </si>
  <si>
    <t>202E11200</t>
  </si>
  <si>
    <t>PORTIONS OF STRUCTURE REMOVED</t>
  </si>
  <si>
    <t>202E11201</t>
  </si>
  <si>
    <t>PORTIONS OF STRUCTURE REMOVED, AS PER PLAN</t>
  </si>
  <si>
    <t>202E11202</t>
  </si>
  <si>
    <t>PORTIONS OF STRUCTURE REMOVED, OVER 20 FOOT SPAN</t>
  </si>
  <si>
    <t>202E11203</t>
  </si>
  <si>
    <t>202E11300</t>
  </si>
  <si>
    <t>202E11301</t>
  </si>
  <si>
    <t>202E11304</t>
  </si>
  <si>
    <t>202E11305</t>
  </si>
  <si>
    <t>202E11400</t>
  </si>
  <si>
    <t>202E11401</t>
  </si>
  <si>
    <t>202E11500</t>
  </si>
  <si>
    <t>202E11501</t>
  </si>
  <si>
    <t>202E20010</t>
  </si>
  <si>
    <t>HEADWALL REMOVED</t>
  </si>
  <si>
    <t>202E20011</t>
  </si>
  <si>
    <t>HEADWALL REMOVED, AS PER PLAN</t>
  </si>
  <si>
    <t>202E22900</t>
  </si>
  <si>
    <t>APPROACH SLAB REMOVED</t>
  </si>
  <si>
    <t>202E22901</t>
  </si>
  <si>
    <t>APPROACH SLAB REMOVED, AS PER PLAN</t>
  </si>
  <si>
    <t>202E23000</t>
  </si>
  <si>
    <t>202E23001</t>
  </si>
  <si>
    <t>PAVEMENT REMOVED, AS PER PLAN</t>
  </si>
  <si>
    <t>202E23500</t>
  </si>
  <si>
    <t>WEARING COURSE REMOVED</t>
  </si>
  <si>
    <t>202E23501</t>
  </si>
  <si>
    <t>WEARING COURSE REMOVED, AS PER PLAN</t>
  </si>
  <si>
    <t>202E30000</t>
  </si>
  <si>
    <t>WALK REMOVED</t>
  </si>
  <si>
    <t>202E30001</t>
  </si>
  <si>
    <t>WALK REMOVED, AS PER PLAN</t>
  </si>
  <si>
    <t>202E30200</t>
  </si>
  <si>
    <t>STEPS REMOVED</t>
  </si>
  <si>
    <t>202E30204</t>
  </si>
  <si>
    <t>202E30600</t>
  </si>
  <si>
    <t>CONCRETE MEDIAN REMOVED</t>
  </si>
  <si>
    <t>202E30601</t>
  </si>
  <si>
    <t>CONCRETE MEDIAN REMOVED, AS PER PLAN</t>
  </si>
  <si>
    <t>202E30700</t>
  </si>
  <si>
    <t>CONCRETE BARRIER REMOVED</t>
  </si>
  <si>
    <t>202E30701</t>
  </si>
  <si>
    <t>CONCRETE BARRIER REMOVED, AS PER PLAN</t>
  </si>
  <si>
    <t>202E30800</t>
  </si>
  <si>
    <t>TRAFFIC ISLAND REMOVED</t>
  </si>
  <si>
    <t>202E30801</t>
  </si>
  <si>
    <t>TRAFFIC ISLAND REMOVED, AS PER PLAN</t>
  </si>
  <si>
    <t>202E32000</t>
  </si>
  <si>
    <t>CURB REMOVED</t>
  </si>
  <si>
    <t>202E32001</t>
  </si>
  <si>
    <t>CURB REMOVED, AS PER PLAN</t>
  </si>
  <si>
    <t>202E32300</t>
  </si>
  <si>
    <t>STONE CURB REMOVED FOR REUSE</t>
  </si>
  <si>
    <t>202E32500</t>
  </si>
  <si>
    <t>CURB AND GUTTER REMOVED</t>
  </si>
  <si>
    <t>202E32501</t>
  </si>
  <si>
    <t>CURB AND GUTTER REMOVED, AS PER PLAN</t>
  </si>
  <si>
    <t>202E32600</t>
  </si>
  <si>
    <t>GUTTER REMOVED</t>
  </si>
  <si>
    <t>202E32601</t>
  </si>
  <si>
    <t>GUTTER REMOVED, AS PER PLAN</t>
  </si>
  <si>
    <t>202E32700</t>
  </si>
  <si>
    <t>202E32800</t>
  </si>
  <si>
    <t>CONCRETE SLOPE PROTECTION REMOVED</t>
  </si>
  <si>
    <t>202E32801</t>
  </si>
  <si>
    <t>CONCRETE SLOPE PROTECTION REMOVED, AS PER PLAN</t>
  </si>
  <si>
    <t>202E34900</t>
  </si>
  <si>
    <t>PIPE REMOVED</t>
  </si>
  <si>
    <t>202E35100</t>
  </si>
  <si>
    <t>PIPE REMOVED, 24" AND UNDER</t>
  </si>
  <si>
    <t>202E35101</t>
  </si>
  <si>
    <t>PIPE REMOVED, 24" AND UNDER, AS PER PLAN</t>
  </si>
  <si>
    <t>202E35200</t>
  </si>
  <si>
    <t>PIPE REMOVED, OVER 24"</t>
  </si>
  <si>
    <t>202E35201</t>
  </si>
  <si>
    <t>PIPE REMOVED, OVER 24", AS PER PLAN</t>
  </si>
  <si>
    <t>202E35300</t>
  </si>
  <si>
    <t>PIPE REMOVED FOR STORAGE, 24" AND UNDER</t>
  </si>
  <si>
    <t>202E35400</t>
  </si>
  <si>
    <t>PIPE REMOVED FOR STORAGE, OVER 24"</t>
  </si>
  <si>
    <t>202E35401</t>
  </si>
  <si>
    <t>PIPE REMOVED FOR STORAGE, OVER 24", AS PER PLAN</t>
  </si>
  <si>
    <t>202E35500</t>
  </si>
  <si>
    <t>PIPE REMOVED FOR REUSE, 24" AND UNDER</t>
  </si>
  <si>
    <t>202E35501</t>
  </si>
  <si>
    <t>PIPE REMOVED FOR REUSE, 24" AND UNDER, AS PER PLAN</t>
  </si>
  <si>
    <t>202E35600</t>
  </si>
  <si>
    <t>PIPE REMOVED FOR REUSE, OVER 24"</t>
  </si>
  <si>
    <t>202E35601</t>
  </si>
  <si>
    <t>PIPE REMOVED FOR REUSE, OVER 24", AS PER PLAN</t>
  </si>
  <si>
    <t>202E35700</t>
  </si>
  <si>
    <t>ASBESTOS PIPE REMOVED</t>
  </si>
  <si>
    <t>202E35701</t>
  </si>
  <si>
    <t>ASBESTOS PIPE REMOVED, AS PER PLAN</t>
  </si>
  <si>
    <t>202E38000</t>
  </si>
  <si>
    <t>GUARDRAIL REMOVED</t>
  </si>
  <si>
    <t>202E38001</t>
  </si>
  <si>
    <t>GUARDRAIL REMOVED, AS PER PLAN</t>
  </si>
  <si>
    <t>202E38100</t>
  </si>
  <si>
    <t>GUARDRAIL REMOVED FOR STORAGE</t>
  </si>
  <si>
    <t>202E38101</t>
  </si>
  <si>
    <t>GUARDRAIL REMOVED FOR STORAGE, AS PER PLAN</t>
  </si>
  <si>
    <t>202E38200</t>
  </si>
  <si>
    <t>GUARDRAIL REMOVED FOR REUSE</t>
  </si>
  <si>
    <t>202E38201</t>
  </si>
  <si>
    <t>GUARDRAIL REMOVED FOR REUSE, AS PER PLAN</t>
  </si>
  <si>
    <t>202E38300</t>
  </si>
  <si>
    <t>GUARDRAIL REMOVED, BARRIER DESIGN</t>
  </si>
  <si>
    <t>202E38301</t>
  </si>
  <si>
    <t>GUARDRAIL REMOVED, BARRIER DESIGN, AS PER PLAN</t>
  </si>
  <si>
    <t>202E38400</t>
  </si>
  <si>
    <t>GUARDRAIL REMOVED FOR STORAGE, BARRIER DESIGN</t>
  </si>
  <si>
    <t>202E38401</t>
  </si>
  <si>
    <t>GUARDRAIL REMOVED FOR STORAGE, BARRIER DESIGN, AS PER PLAN</t>
  </si>
  <si>
    <t>202E38410</t>
  </si>
  <si>
    <t>GUARDRAIL REMOVED FOR REUSE, BARRIER DESIGN</t>
  </si>
  <si>
    <t>202E38500</t>
  </si>
  <si>
    <t>BRIDGE RAILING REMOVED</t>
  </si>
  <si>
    <t>202E38501</t>
  </si>
  <si>
    <t>BRIDGE RAILING REMOVED, AS PER PLAN</t>
  </si>
  <si>
    <t>202E38600</t>
  </si>
  <si>
    <t>BRIDGE RAILING REMOVED FOR STORAGE</t>
  </si>
  <si>
    <t>202E38601</t>
  </si>
  <si>
    <t>BRIDGE RAILING REMOVED FOR STORAGE, AS PER PLAN</t>
  </si>
  <si>
    <t>202E38602</t>
  </si>
  <si>
    <t>BRIDGE RAILING REMOVED FOR REUSE</t>
  </si>
  <si>
    <t>202E38603</t>
  </si>
  <si>
    <t>BRIDGE RAILING REMOVED FOR REUSE, AS PER PLAN</t>
  </si>
  <si>
    <t>202E38700</t>
  </si>
  <si>
    <t>GUARDRAIL POST REMOVED</t>
  </si>
  <si>
    <t>202E38701</t>
  </si>
  <si>
    <t>GUARDRAIL POST REMOVED, AS PER PLAN</t>
  </si>
  <si>
    <t>202E38800</t>
  </si>
  <si>
    <t>GUARD POST REMOVED</t>
  </si>
  <si>
    <t>202E42000</t>
  </si>
  <si>
    <t>ANCHOR ASSEMBLY REMOVED, TYPE A</t>
  </si>
  <si>
    <t>202E42001</t>
  </si>
  <si>
    <t>ANCHOR ASSEMBLY REMOVED, TYPE A, AS PER PLAN</t>
  </si>
  <si>
    <t>202E42010</t>
  </si>
  <si>
    <t>ANCHOR ASSEMBLY REMOVED, TYPE E</t>
  </si>
  <si>
    <t>202E42011</t>
  </si>
  <si>
    <t>ANCHOR ASSEMBLY REMOVED, TYPE E, AS PER PLAN</t>
  </si>
  <si>
    <t>202E42040</t>
  </si>
  <si>
    <t>ANCHOR ASSEMBLY REMOVED, TYPE T</t>
  </si>
  <si>
    <t>202E42041</t>
  </si>
  <si>
    <t>ANCHOR ASSEMBLY REMOVED, TYPE T, AS PER PLAN</t>
  </si>
  <si>
    <t>202E42050</t>
  </si>
  <si>
    <t>ANCHOR ASSEMBLY REMOVED, TYPE B</t>
  </si>
  <si>
    <t>202E42051</t>
  </si>
  <si>
    <t>ANCHOR ASSEMBLY REMOVED, TYPE B, AS PER PLAN</t>
  </si>
  <si>
    <t>202E42206</t>
  </si>
  <si>
    <t>ANCHOR ASSEMBLY REMOVED</t>
  </si>
  <si>
    <t>202E42207</t>
  </si>
  <si>
    <t>ANCHOR ASSEMBLY REMOVED, AS PER PLAN</t>
  </si>
  <si>
    <t>202E42210</t>
  </si>
  <si>
    <t>ANCHOR ASSEMBLY REMOVED, BARRIER DESIGN</t>
  </si>
  <si>
    <t>202E42300</t>
  </si>
  <si>
    <t>ANCHOR ASSEMBLY REMOVED FOR STORAGE, TYPE A</t>
  </si>
  <si>
    <t>202E42301</t>
  </si>
  <si>
    <t>ANCHOR ASSEMBLY REMOVED FOR STORAGE, TYPE A, AS PER PLAN</t>
  </si>
  <si>
    <t>202E42310</t>
  </si>
  <si>
    <t>ANCHOR ASSEMBLY REMOVED FOR STORAGE, BARRIER DESIGN, TYPE A</t>
  </si>
  <si>
    <t>202E42508</t>
  </si>
  <si>
    <t>ANCHOR ASSEMBLY REMOVED FOR STORAGE</t>
  </si>
  <si>
    <t>202E42509</t>
  </si>
  <si>
    <t>ANCHOR ASSEMBLY REMOVED FOR STORAGE, AS PER PLAN</t>
  </si>
  <si>
    <t>202E42600</t>
  </si>
  <si>
    <t>ANCHOR ASSEMBLY REMOVED FOR REUSE, TYPE A</t>
  </si>
  <si>
    <t>202E42601</t>
  </si>
  <si>
    <t>ANCHOR ASSEMBLY REMOVED FOR REUSE, TYPE A, AS PER PLAN</t>
  </si>
  <si>
    <t>202E42610</t>
  </si>
  <si>
    <t>ANCHOR ASSEMBLY REMOVED FOR REUSE, TYPE B-98</t>
  </si>
  <si>
    <t>202E42620</t>
  </si>
  <si>
    <t>ANCHOR ASSEMBLY REMOVED FOR REUSE, TYPE E-98</t>
  </si>
  <si>
    <t>202E42621</t>
  </si>
  <si>
    <t>ANCHOR ASSEMBLY REMOVED FOR REUSE, TYPE E-98, AS PER PLAN</t>
  </si>
  <si>
    <t>202E42806</t>
  </si>
  <si>
    <t>ANCHOR ASSEMBLY REMOVED FOR REUSE</t>
  </si>
  <si>
    <t>202E42807</t>
  </si>
  <si>
    <t>ANCHOR ASSEMBLY REMOVED FOR REUSE, AS PER PLAN</t>
  </si>
  <si>
    <t>202E42810</t>
  </si>
  <si>
    <t>ANCHOR ASSEMBLY REMOVED FOR REUSE, TYPE E</t>
  </si>
  <si>
    <t>202E42812</t>
  </si>
  <si>
    <t>ANCHOR ASSEMBLY REMOVED FOR STORAGE, TYPE E</t>
  </si>
  <si>
    <t>202E42813</t>
  </si>
  <si>
    <t>ANCHOR ASSEMBLY REMOVED FOR STORAGE, TYPE E, AS PER PLAN</t>
  </si>
  <si>
    <t>202E43000</t>
  </si>
  <si>
    <t>ANCHOR ASSEMBLY POST REMOVED</t>
  </si>
  <si>
    <t>202E43001</t>
  </si>
  <si>
    <t>ANCHOR ASSEMBLY POST REMOVED, AS PER PLAN</t>
  </si>
  <si>
    <t>202E47000</t>
  </si>
  <si>
    <t>BRIDGE TERMINAL ASSEMBLY REMOVED</t>
  </si>
  <si>
    <t>202E47001</t>
  </si>
  <si>
    <t>BRIDGE TERMINAL ASSEMBLY REMOVED, AS PER PLAN</t>
  </si>
  <si>
    <t>202E47100</t>
  </si>
  <si>
    <t>BRIDGE TERMINAL ASSEMBLY REMOVED FOR STORAGE</t>
  </si>
  <si>
    <t>202E47200</t>
  </si>
  <si>
    <t>BRIDGE TERMINAL ASSEMBLY REMOVED FOR REUSE</t>
  </si>
  <si>
    <t>202E47201</t>
  </si>
  <si>
    <t>BRIDGE TERMINAL ASSEMBLY REMOVED FOR REUSE, AS PER PLAN</t>
  </si>
  <si>
    <t>202E47800</t>
  </si>
  <si>
    <t>IMPACT ATTENUATOR REMOVED</t>
  </si>
  <si>
    <t>202E47801</t>
  </si>
  <si>
    <t>IMPACT ATTENUATOR REMOVED, AS PER PLAN</t>
  </si>
  <si>
    <t>202E48000</t>
  </si>
  <si>
    <t>CABLE BARRIER REMOVED</t>
  </si>
  <si>
    <t>202E48001</t>
  </si>
  <si>
    <t>CABLE BARRIER REMOVED, AS PER PLAN</t>
  </si>
  <si>
    <t>202E48100</t>
  </si>
  <si>
    <t>CABLE BARRIER REMOVED FOR STORAGE</t>
  </si>
  <si>
    <t>202E52000</t>
  </si>
  <si>
    <t>PRECAST TRAFFIC DIVIDER REMOVED</t>
  </si>
  <si>
    <t>202E52001</t>
  </si>
  <si>
    <t>PRECAST TRAFFIC DIVIDER REMOVED, AS PER PLAN</t>
  </si>
  <si>
    <t>202E52990</t>
  </si>
  <si>
    <t>SPECIAL - PARKING BLOCK REMOVED</t>
  </si>
  <si>
    <t>202E53000</t>
  </si>
  <si>
    <t>SPECIAL - PARKING BLOCK REMOVED AND REPLACED</t>
  </si>
  <si>
    <t>202E53010</t>
  </si>
  <si>
    <t>SPECIAL - PARKING BLOCK REMOVED AND RESET</t>
  </si>
  <si>
    <t>202E53020</t>
  </si>
  <si>
    <t>SPECIAL - PARKING BLOCK REMOVED FOR STORAGE</t>
  </si>
  <si>
    <t>202E53100</t>
  </si>
  <si>
    <t>MAILBOX REMOVED</t>
  </si>
  <si>
    <t>202E53101</t>
  </si>
  <si>
    <t>MAILBOX REMOVED, AS PER PLAN</t>
  </si>
  <si>
    <t>202E56000</t>
  </si>
  <si>
    <t>BUILDING DEMOLISHED</t>
  </si>
  <si>
    <t>ADD SUPPLEMENTAL OR PARCEL NO.</t>
  </si>
  <si>
    <t>202E56001</t>
  </si>
  <si>
    <t>BUILDING DEMOLISHED, AS PER PLAN</t>
  </si>
  <si>
    <t>202E56100</t>
  </si>
  <si>
    <t>202E56101</t>
  </si>
  <si>
    <t>202E58000</t>
  </si>
  <si>
    <t>MANHOLE REMOVED</t>
  </si>
  <si>
    <t>202E58001</t>
  </si>
  <si>
    <t>MANHOLE REMOVED, AS PER PLAN</t>
  </si>
  <si>
    <t>202E58100</t>
  </si>
  <si>
    <t>CATCH BASIN REMOVED</t>
  </si>
  <si>
    <t>202E58101</t>
  </si>
  <si>
    <t>CATCH BASIN REMOVED, AS PER PLAN</t>
  </si>
  <si>
    <t>202E58200</t>
  </si>
  <si>
    <t>INLET REMOVED</t>
  </si>
  <si>
    <t>202E58201</t>
  </si>
  <si>
    <t>INLET REMOVED, AS PER PLAN</t>
  </si>
  <si>
    <t>202E58300</t>
  </si>
  <si>
    <t>CATCH BASIN OR INLET REMOVED</t>
  </si>
  <si>
    <t>202E58400</t>
  </si>
  <si>
    <t>INLET ABANDONED</t>
  </si>
  <si>
    <t>202E58401</t>
  </si>
  <si>
    <t>INLET ABANDONED, AS PER PLAN</t>
  </si>
  <si>
    <t>202E58500</t>
  </si>
  <si>
    <t>CATCH BASIN ABANDONED</t>
  </si>
  <si>
    <t>202E58501</t>
  </si>
  <si>
    <t>CATCH BASIN ABANDONED, AS PER PLAN</t>
  </si>
  <si>
    <t>202E58600</t>
  </si>
  <si>
    <t>CATCH BASIN OR INLET ABANDONED</t>
  </si>
  <si>
    <t>202E58601</t>
  </si>
  <si>
    <t>CATCH BASIN OR INLET ABANDONED, AS PER PLAN</t>
  </si>
  <si>
    <t>202E58700</t>
  </si>
  <si>
    <t>MANHOLE ABANDONED</t>
  </si>
  <si>
    <t>202E58701</t>
  </si>
  <si>
    <t>MANHOLE ABANDONED, AS PER PLAN</t>
  </si>
  <si>
    <t>202E60000</t>
  </si>
  <si>
    <t>MONUMENT ASSEMBLY ABANDONED</t>
  </si>
  <si>
    <t>202E60010</t>
  </si>
  <si>
    <t>MONUMENT ASSEMBLY REMOVED</t>
  </si>
  <si>
    <t>202E62000</t>
  </si>
  <si>
    <t>JUNCTION BOX REMOVED</t>
  </si>
  <si>
    <t>202E62001</t>
  </si>
  <si>
    <t>JUNCTION BOX REMOVED, AS PER PLAN</t>
  </si>
  <si>
    <t>202E62600</t>
  </si>
  <si>
    <t>PRIVY VAULT REMOVED</t>
  </si>
  <si>
    <t>202E62601</t>
  </si>
  <si>
    <t>PRIVY VAULT REMOVED, AS PER PLAN</t>
  </si>
  <si>
    <t>202E62700</t>
  </si>
  <si>
    <t>SEPTIC TANK REMOVED</t>
  </si>
  <si>
    <t>202E64000</t>
  </si>
  <si>
    <t>SPECIAL - PLUGGING AND VENTING GAS AND/OR OIL WELL</t>
  </si>
  <si>
    <t>202E66000</t>
  </si>
  <si>
    <t>SPECIAL - DRILLED WATER WELL ABANDONED</t>
  </si>
  <si>
    <t>202E66500</t>
  </si>
  <si>
    <t>UNDERGROUND STORAGE TANK REMOVED</t>
  </si>
  <si>
    <t>202E66501</t>
  </si>
  <si>
    <t>UNDERGROUND STORAGE TANK REMOVED, AS PER PLAN</t>
  </si>
  <si>
    <t>202E67000</t>
  </si>
  <si>
    <t>REGULATED UNDERGROUND STORAGE TANK REMOVED</t>
  </si>
  <si>
    <t>202E67001</t>
  </si>
  <si>
    <t>REGULATED UNDERGROUND STORAGE TANK REMOVED, AS PER PLAN</t>
  </si>
  <si>
    <t>202E70000</t>
  </si>
  <si>
    <t>SPECIAL - FILL AND PLUG EXISTING CONDUIT</t>
  </si>
  <si>
    <t>SPECIFY DIAMETER</t>
  </si>
  <si>
    <t>202E70110</t>
  </si>
  <si>
    <t>SPECIAL - PIPE CLEANOUT, 24" AND UNDER</t>
  </si>
  <si>
    <t>202E70120</t>
  </si>
  <si>
    <t>SPECIAL - PIPE CLEANOUT, 27" TO 48"</t>
  </si>
  <si>
    <t>202E70130</t>
  </si>
  <si>
    <t>SPECIAL - PIPE CLEANOUT OVER 48"</t>
  </si>
  <si>
    <t>202E75000</t>
  </si>
  <si>
    <t>FENCE REMOVED</t>
  </si>
  <si>
    <t>202E75001</t>
  </si>
  <si>
    <t>FENCE REMOVED, AS PER PLAN</t>
  </si>
  <si>
    <t>202E75100</t>
  </si>
  <si>
    <t>FENCE REMOVED FOR STORAGE</t>
  </si>
  <si>
    <t>202E75101</t>
  </si>
  <si>
    <t>FENCE REMOVED FOR STORAGE, AS PER PLAN</t>
  </si>
  <si>
    <t>202E75200</t>
  </si>
  <si>
    <t>FENCE REMOVED FOR REUSE</t>
  </si>
  <si>
    <t>202E75201</t>
  </si>
  <si>
    <t>FENCE REMOVED FOR REUSE, AS PER PLAN</t>
  </si>
  <si>
    <t>202E75250</t>
  </si>
  <si>
    <t>GATE REMOVED</t>
  </si>
  <si>
    <t>202E75251</t>
  </si>
  <si>
    <t>GATE REMOVED, AS PER PLAN</t>
  </si>
  <si>
    <t>202E75254</t>
  </si>
  <si>
    <t>GATE REMOVED FOR REUSE</t>
  </si>
  <si>
    <t>202E75255</t>
  </si>
  <si>
    <t>GATE REMOVED FOR REUSE, AS PER PLAN</t>
  </si>
  <si>
    <t>202E75260</t>
  </si>
  <si>
    <t>VANDAL PROTECTION FENCE REMOVED</t>
  </si>
  <si>
    <t>202E75261</t>
  </si>
  <si>
    <t>VANDAL PROTECTION FENCE REMOVED, AS PER PLAN</t>
  </si>
  <si>
    <t>202E75264</t>
  </si>
  <si>
    <t>VANDAL PROTECTION FENCE REMOVED FOR STORAGE</t>
  </si>
  <si>
    <t>202E75265</t>
  </si>
  <si>
    <t>VANDAL PROTECTION FENCE REMOVED FOR STORAGE, AS PER PLAN</t>
  </si>
  <si>
    <t>202E75266</t>
  </si>
  <si>
    <t>VANDAL PROTECTION FENCE REMOVED AND RESET</t>
  </si>
  <si>
    <t>202E75267</t>
  </si>
  <si>
    <t>VANDAL PROTECTION FENCE REMOVED AND RESET, AS PER PLAN</t>
  </si>
  <si>
    <t>202E75600</t>
  </si>
  <si>
    <t>METER VAULT REMOVED</t>
  </si>
  <si>
    <t>202E75601</t>
  </si>
  <si>
    <t>METER VAULT REMOVED, AS PER PLAN</t>
  </si>
  <si>
    <t>202E75610</t>
  </si>
  <si>
    <t>VALVE BOX REMOVED</t>
  </si>
  <si>
    <t>202E75611</t>
  </si>
  <si>
    <t>VALVE BOX REMOVED, AS PER PLAN</t>
  </si>
  <si>
    <t>202E75700</t>
  </si>
  <si>
    <t>CONTROL CENTER REMOVED</t>
  </si>
  <si>
    <t>202E75701</t>
  </si>
  <si>
    <t>CONTROL CENTER REMOVED, AS PER PLAN</t>
  </si>
  <si>
    <t>202E75704</t>
  </si>
  <si>
    <t>REMOVAL OF EXISTING CONTROL CENTER AND FOUNDATION</t>
  </si>
  <si>
    <t>202E75711</t>
  </si>
  <si>
    <t>SPECIAL - EXISTING CONDUIT CLEANED</t>
  </si>
  <si>
    <t>202E75800</t>
  </si>
  <si>
    <t>DISCONNECT EXISTING CIRCUIT</t>
  </si>
  <si>
    <t>202E75801</t>
  </si>
  <si>
    <t>DISCONNECT EXISTING CIRCUIT, AS PER PLAN</t>
  </si>
  <si>
    <t>202E98000</t>
  </si>
  <si>
    <t>REMOVAL MISC.:</t>
  </si>
  <si>
    <t>ADD SUPPLEMENTAL DESCRIPTION</t>
  </si>
  <si>
    <t>202E98100</t>
  </si>
  <si>
    <t>202E98200</t>
  </si>
  <si>
    <t>202E98300</t>
  </si>
  <si>
    <t>202E98400</t>
  </si>
  <si>
    <t>202E98500</t>
  </si>
  <si>
    <t>202E98510</t>
  </si>
  <si>
    <t>MNHR</t>
  </si>
  <si>
    <t>202E98600</t>
  </si>
  <si>
    <t>ABANDON MISC.:</t>
  </si>
  <si>
    <t>202E98700</t>
  </si>
  <si>
    <t>202E99000</t>
  </si>
  <si>
    <t>SPECIAL - STRUCTURE REMOVED</t>
  </si>
  <si>
    <t>202E99020</t>
  </si>
  <si>
    <t>SPECIAL - PAVEMENT REMOVED</t>
  </si>
  <si>
    <t>202E99100</t>
  </si>
  <si>
    <t>SPECIAL - REMOVAL</t>
  </si>
  <si>
    <t>202E99200</t>
  </si>
  <si>
    <t>SPECIAL - BUILDING DEMOLISHED</t>
  </si>
  <si>
    <t>203E01890</t>
  </si>
  <si>
    <t>SPECIAL - SOIL STERILANT</t>
  </si>
  <si>
    <t>203E02000</t>
  </si>
  <si>
    <t>SPECIAL - ENGINEERED FILL</t>
  </si>
  <si>
    <t>203E07500</t>
  </si>
  <si>
    <t>SPECIAL - PNEUMATIC PIEZOMETER</t>
  </si>
  <si>
    <t>203E07502</t>
  </si>
  <si>
    <t>SPECIAL - INCLINOMETER</t>
  </si>
  <si>
    <t>203E07504</t>
  </si>
  <si>
    <t>SPECIAL - WICK DRAIN</t>
  </si>
  <si>
    <t>203E07510</t>
  </si>
  <si>
    <t>SPECIAL - PIEZOMETER</t>
  </si>
  <si>
    <t>203E07520</t>
  </si>
  <si>
    <t>SPECIAL - SETTLEMENT CELLS</t>
  </si>
  <si>
    <t>203E08000</t>
  </si>
  <si>
    <t>203E10000</t>
  </si>
  <si>
    <t>203E10001</t>
  </si>
  <si>
    <t>EXCAVATION, AS PER PLAN</t>
  </si>
  <si>
    <t>203E20000</t>
  </si>
  <si>
    <t>EMBANKMENT</t>
  </si>
  <si>
    <t>203E20001</t>
  </si>
  <si>
    <t>EMBANKMENT, AS PER PLAN</t>
  </si>
  <si>
    <t>203E22000</t>
  </si>
  <si>
    <t>EMBANKMENT, USING NATURAL SOILS, 703.16.A</t>
  </si>
  <si>
    <t>203E35000</t>
  </si>
  <si>
    <t>GRANULAR EMBANKMENT</t>
  </si>
  <si>
    <t>203E35001</t>
  </si>
  <si>
    <t>GRANULAR EMBANKMENT, AS PER PLAN</t>
  </si>
  <si>
    <t>203E35100</t>
  </si>
  <si>
    <t>GRANULAR MATERIAL, TYPE A</t>
  </si>
  <si>
    <t>203E35110</t>
  </si>
  <si>
    <t>GRANULAR MATERIAL, TYPE B</t>
  </si>
  <si>
    <t>203E35111</t>
  </si>
  <si>
    <t>GRANULAR MATERIAL, TYPE B, AS PER PLAN</t>
  </si>
  <si>
    <t>203E35120</t>
  </si>
  <si>
    <t>GRANULAR MATERIAL, TYPE C</t>
  </si>
  <si>
    <t>203E35121</t>
  </si>
  <si>
    <t>GRANULAR MATERIAL, TYPE C, AS PER PLAN</t>
  </si>
  <si>
    <t>203E35130</t>
  </si>
  <si>
    <t>GRANULAR MATERIAL, TYPE D</t>
  </si>
  <si>
    <t>203E35131</t>
  </si>
  <si>
    <t>GRANULAR MATERIAL, TYPE D, AS PER PLAN</t>
  </si>
  <si>
    <t>203E35140</t>
  </si>
  <si>
    <t>GRANULAR MATERIAL, TYPE E</t>
  </si>
  <si>
    <t>203E35141</t>
  </si>
  <si>
    <t>GRANULAR MATERIAL, TYPE E, AS PER PLAN</t>
  </si>
  <si>
    <t>203E35150</t>
  </si>
  <si>
    <t>GRANULAR MATERIAL, TYPE F</t>
  </si>
  <si>
    <t>203E35151</t>
  </si>
  <si>
    <t>GRANULAR MATERIAL, TYPE F, AS PER PLAN</t>
  </si>
  <si>
    <t>203E40000</t>
  </si>
  <si>
    <t>BORROW</t>
  </si>
  <si>
    <t>203E40001</t>
  </si>
  <si>
    <t>BORROW, AS PER PLAN</t>
  </si>
  <si>
    <t>203E40110</t>
  </si>
  <si>
    <t>203E45100</t>
  </si>
  <si>
    <t>203E45110</t>
  </si>
  <si>
    <t>203E45111</t>
  </si>
  <si>
    <t>203E45120</t>
  </si>
  <si>
    <t>203E45130</t>
  </si>
  <si>
    <t>203E45131</t>
  </si>
  <si>
    <t>203E45140</t>
  </si>
  <si>
    <t>203E45150</t>
  </si>
  <si>
    <t>203E48000</t>
  </si>
  <si>
    <t>ROCK</t>
  </si>
  <si>
    <t>203E48020</t>
  </si>
  <si>
    <t>203E57110</t>
  </si>
  <si>
    <t>HOUR</t>
  </si>
  <si>
    <t>SPECIAL - FOUNDATION TEST PIT</t>
  </si>
  <si>
    <t>203E62000</t>
  </si>
  <si>
    <t>SPECIAL - SCARIFICATION</t>
  </si>
  <si>
    <t>203E63000</t>
  </si>
  <si>
    <t>SPECIAL - GRADER RENTAL</t>
  </si>
  <si>
    <t>203E63500</t>
  </si>
  <si>
    <t>SPECIAL - LOADER RENTAL</t>
  </si>
  <si>
    <t>203E63600</t>
  </si>
  <si>
    <t>SPECIAL - ROLLER RENTAL</t>
  </si>
  <si>
    <t>203E65000</t>
  </si>
  <si>
    <t>SPECIAL - SETTLEMENT PLATFORM</t>
  </si>
  <si>
    <t>203E65500</t>
  </si>
  <si>
    <t>SPECIAL - SLOPE INDICATOR</t>
  </si>
  <si>
    <t>203E98000</t>
  </si>
  <si>
    <t>ROADWAY, MISC.:</t>
  </si>
  <si>
    <t>203E98100</t>
  </si>
  <si>
    <t>203E98200</t>
  </si>
  <si>
    <t>203E98300</t>
  </si>
  <si>
    <t>203E98400</t>
  </si>
  <si>
    <t>STA</t>
  </si>
  <si>
    <t>203E98500</t>
  </si>
  <si>
    <t>203E98600</t>
  </si>
  <si>
    <t>203E99000</t>
  </si>
  <si>
    <t>SPECIAL - EARTHWORK</t>
  </si>
  <si>
    <t>204E10000</t>
  </si>
  <si>
    <t>204E10001</t>
  </si>
  <si>
    <t>SUBGRADE COMPACTION, AS PER PLAN</t>
  </si>
  <si>
    <t>204E13000</t>
  </si>
  <si>
    <t>EXCAVATION OF SUBGRADE</t>
  </si>
  <si>
    <t>204E13001</t>
  </si>
  <si>
    <t>EXCAVATION OF SUBGRADE, AS PER PLAN</t>
  </si>
  <si>
    <t>204E20000</t>
  </si>
  <si>
    <t>204E20001</t>
  </si>
  <si>
    <t>204E21000</t>
  </si>
  <si>
    <t>204E21001</t>
  </si>
  <si>
    <t>204E30000</t>
  </si>
  <si>
    <t>204E30010</t>
  </si>
  <si>
    <t>204E30011</t>
  </si>
  <si>
    <t>204E30020</t>
  </si>
  <si>
    <t>204E30021</t>
  </si>
  <si>
    <t>204E30030</t>
  </si>
  <si>
    <t>204E30031</t>
  </si>
  <si>
    <t>204E30040</t>
  </si>
  <si>
    <t>204E30041</t>
  </si>
  <si>
    <t>204E30050</t>
  </si>
  <si>
    <t>204E30051</t>
  </si>
  <si>
    <t>204E45000</t>
  </si>
  <si>
    <t>PROOF ROLLING</t>
  </si>
  <si>
    <t>204E45001</t>
  </si>
  <si>
    <t>PROOF ROLLING, AS PER PLAN</t>
  </si>
  <si>
    <t>204E50000</t>
  </si>
  <si>
    <t>GEOTEXTILE FABRIC</t>
  </si>
  <si>
    <t>204E50001</t>
  </si>
  <si>
    <t>GEOTEXTILE FABRIC, AS PER PLAN</t>
  </si>
  <si>
    <t>204E51000</t>
  </si>
  <si>
    <t>GEOGRID</t>
  </si>
  <si>
    <t>204E51001</t>
  </si>
  <si>
    <t>GEOGRID, AS PER PLAN</t>
  </si>
  <si>
    <t>204E60000</t>
  </si>
  <si>
    <t>SPECIAL - GEOCELL, SUBGRADE</t>
  </si>
  <si>
    <t>SPECIFY THICKNESS</t>
  </si>
  <si>
    <t>205E10050</t>
  </si>
  <si>
    <t>LIME STABILIZED EMBANKMENT</t>
  </si>
  <si>
    <t>205E10300</t>
  </si>
  <si>
    <t>205E10500</t>
  </si>
  <si>
    <t>CEMENT STABILIZED EMBANKMENT</t>
  </si>
  <si>
    <t>205E10550</t>
  </si>
  <si>
    <t>CEMENT</t>
  </si>
  <si>
    <t>205E20000</t>
  </si>
  <si>
    <t>MIXTURE DESIGN FOR CHEMICALLY STABILIZED SOILS</t>
  </si>
  <si>
    <t>206E10010</t>
  </si>
  <si>
    <t>LIME STABILIZED SUBGRADE, 12 INCHES DEEP</t>
  </si>
  <si>
    <t>206E10020</t>
  </si>
  <si>
    <t>LIME STABILIZED SUBGRADE, 14 INCHES DEEP</t>
  </si>
  <si>
    <t>206E10030</t>
  </si>
  <si>
    <t>LIME STABILIZED SUBGRADE, 16 INCHES DEEP</t>
  </si>
  <si>
    <t>206E10300</t>
  </si>
  <si>
    <t>206E10500</t>
  </si>
  <si>
    <t>206E11000</t>
  </si>
  <si>
    <t>CURING COAT</t>
  </si>
  <si>
    <t>206E11001</t>
  </si>
  <si>
    <t>CURING COAT, AS PER PLAN</t>
  </si>
  <si>
    <t>206E15010</t>
  </si>
  <si>
    <t>CEMENT STABILIZED SUBGRADE, 12 INCHES DEEP</t>
  </si>
  <si>
    <t>206E15020</t>
  </si>
  <si>
    <t>CEMENT STABILIZED SUBGRADE, 14 INCHES DEEP</t>
  </si>
  <si>
    <t>206E15030</t>
  </si>
  <si>
    <t>CEMENT STABILIZED SUBGRADE, 16 INCHES DEEP</t>
  </si>
  <si>
    <t>206E20000</t>
  </si>
  <si>
    <t>TEST ROLLING</t>
  </si>
  <si>
    <t>206E30000</t>
  </si>
  <si>
    <t>206E30001</t>
  </si>
  <si>
    <t>MIXTURE DESIGN FOR CHEMICALLY STABILIZED SOILS, AS PER PLAN</t>
  </si>
  <si>
    <t>206E98400</t>
  </si>
  <si>
    <t>SPECIAL - CHEMICALLY STABILIZED SUBGRADE</t>
  </si>
  <si>
    <t>206E98800</t>
  </si>
  <si>
    <t>208E10000</t>
  </si>
  <si>
    <t>PRE-BLAST CONDITION SURVEY</t>
  </si>
  <si>
    <t>208E10001</t>
  </si>
  <si>
    <t>PRE-BLAST CONDITION SURVEY, AS PER PLAN</t>
  </si>
  <si>
    <t>208E12000</t>
  </si>
  <si>
    <t>BLASTING CONSULTANT</t>
  </si>
  <si>
    <t>208E13000</t>
  </si>
  <si>
    <t>AIR BLAST AND NOISE CONTROL</t>
  </si>
  <si>
    <t>208E14000</t>
  </si>
  <si>
    <t>VIBRATION CONTROL AND MONITORING</t>
  </si>
  <si>
    <t>208E14001</t>
  </si>
  <si>
    <t>VIBRATION CONTROL AND MONITORING, AS PER PLAN</t>
  </si>
  <si>
    <t>208E15000</t>
  </si>
  <si>
    <t>PRESPLITTING</t>
  </si>
  <si>
    <t>208E15001</t>
  </si>
  <si>
    <t>PRESPLITTING, AS PER PLAN</t>
  </si>
  <si>
    <t>208E16000</t>
  </si>
  <si>
    <t>HYDROLOGIST</t>
  </si>
  <si>
    <t>209E10000</t>
  </si>
  <si>
    <t>DITCH CLEANOUT</t>
  </si>
  <si>
    <t>209E10001</t>
  </si>
  <si>
    <t>DITCH CLEANOUT, AS PER PLAN</t>
  </si>
  <si>
    <t>209E15000</t>
  </si>
  <si>
    <t>RESHAPING UNDER GUARDRAIL</t>
  </si>
  <si>
    <t>CHECK UNIT OF MEASURE</t>
  </si>
  <si>
    <t>209E15001</t>
  </si>
  <si>
    <t>RESHAPING UNDER GUARDRAIL, AS PER PLAN</t>
  </si>
  <si>
    <t>209E15050</t>
  </si>
  <si>
    <t>MILE</t>
  </si>
  <si>
    <t>209E15051</t>
  </si>
  <si>
    <t>209E60200</t>
  </si>
  <si>
    <t>LINEAR GRADING</t>
  </si>
  <si>
    <t>209E60201</t>
  </si>
  <si>
    <t>LINEAR GRADING, AS PER PLAN</t>
  </si>
  <si>
    <t>209E60500</t>
  </si>
  <si>
    <t>209E60501</t>
  </si>
  <si>
    <t>209E61000</t>
  </si>
  <si>
    <t>SPECIAL - SHAPING</t>
  </si>
  <si>
    <t>209E70000</t>
  </si>
  <si>
    <t>209E70050</t>
  </si>
  <si>
    <t>209E72000</t>
  </si>
  <si>
    <t>PREPARING SUBGRADE FOR SHOULDER PAVING</t>
  </si>
  <si>
    <t>209E72001</t>
  </si>
  <si>
    <t>PREPARING SUBGRADE FOR SHOULDER PAVING, AS PER PLAN</t>
  </si>
  <si>
    <t>209E72050</t>
  </si>
  <si>
    <t>209E72051</t>
  </si>
  <si>
    <t>209E80000</t>
  </si>
  <si>
    <t>GRADING MAILBOX APPROACHES</t>
  </si>
  <si>
    <t>209E80050</t>
  </si>
  <si>
    <t>GRADING DRIVE APPROACHES</t>
  </si>
  <si>
    <t>209E98300</t>
  </si>
  <si>
    <t>LINEAR GRADING, MISC.:</t>
  </si>
  <si>
    <t>251E01000</t>
  </si>
  <si>
    <t>PARTIAL DEPTH PAVEMENT REPAIR (441)</t>
  </si>
  <si>
    <t>251E01001</t>
  </si>
  <si>
    <t>PARTIAL DEPTH PAVEMENT REPAIR (441), AS PER PLAN</t>
  </si>
  <si>
    <t>251E01010</t>
  </si>
  <si>
    <t>251E01011</t>
  </si>
  <si>
    <t>251E01020</t>
  </si>
  <si>
    <t>PARTIAL DEPTH PAVEMENT REPAIR (442)</t>
  </si>
  <si>
    <t>251E01021</t>
  </si>
  <si>
    <t>PARTIAL DEPTH PAVEMENT REPAIR (442), AS PER PLAN</t>
  </si>
  <si>
    <t>251E01030</t>
  </si>
  <si>
    <t>251E01031</t>
  </si>
  <si>
    <t>251E01040</t>
  </si>
  <si>
    <t>PARTIAL DEPTH PAVEMENT REPAIR (ASPHALT CONCRETE BASE)</t>
  </si>
  <si>
    <t>251E01041</t>
  </si>
  <si>
    <t>PARTIAL DEPTH PAVEMENT REPAIR (ASPHALT CONCRETE BASE), AS PER PLAN</t>
  </si>
  <si>
    <t>251E01042</t>
  </si>
  <si>
    <t>251E01043</t>
  </si>
  <si>
    <t>251E98000</t>
  </si>
  <si>
    <t>PARTIAL DEPTH REPAIR, MISC.:</t>
  </si>
  <si>
    <t>252E01000</t>
  </si>
  <si>
    <t>FULL DEPTH RIGID PAVEMENT REMOVAL AND FLEXIBLE REPLACEMENT</t>
  </si>
  <si>
    <t>252E01001</t>
  </si>
  <si>
    <t>FULL DEPTH RIGID PAVEMENT REMOVAL AND FLEXIBLE REPLACEMENT, AS PER PLAN</t>
  </si>
  <si>
    <t>252E01500</t>
  </si>
  <si>
    <t>FULL DEPTH PAVEMENT SAWING</t>
  </si>
  <si>
    <t>253E01000</t>
  </si>
  <si>
    <t>PAVEMENT REPAIR</t>
  </si>
  <si>
    <t>253E01001</t>
  </si>
  <si>
    <t>PAVEMENT REPAIR, AS PER PLAN</t>
  </si>
  <si>
    <t>253E02000</t>
  </si>
  <si>
    <t>253E02001</t>
  </si>
  <si>
    <t>253E90000</t>
  </si>
  <si>
    <t>PAVEMENT REPAIR, MISC.:</t>
  </si>
  <si>
    <t>253E90100</t>
  </si>
  <si>
    <t>254E01000</t>
  </si>
  <si>
    <t>PAVEMENT PLANING, ASPHALT CONCRETE</t>
  </si>
  <si>
    <t>SPECIFY DEPTH</t>
  </si>
  <si>
    <t>254E01001</t>
  </si>
  <si>
    <t>PAVEMENT PLANING, ASPHALT CONCRETE, AS PER PLAN</t>
  </si>
  <si>
    <t>254E01010</t>
  </si>
  <si>
    <t>PAVEMENT PLANING, PORTLAND CEMENT CONCRETE</t>
  </si>
  <si>
    <t>254E01011</t>
  </si>
  <si>
    <t>PAVEMENT PLANING, PORTLAND CEMENT CONCRETE, AS PER PLAN</t>
  </si>
  <si>
    <t>254E01600</t>
  </si>
  <si>
    <t>PATCHING PLANED SURFACE</t>
  </si>
  <si>
    <t>254E01601</t>
  </si>
  <si>
    <t>PATCHING PLANED SURFACE, AS PER PLAN</t>
  </si>
  <si>
    <t>255E10010</t>
  </si>
  <si>
    <t>FULL DEPTH PAVEMENT REMOVAL AND RIGID REPLACEMENT, CLASS QC1</t>
  </si>
  <si>
    <t>255E10011</t>
  </si>
  <si>
    <t>FULL DEPTH PAVEMENT REMOVAL AND RIGID REPLACEMENT, CLASS QC1, AS PER PLAN</t>
  </si>
  <si>
    <t>255E10110</t>
  </si>
  <si>
    <t>FULL DEPTH PAVEMENT REMOVAL AND RIGID REPLACEMENT, CLASS QC FS</t>
  </si>
  <si>
    <t>255E10111</t>
  </si>
  <si>
    <t>FULL DEPTH PAVEMENT REMOVAL AND RIGID REPLACEMENT, CLASS QC FS, AS PER PLAN</t>
  </si>
  <si>
    <t>255E10160</t>
  </si>
  <si>
    <t>FULL DEPTH PAVEMENT REMOVAL AND RIGID REPLACEMENT, CLASS QC MS</t>
  </si>
  <si>
    <t>255E10161</t>
  </si>
  <si>
    <t>FULL DEPTH PAVEMENT REMOVAL AND RIGID REPLACEMENT, CLASS QC MS, AS PER PLAN</t>
  </si>
  <si>
    <t>255E10200</t>
  </si>
  <si>
    <t>FULL DEPTH PAVEMENT REMOVAL AND RIGID REPLACEMENT, MISC.:</t>
  </si>
  <si>
    <t>255E10500</t>
  </si>
  <si>
    <t>FULL DEPTH PAVEMENT REMOVAL AND RIGID REPLACEMENT, CLASS RRCM</t>
  </si>
  <si>
    <t>255E10501</t>
  </si>
  <si>
    <t>FULL DEPTH PAVEMENT REMOVAL AND RIGID REPLACEMENT, CLASS RRCM, AS PER PLAN</t>
  </si>
  <si>
    <t>255E20000</t>
  </si>
  <si>
    <t>255E20001</t>
  </si>
  <si>
    <t>FULL DEPTH PAVEMENT SAWING, AS PER PLAN</t>
  </si>
  <si>
    <t>255E98000</t>
  </si>
  <si>
    <t>FULL DEPTH REPAIR, MISC.:</t>
  </si>
  <si>
    <t>256E10000</t>
  </si>
  <si>
    <t>BONDED PATCHING OF PORTLAND CEMENT CONCRETE PAVEMENT, TYPE A</t>
  </si>
  <si>
    <t>256E10001</t>
  </si>
  <si>
    <t>BONDED PATCHING OF PORTLAND CEMENT CONCRETE PAVEMENT, TYPE A, AS PER PLAN</t>
  </si>
  <si>
    <t>256E10100</t>
  </si>
  <si>
    <t>BONDED PATCHING OF PORTLAND CEMENT CONCRETE PAVEMENT, TYPE B</t>
  </si>
  <si>
    <t>256E10200</t>
  </si>
  <si>
    <t>BONDED PATCHING OF PORTLAND CEMENT CONCRETE PAVEMENT, TYPE C</t>
  </si>
  <si>
    <t>257E10000</t>
  </si>
  <si>
    <t>DIAMOND GRINDING PORTLAND CEMENT CONCRETE PAVEMENT</t>
  </si>
  <si>
    <t>257E10001</t>
  </si>
  <si>
    <t>DIAMOND GRINDING PORTLAND CEMENT CONCRETE PAVEMENT, AS PER PLAN</t>
  </si>
  <si>
    <t>258E10000</t>
  </si>
  <si>
    <t>RETROFIT DOWEL BAR</t>
  </si>
  <si>
    <t>258E10001</t>
  </si>
  <si>
    <t>RETROFIT DOWEL BAR, AS PER PLAN</t>
  </si>
  <si>
    <t>258E10010</t>
  </si>
  <si>
    <t>RETROFIT DEFORMED BARS</t>
  </si>
  <si>
    <t>300E99000</t>
  </si>
  <si>
    <t>SPECIAL - BASES</t>
  </si>
  <si>
    <t>301E46000</t>
  </si>
  <si>
    <t>ASPHALT CONCRETE BASE, PG64-22</t>
  </si>
  <si>
    <t>301E46001</t>
  </si>
  <si>
    <t>ASPHALT CONCRETE BASE, PG64-22, AS PER PLAN</t>
  </si>
  <si>
    <t>301E46010</t>
  </si>
  <si>
    <t>ASPHALT CONCRETE BASE, PG64-28</t>
  </si>
  <si>
    <t>301E46011</t>
  </si>
  <si>
    <t>ASPHALT CONCRETE BASE, PG64-28, AS PER PLAN</t>
  </si>
  <si>
    <t>301E46020</t>
  </si>
  <si>
    <t>ASPHALT CONCRETE BASE, PG70-22M</t>
  </si>
  <si>
    <t>301E46021</t>
  </si>
  <si>
    <t>ASPHALT CONCRETE BASE, PG70-22M, AS PER PLAN</t>
  </si>
  <si>
    <t>301E48000</t>
  </si>
  <si>
    <t>ASPHALT CONCRETE BASE, PG64-22 (DRIVEWAYS)</t>
  </si>
  <si>
    <t>302E46000</t>
  </si>
  <si>
    <t>302E46001</t>
  </si>
  <si>
    <t>ASPHALT CONCRETE BASE, AS PER PLAN</t>
  </si>
  <si>
    <t>SPECIFY BINDER TYPE</t>
  </si>
  <si>
    <t>304E20000</t>
  </si>
  <si>
    <t>304E20001</t>
  </si>
  <si>
    <t>AGGREGATE BASE, AS PER PLAN</t>
  </si>
  <si>
    <t>305E10010</t>
  </si>
  <si>
    <t>6" CONCRETE BASE, CLASS QC 1P</t>
  </si>
  <si>
    <t>305E10011</t>
  </si>
  <si>
    <t>6" CONCRETE BASE, CLASS QC 1P, AS PER PLAN</t>
  </si>
  <si>
    <t>305E10020</t>
  </si>
  <si>
    <t>6" CONCRETE BASE, CLASS QC 1P WITH QC/QA</t>
  </si>
  <si>
    <t>305E10021</t>
  </si>
  <si>
    <t>6" CONCRETE BASE, CLASS QC 1P WITH QC/QA, AS PER PLAN</t>
  </si>
  <si>
    <t>305E11010</t>
  </si>
  <si>
    <t>7" CONCRETE BASE, CLASS QC 1P</t>
  </si>
  <si>
    <t>305E11011</t>
  </si>
  <si>
    <t>7" CONCRETE BASE, CLASS QC 1P, AS PER PLAN</t>
  </si>
  <si>
    <t>305E11020</t>
  </si>
  <si>
    <t>7" CONCRETE BASE, CLASS QC 1P WITH QC/QA</t>
  </si>
  <si>
    <t>305E11021</t>
  </si>
  <si>
    <t>7" CONCRETE BASE, CLASS QC 1P WITH QC/QA, AS PER PLAN</t>
  </si>
  <si>
    <t>305E12010</t>
  </si>
  <si>
    <t>8" CONCRETE BASE, CLASS QC 1P</t>
  </si>
  <si>
    <t>305E12011</t>
  </si>
  <si>
    <t>8" CONCRETE BASE, CLASS QC 1P, AS PER PLAN</t>
  </si>
  <si>
    <t>305E12020</t>
  </si>
  <si>
    <t>8" CONCRETE BASE, CLASS QC 1P WITH QC/QA</t>
  </si>
  <si>
    <t>305E12021</t>
  </si>
  <si>
    <t>8" CONCRETE BASE, CLASS QC 1P WITH QC/QA, AS PER PLAN</t>
  </si>
  <si>
    <t>305E13010</t>
  </si>
  <si>
    <t>9" CONCRETE BASE, CLASS QC 1P</t>
  </si>
  <si>
    <t>305E13011</t>
  </si>
  <si>
    <t>9" CONCRETE BASE, CLASS QC 1P, AS PER PLAN</t>
  </si>
  <si>
    <t>305E13020</t>
  </si>
  <si>
    <t>9" CONCRETE BASE, CLASS QC 1P WITH QC/QA</t>
  </si>
  <si>
    <t>305E13021</t>
  </si>
  <si>
    <t>9" CONCRETE BASE, CLASS QC 1P WITH QC/QA, AS PER PLAN</t>
  </si>
  <si>
    <t>305E14010</t>
  </si>
  <si>
    <t>10" CONCRETE BASE, CLASS QC 1P</t>
  </si>
  <si>
    <t>305E14011</t>
  </si>
  <si>
    <t>10" CONCRETE BASE, CLASS QC 1P, AS PER PLAN</t>
  </si>
  <si>
    <t>305E14020</t>
  </si>
  <si>
    <t>10" CONCRETE BASE, CLASS QC 1P WITH QC/QA</t>
  </si>
  <si>
    <t>305E14021</t>
  </si>
  <si>
    <t>10" CONCRETE BASE, CLASS QC 1P WITH QC/QA, AS PER PLAN</t>
  </si>
  <si>
    <t>305E15010</t>
  </si>
  <si>
    <t>11" CONCRETE BASE, CLASS QC 1P</t>
  </si>
  <si>
    <t>305E15011</t>
  </si>
  <si>
    <t>11" CONCRETE BASE, CLASS QC 1P, AS PER PLAN</t>
  </si>
  <si>
    <t>305E15020</t>
  </si>
  <si>
    <t>11" CONCRETE BASE, CLASS QC 1P WITH QC/QA</t>
  </si>
  <si>
    <t>305E15021</t>
  </si>
  <si>
    <t>11" CONCRETE BASE, CLASS QC 1P WITH QC/QA, AS PER PLAN</t>
  </si>
  <si>
    <t>305E16010</t>
  </si>
  <si>
    <t>12" CONCRETE BASE, CLASS QC 1P</t>
  </si>
  <si>
    <t>305E16011</t>
  </si>
  <si>
    <t>12" CONCRETE BASE, CLASS QC 1P, AS PER PLAN</t>
  </si>
  <si>
    <t>305E16020</t>
  </si>
  <si>
    <t>12" CONCRETE BASE, CLASS QC 1P WITH QC/QA</t>
  </si>
  <si>
    <t>305E16021</t>
  </si>
  <si>
    <t>12" CONCRETE BASE, CLASS QC 1P WITH QC/QA, AS PER PLAN</t>
  </si>
  <si>
    <t>305E17010</t>
  </si>
  <si>
    <t>13" CONCRETE BASE, CLASS QC 1P</t>
  </si>
  <si>
    <t>305E17011</t>
  </si>
  <si>
    <t>13" CONCRETE BASE, CLASS QC 1P, AS PER PLAN</t>
  </si>
  <si>
    <t>305E17020</t>
  </si>
  <si>
    <t>13" CONCRETE BASE, CLASS QC 1P WITH QC/QA</t>
  </si>
  <si>
    <t>305E17021</t>
  </si>
  <si>
    <t>13" CONCRETE BASE, CLASS QC 1P WITH QC/QA, AS PER PLAN</t>
  </si>
  <si>
    <t>305E17500</t>
  </si>
  <si>
    <t>CONCRETE BASE, MISC.:</t>
  </si>
  <si>
    <t>320E70000</t>
  </si>
  <si>
    <t>RUBBLIZE AND ROLL</t>
  </si>
  <si>
    <t>320E80000</t>
  </si>
  <si>
    <t>FILLER AGGREGATE</t>
  </si>
  <si>
    <t>321E17500</t>
  </si>
  <si>
    <t>CRACKING AND SEATING NON-REINFORCED CONCRETE PAVEMENT</t>
  </si>
  <si>
    <t>400E99000</t>
  </si>
  <si>
    <t>SPECIAL - FLEXIBLE PAVEMENT</t>
  </si>
  <si>
    <t>407E10000</t>
  </si>
  <si>
    <t>407E10001</t>
  </si>
  <si>
    <t>TACK COAT, AS PER PLAN</t>
  </si>
  <si>
    <t>407E13900</t>
  </si>
  <si>
    <t>TACK COAT, 702.13</t>
  </si>
  <si>
    <t>407E13901</t>
  </si>
  <si>
    <t>TACK COAT, 702.13, AS PER PLAN</t>
  </si>
  <si>
    <t>407E20000</t>
  </si>
  <si>
    <t>NON-TRACKING TACK COAT</t>
  </si>
  <si>
    <t>407E20001</t>
  </si>
  <si>
    <t>NON-TRACKING TACK COAT, AS PER PLAN</t>
  </si>
  <si>
    <t>407E98010</t>
  </si>
  <si>
    <t>TACK COAT, MISC.:</t>
  </si>
  <si>
    <t>408E10000</t>
  </si>
  <si>
    <t>PRIME COAT</t>
  </si>
  <si>
    <t>408E10001</t>
  </si>
  <si>
    <t>PRIME COAT, AS PER PLAN</t>
  </si>
  <si>
    <t>409E30000</t>
  </si>
  <si>
    <t>SAWING AND SEALING ASPHALT CONCRETE PAVEMENT JOINTS</t>
  </si>
  <si>
    <t>409E30001</t>
  </si>
  <si>
    <t>SAWING AND SEALING ASPHALT CONCRETE PAVEMENT JOINTS, AS PER PLAN</t>
  </si>
  <si>
    <t>409E98000</t>
  </si>
  <si>
    <t>SEALING, MISC:</t>
  </si>
  <si>
    <t>409E98010</t>
  </si>
  <si>
    <t>SEALING, MISC.:</t>
  </si>
  <si>
    <t>409E98020</t>
  </si>
  <si>
    <t>410E10000</t>
  </si>
  <si>
    <t>TRAFFIC COMPACTED SURFACE, TYPE A</t>
  </si>
  <si>
    <t>410E10001</t>
  </si>
  <si>
    <t>TRAFFIC COMPACTED SURFACE, TYPE A, AS PER PLAN</t>
  </si>
  <si>
    <t>410E11000</t>
  </si>
  <si>
    <t>TRAFFIC COMPACTED SURFACE, TYPE B</t>
  </si>
  <si>
    <t>410E11001</t>
  </si>
  <si>
    <t>TRAFFIC COMPACTED SURFACE, TYPE B, AS PER PLAN</t>
  </si>
  <si>
    <t>410E12000</t>
  </si>
  <si>
    <t>TRAFFIC COMPACTED SURFACE, TYPE A OR B</t>
  </si>
  <si>
    <t>410E12001</t>
  </si>
  <si>
    <t>TRAFFIC COMPACTED SURFACE, TYPE A OR B, AS PER PLAN</t>
  </si>
  <si>
    <t>410E13000</t>
  </si>
  <si>
    <t>TRAFFIC COMPACTED SURFACE, TYPE C</t>
  </si>
  <si>
    <t>410E13001</t>
  </si>
  <si>
    <t>TRAFFIC COMPACTED SURFACE, TYPE C, AS PER PLAN</t>
  </si>
  <si>
    <t>410E14001</t>
  </si>
  <si>
    <t>TRAFFIC COMPACTED SURFACE, AS PER PLAN</t>
  </si>
  <si>
    <t>410E20000</t>
  </si>
  <si>
    <t>410E21000</t>
  </si>
  <si>
    <t>410E22000</t>
  </si>
  <si>
    <t>410E23000</t>
  </si>
  <si>
    <t>410E24001</t>
  </si>
  <si>
    <t>411E10000</t>
  </si>
  <si>
    <t>STABILIZED CRUSHED AGGREGATE</t>
  </si>
  <si>
    <t>411E10001</t>
  </si>
  <si>
    <t>STABILIZED CRUSHED AGGREGATE, AS PER PLAN</t>
  </si>
  <si>
    <t>421E10010</t>
  </si>
  <si>
    <t>MICROSURFACING, SURFACE COURSE</t>
  </si>
  <si>
    <t>421E10011</t>
  </si>
  <si>
    <t>MICROSURFACING, SURFACE COURSE, AS PER PLAN</t>
  </si>
  <si>
    <t>421E10020</t>
  </si>
  <si>
    <t>MICROSURFACING, LEVELING COURSE</t>
  </si>
  <si>
    <t>421E10021</t>
  </si>
  <si>
    <t>MICROSURFACING, LEVELING COURSE, AS PER PLAN</t>
  </si>
  <si>
    <t>421E10030</t>
  </si>
  <si>
    <t>MICROSURFACING, RUT FILL COURSE</t>
  </si>
  <si>
    <t>422E11000</t>
  </si>
  <si>
    <t>AGGREGATE, SINGLE CHIP SEAL, TYPE A</t>
  </si>
  <si>
    <t>422E11001</t>
  </si>
  <si>
    <t>AGGREGATE, SINGLE CHIP SEAL, TYPE A, AS PER PLAN</t>
  </si>
  <si>
    <t>422E11100</t>
  </si>
  <si>
    <t>AGGREGATE, SINGLE CHIP SEAL, TYPE B</t>
  </si>
  <si>
    <t>422E11101</t>
  </si>
  <si>
    <t>AGGREGATE, SINGLE CHIP SEAL, TYPE B, AS PER PLAN</t>
  </si>
  <si>
    <t>422E21000</t>
  </si>
  <si>
    <t>AGGREGATE, DOUBLE CHIP SEAL</t>
  </si>
  <si>
    <t>422E21001</t>
  </si>
  <si>
    <t>AGGREGATE, DOUBLE CHIP SEAL, AS PER PLAN</t>
  </si>
  <si>
    <t>422E25000</t>
  </si>
  <si>
    <t>EMULSION, CHIP SEAL</t>
  </si>
  <si>
    <t>422E25001</t>
  </si>
  <si>
    <t>EMULSION, CHIP SEAL, AS PER PLAN</t>
  </si>
  <si>
    <t>423E00100</t>
  </si>
  <si>
    <t>CRACK SEALING, TYPE I</t>
  </si>
  <si>
    <t>423E00102</t>
  </si>
  <si>
    <t>CRACK SEALING WITH ROUTING, TYPE I</t>
  </si>
  <si>
    <t>423E00104</t>
  </si>
  <si>
    <t>CRACK SEALING, TYPE II</t>
  </si>
  <si>
    <t>423E00105</t>
  </si>
  <si>
    <t>CRACK SEALING, TYPE II, AS PER PLAN</t>
  </si>
  <si>
    <t>423E00150</t>
  </si>
  <si>
    <t>CRACK SEALING, TYPE IV</t>
  </si>
  <si>
    <t>423E00160</t>
  </si>
  <si>
    <t>CRACK SEALING WITH SAWING, TYPE I</t>
  </si>
  <si>
    <t>423E00200</t>
  </si>
  <si>
    <t>423E00202</t>
  </si>
  <si>
    <t>423E00204</t>
  </si>
  <si>
    <t>423E00205</t>
  </si>
  <si>
    <t>423E00250</t>
  </si>
  <si>
    <t>423E00251</t>
  </si>
  <si>
    <t>CRACK SEALING, TYPE IV, AS PER PLAN</t>
  </si>
  <si>
    <t>423E00260</t>
  </si>
  <si>
    <t>423E98000</t>
  </si>
  <si>
    <t>CRACK SEALING, MISC.:</t>
  </si>
  <si>
    <t>423E98100</t>
  </si>
  <si>
    <t>423E98200</t>
  </si>
  <si>
    <t>424E10000</t>
  </si>
  <si>
    <t>FINE GRADED POLYMER ASPHALT CONCRETE, TYPE A</t>
  </si>
  <si>
    <t>424E10001</t>
  </si>
  <si>
    <t>FINE GRADED POLYMER ASPHALT CONCRETE, TYPE A, AS PER PLAN</t>
  </si>
  <si>
    <t>424E12000</t>
  </si>
  <si>
    <t>FINE GRADED POLYMER ASPHALT CONCRETE, TYPE B</t>
  </si>
  <si>
    <t>424E12001</t>
  </si>
  <si>
    <t>FINE GRADED POLYMER ASPHALT CONCRETE, TYPE B, AS PER PLAN</t>
  </si>
  <si>
    <t>424E12011</t>
  </si>
  <si>
    <t>FINE GRADED POLYMER ASPHALT CONCRETE, TYPE B, WITH SUPPLEMENT 1059 WARRANTY, AS PER PLAN</t>
  </si>
  <si>
    <t>441E00100</t>
  </si>
  <si>
    <t>ANTI-SEGREGATION EQUIPMENT</t>
  </si>
  <si>
    <t>441E10000</t>
  </si>
  <si>
    <t>ASPHALT CONCRETE SURFACE COURSE, TYPE 1, (446), PG64-22</t>
  </si>
  <si>
    <t>441E10100</t>
  </si>
  <si>
    <t>ASPHALT CONCRETE SURFACE COURSE, TYPE 1, (446), PG70-22M</t>
  </si>
  <si>
    <t>441E10101</t>
  </si>
  <si>
    <t>ASPHALT CONCRETE SURFACE COURSE, TYPE 1, (446), AS PER PLAN</t>
  </si>
  <si>
    <t>441E10200</t>
  </si>
  <si>
    <t>ASPHALT CONCRETE INTERMEDIATE COURSE, TYPE 2, (446)</t>
  </si>
  <si>
    <t>441E10201</t>
  </si>
  <si>
    <t>ASPHALT CONCRETE INTERMEDIATE COURSE, TYPE 2, (446), AS PER PLAN</t>
  </si>
  <si>
    <t>441E20000</t>
  </si>
  <si>
    <t>ASPHALT CONCRETE SURFACE COURSE, TYPE 1, (446), PG64-22 WITH SUPPLEMENT 1059 WARRANTY</t>
  </si>
  <si>
    <t>441E50000</t>
  </si>
  <si>
    <t>441E50100</t>
  </si>
  <si>
    <t>ASPHALT CONCRETE SURFACE COURSE, TYPE 1, (448), PG70-22M</t>
  </si>
  <si>
    <t>441E50101</t>
  </si>
  <si>
    <t>ASPHALT CONCRETE SURFACE COURSE, TYPE 1, (448), AS PER PLAN</t>
  </si>
  <si>
    <t>441E50200</t>
  </si>
  <si>
    <t>441E50201</t>
  </si>
  <si>
    <t>ASPHALT CONCRETE INTERMEDIATE COURSE, TYPE 1, (448), AS PER PLAN</t>
  </si>
  <si>
    <t>441E50300</t>
  </si>
  <si>
    <t>ASPHALT CONCRETE INTERMEDIATE COURSE, TYPE 2, (448)</t>
  </si>
  <si>
    <t>441E50301</t>
  </si>
  <si>
    <t>ASPHALT CONCRETE INTERMEDIATE COURSE, TYPE 2, (448), AS PER PLAN</t>
  </si>
  <si>
    <t>441E50400</t>
  </si>
  <si>
    <t>ASPHALT CONCRETE SURFACE COURSE, TYPE 1, (448), (DRIVEWAYS)</t>
  </si>
  <si>
    <t>441E50401</t>
  </si>
  <si>
    <t>ASPHALT CONCRETE SURFACE COURSE, TYPE 1, (448), (DRIVEWAYS), AS PER PLAN</t>
  </si>
  <si>
    <t>441E50500</t>
  </si>
  <si>
    <t>ASPHALT CONCRETE INTERMEDIATE COURSE, TYPE 1, (448), (DRIVEWAYS)</t>
  </si>
  <si>
    <t>441E50600</t>
  </si>
  <si>
    <t>ASPHALT CONCRETE INTERMEDIATE COURSE, TYPE 2, (448), (DRIVEWAYS)</t>
  </si>
  <si>
    <t>441E50700</t>
  </si>
  <si>
    <t>ASPHALT CONCRETE INTERMEDIATE COURSE, TYPE 1, (448), (UNDER GUARDRAIL)</t>
  </si>
  <si>
    <t>441E50701</t>
  </si>
  <si>
    <t>ASPHALT CONCRETE INTERMEDIATE COURSE, TYPE 1, (448), (UNDER GUARDRAIL), AS PER PLAN</t>
  </si>
  <si>
    <t>441E60000</t>
  </si>
  <si>
    <t>ASPHALT CONCRETE SURFACE COURSE, TYPE 1, (448), PG64-22 WITH SUPPLEMENT 1059 WARRANTY</t>
  </si>
  <si>
    <t>441E90000</t>
  </si>
  <si>
    <t>ASPHALT CONCRETE, MISC.:</t>
  </si>
  <si>
    <t>441E91000</t>
  </si>
  <si>
    <t>441E92000</t>
  </si>
  <si>
    <t>442E00100</t>
  </si>
  <si>
    <t>442E00101</t>
  </si>
  <si>
    <t>ANTI-SEGREGATION EQUIPMENT, AS PER PLAN</t>
  </si>
  <si>
    <t>442E00200</t>
  </si>
  <si>
    <t>ASPHALT CONCRETE SURFACE COURSE, 9.5 MM, TYPE A (446)</t>
  </si>
  <si>
    <t>442E00201</t>
  </si>
  <si>
    <t>ASPHALT CONCRETE SURFACE COURSE, 9.5 MM, TYPE A (446), AS PER PLAN</t>
  </si>
  <si>
    <t>442E00300</t>
  </si>
  <si>
    <t>ASPHALT CONCRETE SURFACE COURSE, 9.5 MM, TYPE B (446)</t>
  </si>
  <si>
    <t>442E00301</t>
  </si>
  <si>
    <t>ASPHALT CONCRETE SURFACE COURSE, 9.5 MM, TYPE B (446), AS PER PLAN</t>
  </si>
  <si>
    <t>442E10000</t>
  </si>
  <si>
    <t>ASPHALT CONCRETE SURFACE COURSE, 12.5 MM, TYPE A (446)</t>
  </si>
  <si>
    <t>442E10001</t>
  </si>
  <si>
    <t>ASPHALT CONCRETE SURFACE COURSE, 12.5 MM, TYPE A (446), AS PER PLAN</t>
  </si>
  <si>
    <t>442E10002</t>
  </si>
  <si>
    <t>ASPHALT CONCRETE SURFACE COURSE, 12.5 MM, TYPE A (446) WITH SUPPLEMENT 1059 WARRANTY</t>
  </si>
  <si>
    <t>442E10003</t>
  </si>
  <si>
    <t>ASPHALT CONCRETE SURFACE COURSE, 12.5 MM, TYPE A (446) WITH SUPPLEMENT 1059 WARRANTY, AS PER PLAN</t>
  </si>
  <si>
    <t>442E10050</t>
  </si>
  <si>
    <t>ASPHALT CONCRETE SURFACE COURSE, 12.5 MM, TYPE B (446)</t>
  </si>
  <si>
    <t>442E10051</t>
  </si>
  <si>
    <t>ASPHALT CONCRETE SURFACE COURSE, 12.5 MM, TYPE B (446), AS PER PLAN</t>
  </si>
  <si>
    <t>442E10060</t>
  </si>
  <si>
    <t>ASPHALT CONCRETE SURFACE COURSE, 12.5 MM, TYPE B (446) WITH SUPPLEMENT 1059 WARRANTY</t>
  </si>
  <si>
    <t>442E10061</t>
  </si>
  <si>
    <t>ASPHALT CONCRETE SURFACE COURSE, 12.5 MM, TYPE B (446) WITH SUPPLEMENT 1059 WARRANTY, AS PER PLAN</t>
  </si>
  <si>
    <t>442E10100</t>
  </si>
  <si>
    <t>ASPHALT CONCRETE INTERMEDIATE COURSE, 19 MM, TYPE A (446)</t>
  </si>
  <si>
    <t>442E10101</t>
  </si>
  <si>
    <t>ASPHALT CONCRETE INTERMEDIATE COURSE, 19 MM, TYPE A (446), AS PER PLAN</t>
  </si>
  <si>
    <t>442E10110</t>
  </si>
  <si>
    <t>ASPHALT CONCRETE INTERMEDIATE COURSE, 19 MM, TYPE A (446) (DRIVEWAYS)</t>
  </si>
  <si>
    <t>442E10150</t>
  </si>
  <si>
    <t>ASPHALT CONCRETE INTERMEDIATE COURSE, 19 MM, TYPE B (446)</t>
  </si>
  <si>
    <t>442E10151</t>
  </si>
  <si>
    <t>ASPHALT CONCRETE INTERMEDIATE COURSE, 19 MM, TYPE B (446), AS PER PLAN</t>
  </si>
  <si>
    <t>442E10200</t>
  </si>
  <si>
    <t>ASPHALT CONCRETE SURFACE COURSE, 9.5 MM, TYPE A (447)</t>
  </si>
  <si>
    <t>442E10201</t>
  </si>
  <si>
    <t>ASPHALT CONCRETE SURFACE COURSE, 9.5 MM, TYPE A (447), AS PER PLAN</t>
  </si>
  <si>
    <t>442E10250</t>
  </si>
  <si>
    <t>ASPHALT CONCRETE SURFACE COURSE, 9.5 MM, TYPE B (447)</t>
  </si>
  <si>
    <t>442E10251</t>
  </si>
  <si>
    <t>ASPHALT CONCRETE SURFACE COURSE, 9.5 MM, TYPE B (447), AS PER PLAN</t>
  </si>
  <si>
    <t>442E10300</t>
  </si>
  <si>
    <t>ASPHALT CONCRETE SURFACE COURSE, 12.5 MM, TYPE A (447)</t>
  </si>
  <si>
    <t>442E10301</t>
  </si>
  <si>
    <t>ASPHALT CONCRETE SURFACE COURSE, 12.5 MM, TYPE A (447), AS PER PLAN</t>
  </si>
  <si>
    <t>442E10350</t>
  </si>
  <si>
    <t>ASPHALT CONCRETE SURFACE COURSE, 12.5 MM, TYPE B (447)</t>
  </si>
  <si>
    <t>442E10351</t>
  </si>
  <si>
    <t>ASPHALT CONCRETE SURFACE COURSE, 12.5 MM, TYPE B (447), AS PER PLAN</t>
  </si>
  <si>
    <t>442E10500</t>
  </si>
  <si>
    <t>ASPHALT CONCRETE SURFACE COURSE, 9.5 MM, TYPE A (448)</t>
  </si>
  <si>
    <t>442E10501</t>
  </si>
  <si>
    <t>ASPHALT CONCRETE SURFACE COURSE, 9.5 MM, TYPE A (448), AS PER PLAN</t>
  </si>
  <si>
    <t>442E10510</t>
  </si>
  <si>
    <t>ASPHALT CONCRETE SURFACE COURSE, 9.5 MM, TYPE A (448) (DRIVEWAYS)</t>
  </si>
  <si>
    <t>442E10511</t>
  </si>
  <si>
    <t>ASPHALT CONCRETE SURFACE COURSE, 9.5 MM, TYPE A (448) (DRIVEWAYS), AS PER PLAN</t>
  </si>
  <si>
    <t>442E10600</t>
  </si>
  <si>
    <t>ASPHALT CONCRETE SURFACE COURSE, 9.5 MM, TYPE B (448)</t>
  </si>
  <si>
    <t>442E10601</t>
  </si>
  <si>
    <t>ASPHALT CONCRETE SURFACE COURSE, 9.5 MM, TYPE B (448), AS PER PLAN</t>
  </si>
  <si>
    <t>442E20000</t>
  </si>
  <si>
    <t>ASPHALT CONCRETE SURFACE COURSE, 12.5 MM, TYPE A (448)</t>
  </si>
  <si>
    <t>442E20001</t>
  </si>
  <si>
    <t>ASPHALT CONCRETE SURFACE COURSE, 12.5 MM, TYPE A (448), AS PER PLAN</t>
  </si>
  <si>
    <t>442E20010</t>
  </si>
  <si>
    <t>ASPHALT CONCRETE SURFACE COURSE, 12.5 MM, TYPE A (448) (DRIVEWAYS)</t>
  </si>
  <si>
    <t>442E20050</t>
  </si>
  <si>
    <t>ASPHALT CONCRETE SURFACE COURSE, 12.5 MM, TYPE B (448)</t>
  </si>
  <si>
    <t>442E20051</t>
  </si>
  <si>
    <t>ASPHALT CONCRETE SURFACE COURSE, 12.5 MM, TYPE B (448), AS PER PLAN</t>
  </si>
  <si>
    <t>442E20100</t>
  </si>
  <si>
    <t>ASPHALT CONCRETE INTERMEDIATE COURSE, 9.5 MM, TYPE A (448)</t>
  </si>
  <si>
    <t>442E20101</t>
  </si>
  <si>
    <t>ASPHALT CONCRETE INTERMEDIATE COURSE, 9.5 MM, TYPE A (448), AS PER PLAN</t>
  </si>
  <si>
    <t>442E20114</t>
  </si>
  <si>
    <t>ASPHALT CONCRETE INTERMEDIATE COURSE, 9.5 MM, TYPE A (448) (DRIVEWAYS)</t>
  </si>
  <si>
    <t>442E20150</t>
  </si>
  <si>
    <t>ASPHALT CONCRETE INTERMEDIATE COURSE, 9.5 MM, TYPE B (448)</t>
  </si>
  <si>
    <t>442E20151</t>
  </si>
  <si>
    <t>ASPHALT CONCRETE INTERMEDIATE COURSE, 9.5 MM, TYPE B (448), AS PER PLAN</t>
  </si>
  <si>
    <t>442E20200</t>
  </si>
  <si>
    <t>ASPHALT CONCRETE INTERMEDIATE COURSE, 19 MM, TYPE A (448)</t>
  </si>
  <si>
    <t>442E20201</t>
  </si>
  <si>
    <t>ASPHALT CONCRETE INTERMEDIATE COURSE, 19 MM, TYPE A (448), AS PER PLAN</t>
  </si>
  <si>
    <t>442E20214</t>
  </si>
  <si>
    <t>ASPHALT CONCRETE INTERMEDIATE COURSE, 19 MM, TYPE A (448) (DRIVEWAYS)</t>
  </si>
  <si>
    <t>442E20215</t>
  </si>
  <si>
    <t>ASPHALT CONCRETE INTERMEDIATE COURSE, 19 MM, TYPE A (448) (DRIVEWAYS), AS PER PLAN</t>
  </si>
  <si>
    <t>442E20250</t>
  </si>
  <si>
    <t>ASPHALT CONCRETE INTERMEDIATE COURSE, 19 MM, TYPE B (448)</t>
  </si>
  <si>
    <t>442E20251</t>
  </si>
  <si>
    <t>ASPHALT CONCRETE INTERMEDIATE COURSE, 19 MM, TYPE B (448), AS PER PLAN</t>
  </si>
  <si>
    <t>442E90000</t>
  </si>
  <si>
    <t>443E10000</t>
  </si>
  <si>
    <t>STONE MATRIX ASPHALT CONCRETE, 12.5 MM, PG70-22M, (446)</t>
  </si>
  <si>
    <t>443E10001</t>
  </si>
  <si>
    <t>STONE MATRIX ASPHALT CONCRETE, 12.5 MM, PG70-22M, (446), AS PER PLAN</t>
  </si>
  <si>
    <t>443E12000</t>
  </si>
  <si>
    <t>STONE MATRIX ASPHALT CONCRETE, 12.5 MM, PG76-22M, (446)</t>
  </si>
  <si>
    <t>443E12001</t>
  </si>
  <si>
    <t>STONE MATRIX ASPHALT CONCRETE, 12.5 MM, PG76-22M, (446), AS PER PLAN</t>
  </si>
  <si>
    <t>443E98000</t>
  </si>
  <si>
    <t>STONE MATRIX ASPHALT CONCRETE, MISC.:</t>
  </si>
  <si>
    <t>450E99000</t>
  </si>
  <si>
    <t>SPECIAL - RIGID PAVEMENT</t>
  </si>
  <si>
    <t>451E10010</t>
  </si>
  <si>
    <t>6" REINFORCED CONCRETE PAVEMENT, CLASS QC 1P</t>
  </si>
  <si>
    <t>451E10011</t>
  </si>
  <si>
    <t>6" REINFORCED CONCRETE PAVEMENT, CLASS QC 1P, AS PER PLAN</t>
  </si>
  <si>
    <t>451E10020</t>
  </si>
  <si>
    <t>6" REINFORCED CONCRETE PAVEMENT, CLASS QC 1P WITH QC/QA</t>
  </si>
  <si>
    <t>451E10021</t>
  </si>
  <si>
    <t>6" REINFORCED CONCRETE PAVEMENT, CLASS QC 1P WITH QC/QA, AS PER PLAN</t>
  </si>
  <si>
    <t>451E11010</t>
  </si>
  <si>
    <t>7" REINFORCED CONCRETE PAVEMENT, CLASS QC 1P</t>
  </si>
  <si>
    <t>451E11011</t>
  </si>
  <si>
    <t>7" REINFORCED CONCRETE PAVEMENT, CLASS QC 1P, AS PER PLAN</t>
  </si>
  <si>
    <t>451E11020</t>
  </si>
  <si>
    <t>7" REINFORCED CONCRETE PAVEMENT, CLASS QC 1P WITH QC/QA</t>
  </si>
  <si>
    <t>451E11021</t>
  </si>
  <si>
    <t>7" REINFORCED CONCRETE PAVEMENT, CLASS QC 1P WITH QC/QA, AS PER PLAN</t>
  </si>
  <si>
    <t>451E13010</t>
  </si>
  <si>
    <t>8" REINFORCED CONCRETE PAVEMENT, CLASS QC 1P</t>
  </si>
  <si>
    <t>451E13011</t>
  </si>
  <si>
    <t>8" REINFORCED CONCRETE PAVEMENT, CLASS QC 1P, AS PER PLAN</t>
  </si>
  <si>
    <t>451E13020</t>
  </si>
  <si>
    <t>8" REINFORCED CONCRETE PAVEMENT, CLASS QC 1P WITH QC/QA</t>
  </si>
  <si>
    <t>451E13021</t>
  </si>
  <si>
    <t>8" REINFORCED CONCRETE PAVEMENT, CLASS QC 1P WITH QC/QA, AS PER PLAN</t>
  </si>
  <si>
    <t>451E14010</t>
  </si>
  <si>
    <t>9" REINFORCED CONCRETE PAVEMENT, CLASS QC 1P</t>
  </si>
  <si>
    <t>451E14011</t>
  </si>
  <si>
    <t>9" REINFORCED CONCRETE PAVEMENT, CLASS QC 1P, AS PER PLAN</t>
  </si>
  <si>
    <t>451E14020</t>
  </si>
  <si>
    <t>9" REINFORCED CONCRETE PAVEMENT, CLASS QC 1P WITH QC/QA</t>
  </si>
  <si>
    <t>451E14021</t>
  </si>
  <si>
    <t>9" REINFORCED CONCRETE PAVEMENT, CLASS QC 1P WITH QC/QA, AS PER PLAN</t>
  </si>
  <si>
    <t>451E15010</t>
  </si>
  <si>
    <t>10" REINFORCED CONCRETE PAVEMENT, CLASS QC 1P</t>
  </si>
  <si>
    <t>451E15011</t>
  </si>
  <si>
    <t>10" REINFORCED CONCRETE PAVEMENT, CLASS QC 1P, AS PER PLAN</t>
  </si>
  <si>
    <t>451E15020</t>
  </si>
  <si>
    <t>10" REINFORCED CONCRETE PAVEMENT, CLASS QC 1P WITH QC/QA</t>
  </si>
  <si>
    <t>451E15021</t>
  </si>
  <si>
    <t>10" REINFORCED CONCRETE PAVEMENT, CLASS QC 1P WITH QC/QA, AS PER PLAN</t>
  </si>
  <si>
    <t>451E15060</t>
  </si>
  <si>
    <t>11" REINFORCED CONCRETE PAVEMENT, CLASS QC 1P</t>
  </si>
  <si>
    <t>451E15061</t>
  </si>
  <si>
    <t>11" REINFORCED CONCRETE PAVEMENT, CLASS QC 1P, AS PER PLAN</t>
  </si>
  <si>
    <t>451E15070</t>
  </si>
  <si>
    <t>11" REINFORCED CONCRETE PAVEMENT, CLASS QC 1P WITH QC/QA</t>
  </si>
  <si>
    <t>451E15071</t>
  </si>
  <si>
    <t>11" REINFORCED CONCRETE PAVEMENT, CLASS QC 1P WITH QC/QA, AS PER PLAN</t>
  </si>
  <si>
    <t>451E16010</t>
  </si>
  <si>
    <t>12" REINFORCED CONCRETE PAVEMENT, CLASS QC 1P</t>
  </si>
  <si>
    <t>451E16011</t>
  </si>
  <si>
    <t>12" REINFORCED CONCRETE PAVEMENT, CLASS QC 1P, AS PER PLAN</t>
  </si>
  <si>
    <t>451E16020</t>
  </si>
  <si>
    <t>12" REINFORCED CONCRETE PAVEMENT, CLASS QC 1P WITH QC/QA</t>
  </si>
  <si>
    <t>451E16021</t>
  </si>
  <si>
    <t>12" REINFORCED CONCRETE PAVEMENT, CLASS QC 1P WITH QC/QA, AS PER PLAN</t>
  </si>
  <si>
    <t>451E16110</t>
  </si>
  <si>
    <t>13" REINFORCED CONCRETE PAVEMENT, CLASS QC 1P</t>
  </si>
  <si>
    <t>451E16111</t>
  </si>
  <si>
    <t>13" REINFORCED CONCRETE PAVEMENT, CLASS QC 1P, AS PER PLAN</t>
  </si>
  <si>
    <t>451E16120</t>
  </si>
  <si>
    <t>13" REINFORCED CONCRETE PAVEMENT, CLASS QC 1P WITH QC/QA</t>
  </si>
  <si>
    <t>451E16121</t>
  </si>
  <si>
    <t>13" REINFORCED CONCRETE PAVEMENT, CLASS QC 1P WITH QC/QA, AS PER PLAN</t>
  </si>
  <si>
    <t>451E16210</t>
  </si>
  <si>
    <t>14" REINFORCED CONCRETE PAVEMENT, CLASS QC 1P</t>
  </si>
  <si>
    <t>451E16211</t>
  </si>
  <si>
    <t>14" REINFORCED CONCRETE PAVEMENT, CLASS QC 1P, AS PER PLAN</t>
  </si>
  <si>
    <t>451E16220</t>
  </si>
  <si>
    <t>14" REINFORCED CONCRETE PAVEMENT, CLASS QC 1P WITH QC/QA</t>
  </si>
  <si>
    <t>451E16221</t>
  </si>
  <si>
    <t>14" REINFORCED CONCRETE PAVEMENT, CLASS QC 1P WITH QC/QA, AS PER PLAN</t>
  </si>
  <si>
    <t>451E17010</t>
  </si>
  <si>
    <t>15" REINFORCED CONCRETE PAVEMENT, CLASS QC 1P</t>
  </si>
  <si>
    <t>451E17011</t>
  </si>
  <si>
    <t>15" REINFORCED CONCRETE PAVEMENT, CLASS QC 1P, AS PER PLAN</t>
  </si>
  <si>
    <t>451E17020</t>
  </si>
  <si>
    <t>15" REINFORCED CONCRETE PAVEMENT, CLASS QC 1P WITH QC/QA</t>
  </si>
  <si>
    <t>451E17021</t>
  </si>
  <si>
    <t>15" REINFORCED CONCRETE PAVEMENT, CLASS QC 1P WITH QC/QA, AS PER PLAN</t>
  </si>
  <si>
    <t>451E17510</t>
  </si>
  <si>
    <t>24" REINFORCED CONCRETE PAVEMENT, CLASS QC 1P</t>
  </si>
  <si>
    <t>451E17511</t>
  </si>
  <si>
    <t>24" REINFORCED CONCRETE PAVEMENT, CLASS QC 1P, AS PER PLAN</t>
  </si>
  <si>
    <t>451E17520</t>
  </si>
  <si>
    <t>24" REINFORCED CONCRETE PAVEMENT, CLASS QC 1P WITH QC/QA</t>
  </si>
  <si>
    <t>451E17521</t>
  </si>
  <si>
    <t>24" REINFORCED CONCRETE PAVEMENT, CLASS QC 1P WITH QC/QA, AS PER PLAN</t>
  </si>
  <si>
    <t>451E20000</t>
  </si>
  <si>
    <t>REINFORCED CONCRETE PAVEMENT, MISC.:</t>
  </si>
  <si>
    <t>451E30000</t>
  </si>
  <si>
    <t>SPECIAL - PRESSURE RELIEF JOINT, TYPE A</t>
  </si>
  <si>
    <t>451E31000</t>
  </si>
  <si>
    <t>SPECIAL - PRESSURE RELIEF JOINT, TYPE B</t>
  </si>
  <si>
    <t>451E32000</t>
  </si>
  <si>
    <t>SPECIAL - PRESSURE RELIEF JOINT, TYPE C</t>
  </si>
  <si>
    <t>451E33000</t>
  </si>
  <si>
    <t>SPECIAL - PRESSURE RELIEF JOINT, TYPE D</t>
  </si>
  <si>
    <t>451E34000</t>
  </si>
  <si>
    <t>SPECIAL - PRESSURE RELIEF JOINT</t>
  </si>
  <si>
    <t>451E35000</t>
  </si>
  <si>
    <t>SPECIAL - APPROACH SLAB PRESSURE RELIEF JOINT</t>
  </si>
  <si>
    <t>451E42000</t>
  </si>
  <si>
    <t>SPECIAL - PARTIAL DEPTH PRESSURE RELIEF JOINT, TYPE C</t>
  </si>
  <si>
    <t>451E98000</t>
  </si>
  <si>
    <t>452E09010</t>
  </si>
  <si>
    <t>4" NON-REINFORCED CONCRETE PAVEMENT, CLASS QC 1P</t>
  </si>
  <si>
    <t>452E09011</t>
  </si>
  <si>
    <t>4" NON-REINFORCED CONCRETE PAVEMENT, CLASS QC 1P, AS PER PLAN</t>
  </si>
  <si>
    <t>452E09020</t>
  </si>
  <si>
    <t>4" NON-REINFORCED CONCRETE PAVEMENT, CLASS QC 1P WITH QC/QA</t>
  </si>
  <si>
    <t>452E09021</t>
  </si>
  <si>
    <t>4" NON-REINFORCED CONCRETE PAVEMENT, CLASS QC 1P WITH QC/QA, AS PER PLAN</t>
  </si>
  <si>
    <t>452E10010</t>
  </si>
  <si>
    <t>6" NON-REINFORCED CONCRETE PAVEMENT, CLASS QC 1P</t>
  </si>
  <si>
    <t>452E10011</t>
  </si>
  <si>
    <t>6" NON-REINFORCED CONCRETE PAVEMENT, CLASS QC 1P, AS PER PLAN</t>
  </si>
  <si>
    <t>452E10020</t>
  </si>
  <si>
    <t>6" NON-REINFORCED CONCRETE PAVEMENT, CLASS QC 1P WITH QC/QA</t>
  </si>
  <si>
    <t>452E10021</t>
  </si>
  <si>
    <t>6" NON-REINFORCED CONCRETE PAVEMENT, CLASS QC 1P WITH QC/QA, AS PER PLAN</t>
  </si>
  <si>
    <t>452E10050</t>
  </si>
  <si>
    <t>6" NON-REINFORCED CONCRETE PAVEMENT, CLASS QC MS</t>
  </si>
  <si>
    <t>452E10051</t>
  </si>
  <si>
    <t>6" NON-REINFORCED CONCRETE PAVEMENT, CLASS QC MS, AS PER PLAN</t>
  </si>
  <si>
    <t>452E10060</t>
  </si>
  <si>
    <t>6" NON-REINFORCED CONCRETE PAVEMENT, CLASS QC MS WITH QC/QA</t>
  </si>
  <si>
    <t>452E10061</t>
  </si>
  <si>
    <t>6" NON-REINFORCED CONCRETE PAVEMENT, CLASS QC MS WITH QC/QA, AS PER PLAN</t>
  </si>
  <si>
    <t>452E11010</t>
  </si>
  <si>
    <t>7" NON-REINFORCED CONCRETE PAVEMENT, CLASS QC 1P</t>
  </si>
  <si>
    <t>452E11011</t>
  </si>
  <si>
    <t>7" NON-REINFORCED CONCRETE PAVEMENT, CLASS QC 1P, AS PER PLAN</t>
  </si>
  <si>
    <t>452E11020</t>
  </si>
  <si>
    <t>7" NON-REINFORCED CONCRETE PAVEMENT, CLASS QC 1P WITH QC/QA</t>
  </si>
  <si>
    <t>452E11021</t>
  </si>
  <si>
    <t>7" NON-REINFORCED CONCRETE PAVEMENT, CLASS QC 1P WITH QC/QA, AS PER PLAN</t>
  </si>
  <si>
    <t>452E11050</t>
  </si>
  <si>
    <t>7" NON-REINFORCED CONCRETE PAVEMENT, CLASS QC MS</t>
  </si>
  <si>
    <t>452E12010</t>
  </si>
  <si>
    <t>8" NON-REINFORCED CONCRETE PAVEMENT, CLASS QC 1P</t>
  </si>
  <si>
    <t>452E12011</t>
  </si>
  <si>
    <t>8" NON-REINFORCED CONCRETE PAVEMENT, CLASS QC 1P, AS PER PLAN</t>
  </si>
  <si>
    <t>452E12020</t>
  </si>
  <si>
    <t>8" NON-REINFORCED CONCRETE PAVEMENT, CLASS QC 1P WITH QC/QA</t>
  </si>
  <si>
    <t>452E12021</t>
  </si>
  <si>
    <t>8" NON-REINFORCED CONCRETE PAVEMENT, CLASS QC 1P WITH QC/QA, AS PER PLAN</t>
  </si>
  <si>
    <t>452E12050</t>
  </si>
  <si>
    <t>8" NON-REINFORCED CONCRETE PAVEMENT, CLASS QC MS</t>
  </si>
  <si>
    <t>452E12051</t>
  </si>
  <si>
    <t>8" NON-REINFORCED CONCRETE PAVEMENT, CLASS QC MS, AS PER PLAN</t>
  </si>
  <si>
    <t>452E12060</t>
  </si>
  <si>
    <t>8" NON-REINFORCED CONCRETE PAVEMENT, CLASS QC MS WITH QC/QA</t>
  </si>
  <si>
    <t>452E12061</t>
  </si>
  <si>
    <t>8" NON-REINFORCED CONCRETE PAVEMENT, CLASS QC MS WITH QC/QA, AS PER PLAN</t>
  </si>
  <si>
    <t>452E13010</t>
  </si>
  <si>
    <t>9" NON-REINFORCED CONCRETE PAVEMENT, CLASS QC 1P</t>
  </si>
  <si>
    <t>452E13011</t>
  </si>
  <si>
    <t>9" NON-REINFORCED CONCRETE PAVEMENT, CLASS QC 1P, AS PER PLAN</t>
  </si>
  <si>
    <t>452E13020</t>
  </si>
  <si>
    <t>9" NON-REINFORCED CONCRETE PAVEMENT, CLASS QC 1P WITH QC/QA</t>
  </si>
  <si>
    <t>452E13021</t>
  </si>
  <si>
    <t>9" NON-REINFORCED CONCRETE PAVEMENT, CLASS QC 1P WITH QC/QA, AS PER PLAN</t>
  </si>
  <si>
    <t>452E13040</t>
  </si>
  <si>
    <t>9" NON-REINFORCED CONCRETE PAVEMENT, CLASS QC MS</t>
  </si>
  <si>
    <t>452E13060</t>
  </si>
  <si>
    <t>9.5" NON-REINFORCED CONCRETE PAVEMENT, CLASS QC 1P</t>
  </si>
  <si>
    <t>452E13061</t>
  </si>
  <si>
    <t>9.5" NON-REINFORCED CONCRETE PAVEMENT, CLASS QC 1P, AS PER PLAN</t>
  </si>
  <si>
    <t>452E13070</t>
  </si>
  <si>
    <t>9.5" NON-REINFORCED CONCRETE PAVEMENT, CLASS QC 1P WITH QC/QA</t>
  </si>
  <si>
    <t>452E13071</t>
  </si>
  <si>
    <t>9.5" NON-REINFORCED CONCRETE PAVEMENT, CLASS QC 1P WITH QC/QA, AS PER PLAN</t>
  </si>
  <si>
    <t>452E14010</t>
  </si>
  <si>
    <t>10" NON-REINFORCED CONCRETE PAVEMENT, CLASS QC 1P</t>
  </si>
  <si>
    <t>452E14011</t>
  </si>
  <si>
    <t>10" NON-REINFORCED CONCRETE PAVEMENT, CLASS QC 1P, AS PER PLAN</t>
  </si>
  <si>
    <t>452E14020</t>
  </si>
  <si>
    <t>10" NON-REINFORCED CONCRETE PAVEMENT, CLASS QC 1P WITH QC/QA</t>
  </si>
  <si>
    <t>452E14021</t>
  </si>
  <si>
    <t>10" NON-REINFORCED CONCRETE PAVEMENT, CLASS QC 1P WITH QC/QA, AS PER PLAN</t>
  </si>
  <si>
    <t>452E14022</t>
  </si>
  <si>
    <t>10.5" NON-REINFORCED CONCRETE PAVEMENT, CLASS QC 1P WITH QC/QA</t>
  </si>
  <si>
    <t>452E14050</t>
  </si>
  <si>
    <t>10" NON-REINFORCED CONCRETE PAVEMENT, CLASS QC MS</t>
  </si>
  <si>
    <t>452E14110</t>
  </si>
  <si>
    <t>11" NON-REINFORCED CONCRETE PAVEMENT, CLASS QC 1P</t>
  </si>
  <si>
    <t>452E14111</t>
  </si>
  <si>
    <t>11" NON-REINFORCED CONCRETE PAVEMENT, CLASS QC 1P, AS PER PLAN</t>
  </si>
  <si>
    <t>452E14120</t>
  </si>
  <si>
    <t>11" NON-REINFORCED CONCRETE PAVEMENT, CLASS QC 1P WITH QC/QA</t>
  </si>
  <si>
    <t>452E14121</t>
  </si>
  <si>
    <t>11" NON-REINFORCED CONCRETE PAVEMENT, CLASS QC 1P WITH QC/QA, AS PER PLAN</t>
  </si>
  <si>
    <t>452E14122</t>
  </si>
  <si>
    <t>11.5" NON-REINFORCED CONCRETE PAVEMENT, CLASS QC 1P WITH QC/QA</t>
  </si>
  <si>
    <t>452E15010</t>
  </si>
  <si>
    <t>12" NON-REINFORCED CONCRETE PAVEMENT, CLASS QC 1P</t>
  </si>
  <si>
    <t>452E15011</t>
  </si>
  <si>
    <t>12" NON-REINFORCED CONCRETE PAVEMENT, CLASS QC 1P, AS PER PLAN</t>
  </si>
  <si>
    <t>452E15020</t>
  </si>
  <si>
    <t>12" NON-REINFORCED CONCRETE PAVEMENT, CLASS QC 1P WITH QC/QA</t>
  </si>
  <si>
    <t>452E15021</t>
  </si>
  <si>
    <t>12" NON-REINFORCED CONCRETE PAVEMENT, CLASS QC 1P WITH QC/QA, AS PER PLAN</t>
  </si>
  <si>
    <t>452E15030</t>
  </si>
  <si>
    <t>12" NON-REINFORCED CONCRETE PAVEMENT, CLASS QC MS</t>
  </si>
  <si>
    <t>452E15031</t>
  </si>
  <si>
    <t>12" NON-REINFORCED CONCRETE PAVEMENT, CLASS QC MS, AS PER PLAN</t>
  </si>
  <si>
    <t>452E15050</t>
  </si>
  <si>
    <t>12.5" NON-REINFORCED CONCRETE PAVEMENT, CLASS QC 1P</t>
  </si>
  <si>
    <t>452E15051</t>
  </si>
  <si>
    <t>12.5" NON-REINFORCED CONCRETE PAVEMENT, CLASS QC 1P, AS PER PLAN</t>
  </si>
  <si>
    <t>452E15060</t>
  </si>
  <si>
    <t>12.5" NON-REINFORCED CONCRETE PAVEMENT, CLASS QC 1P WITH QC/QA</t>
  </si>
  <si>
    <t>452E15061</t>
  </si>
  <si>
    <t>12.5" NON-REINFORCED CONCRETE PAVEMENT, CLASS QC 1P WITH QC/QA, AS PER PLAN</t>
  </si>
  <si>
    <t>452E16010</t>
  </si>
  <si>
    <t>13" NON-REINFORCED CONCRETE PAVEMENT, CLASS QC 1P</t>
  </si>
  <si>
    <t>452E16011</t>
  </si>
  <si>
    <t>13" NON-REINFORCED CONCRETE PAVEMENT, CLASS QC 1P, AS PER PLAN</t>
  </si>
  <si>
    <t>452E16020</t>
  </si>
  <si>
    <t>13" NON-REINFORCED CONCRETE PAVEMENT, CLASS QC 1P WITH QC/QA</t>
  </si>
  <si>
    <t>452E16021</t>
  </si>
  <si>
    <t>13" NON-REINFORCED CONCRETE PAVEMENT, CLASS QC 1P WITH QC/QA, AS PER PLAN</t>
  </si>
  <si>
    <t>452E16050</t>
  </si>
  <si>
    <t>13.5" NON-REINFORCED CONCRETE PAVEMENT, CLASS QC 1P</t>
  </si>
  <si>
    <t>452E16051</t>
  </si>
  <si>
    <t>13.5" NON-REINFORCED CONCRETE PAVEMENT, CLASS QC 1P, AS PER PLAN</t>
  </si>
  <si>
    <t>452E16060</t>
  </si>
  <si>
    <t>13.5" NON-REINFORCED CONCRETE PAVEMENT, CLASS QC 1P WITH QC/QA</t>
  </si>
  <si>
    <t>452E16061</t>
  </si>
  <si>
    <t>13.5" NON-REINFORCED CONCRETE PAVEMENT, CLASS QC 1P WITH QC/QA, AS PER PLAN</t>
  </si>
  <si>
    <t>452E17010</t>
  </si>
  <si>
    <t>14" NON-REINFORCED CONCRETE PAVEMENT, CLASS QC 1P</t>
  </si>
  <si>
    <t>452E17011</t>
  </si>
  <si>
    <t>14" NON-REINFORCED CONCRETE PAVEMENT, CLASS QC 1P, AS PER PLAN</t>
  </si>
  <si>
    <t>452E17020</t>
  </si>
  <si>
    <t>14" NON-REINFORCED CONCRETE PAVEMENT, CLASS QC 1P WITH QC/QA</t>
  </si>
  <si>
    <t>452E17021</t>
  </si>
  <si>
    <t>14" NON-REINFORCED CONCRETE PAVEMENT, CLASS QC 1P WITH QC/QA, AS PER PLAN</t>
  </si>
  <si>
    <t>452E17050</t>
  </si>
  <si>
    <t>14.5" NON-REINFORCED CONCRETE PAVEMENT, CLASS QC 1P</t>
  </si>
  <si>
    <t>452E17051</t>
  </si>
  <si>
    <t>14.5" NON-REINFORCED CONCRETE PAVEMENT, CLASS QC 1P, AS PER PLAN</t>
  </si>
  <si>
    <t>452E17060</t>
  </si>
  <si>
    <t>14.5" NON-REINFORCED CONCRETE PAVEMENT, CLASS QC 1P WITH QC/QA</t>
  </si>
  <si>
    <t>452E17061</t>
  </si>
  <si>
    <t>14.5" NON-REINFORCED CONCRETE PAVEMENT, CLASS QC 1P WITH QC/QA, AS PER PLAN</t>
  </si>
  <si>
    <t>452E18010</t>
  </si>
  <si>
    <t>15" NON-REINFORCED CONCRETE PAVEMENT, CLASS QC 1P</t>
  </si>
  <si>
    <t>452E18011</t>
  </si>
  <si>
    <t>15" NON-REINFORCED CONCRETE PAVEMENT, CLASS QC 1P, AS PER PLAN</t>
  </si>
  <si>
    <t>452E18020</t>
  </si>
  <si>
    <t>15" NON-REINFORCED CONCRETE PAVEMENT, CLASS QC 1P WITH QC/QA</t>
  </si>
  <si>
    <t>452E18021</t>
  </si>
  <si>
    <t>15" NON-REINFORCED CONCRETE PAVEMENT, CLASS QC 1P WITH QC/QA, AS PER PLAN</t>
  </si>
  <si>
    <t>452E19001</t>
  </si>
  <si>
    <t>VARIABLE THICKNESS NON-REINFORCED CONCRETE PAVEMENT, AS PER PLAN</t>
  </si>
  <si>
    <t>452E19200</t>
  </si>
  <si>
    <t>NON-REINFORCED CONCRETE PAVEMENT, MISC.:</t>
  </si>
  <si>
    <t>452E19250</t>
  </si>
  <si>
    <t>502E11100</t>
  </si>
  <si>
    <t>STRUCTURE FOR MAINTAINING TRAFFIC</t>
  </si>
  <si>
    <t>502E11101</t>
  </si>
  <si>
    <t>STRUCTURE FOR MAINTAINING TRAFFIC, AS PER PLAN</t>
  </si>
  <si>
    <t>502E12200</t>
  </si>
  <si>
    <t>STRUCTURE FOR MAINTAINING TRAFFIC (PEDESTRIAN)</t>
  </si>
  <si>
    <t>502E12201</t>
  </si>
  <si>
    <t>STRUCTURE FOR MAINTAINING TRAFFIC (PEDESTRIAN), AS PER PLAN</t>
  </si>
  <si>
    <t>502E12300</t>
  </si>
  <si>
    <t>STRUCTURE FOR MAINTAINING TRAFFIC (RAILROAD)</t>
  </si>
  <si>
    <t>502E12301</t>
  </si>
  <si>
    <t>STRUCTURE FOR MAINTAINING TRAFFIC (RAILROAD), AS PER PLAN</t>
  </si>
  <si>
    <t>503E11100</t>
  </si>
  <si>
    <t>503E11101</t>
  </si>
  <si>
    <t>COFFERDAMS AND EXCAVATION BRACING, AS PER PLAN</t>
  </si>
  <si>
    <t>503E21100</t>
  </si>
  <si>
    <t>503E21101</t>
  </si>
  <si>
    <t>UNCLASSIFIED EXCAVATION, AS PER PLAN</t>
  </si>
  <si>
    <t>503E21102</t>
  </si>
  <si>
    <t>UNCLASSIFIED EXCAVATION, INCLUDING SHALE</t>
  </si>
  <si>
    <t>503E21103</t>
  </si>
  <si>
    <t>UNCLASSIFIED EXCAVATION, INCLUDING SHALE, AS PER PLAN</t>
  </si>
  <si>
    <t>503E21104</t>
  </si>
  <si>
    <t>UNCLASSIFIED EXCAVATION, INCLUDING ROCK</t>
  </si>
  <si>
    <t>503E21105</t>
  </si>
  <si>
    <t>UNCLASSIFIED EXCAVATION, INCLUDING ROCK, AS PER PLAN</t>
  </si>
  <si>
    <t>503E21300</t>
  </si>
  <si>
    <t>503E21301</t>
  </si>
  <si>
    <t>503E21302</t>
  </si>
  <si>
    <t>503E21303</t>
  </si>
  <si>
    <t>503E21320</t>
  </si>
  <si>
    <t>503E21321</t>
  </si>
  <si>
    <t>503E21330</t>
  </si>
  <si>
    <t>UNCLASSIFIED EXCAVATION, INCLUDING ROCK AND/OR SHALE</t>
  </si>
  <si>
    <t>503E21331</t>
  </si>
  <si>
    <t>UNCLASSIFIED EXCAVATION, INCLUDING ROCK AND/OR SHALE, AS PER PLAN</t>
  </si>
  <si>
    <t>503E22200</t>
  </si>
  <si>
    <t>503E22201</t>
  </si>
  <si>
    <t>503E31100</t>
  </si>
  <si>
    <t>ROCK EXCAVATION</t>
  </si>
  <si>
    <t>503E31101</t>
  </si>
  <si>
    <t>ROCK EXCAVATION, AS PER PLAN</t>
  </si>
  <si>
    <t>503E31120</t>
  </si>
  <si>
    <t>SHALE EXCAVATION</t>
  </si>
  <si>
    <t>503E31121</t>
  </si>
  <si>
    <t>SHALE EXCAVATION, AS PER PLAN</t>
  </si>
  <si>
    <t>503E31500</t>
  </si>
  <si>
    <t>STRUCTURAL EXCAVATION, MISC.:</t>
  </si>
  <si>
    <t>504E11100</t>
  </si>
  <si>
    <t>STEEL SHEET PILING LEFT IN PLACE</t>
  </si>
  <si>
    <t>SPECIFY MIN. SECTION MODULUS</t>
  </si>
  <si>
    <t>504E11101</t>
  </si>
  <si>
    <t>STEEL SHEET PILING LEFT IN PLACE, AS PER PLAN</t>
  </si>
  <si>
    <t>505E11100</t>
  </si>
  <si>
    <t>506E11100</t>
  </si>
  <si>
    <t>STATIC LOAD TEST</t>
  </si>
  <si>
    <t>506E11101</t>
  </si>
  <si>
    <t>STATIC LOAD TEST, AS PER PLAN</t>
  </si>
  <si>
    <t>506E12200</t>
  </si>
  <si>
    <t>SUBSEQUENT STATIC LOAD TEST</t>
  </si>
  <si>
    <t>507E00100</t>
  </si>
  <si>
    <t>507E00101</t>
  </si>
  <si>
    <t>STEEL PILES HP10X42, FURNISHED, AS PER PLAN</t>
  </si>
  <si>
    <t>507E00150</t>
  </si>
  <si>
    <t>507E00151</t>
  </si>
  <si>
    <t>STEEL PILES HP10X42, DRIVEN, AS PER PLAN</t>
  </si>
  <si>
    <t>507E00200</t>
  </si>
  <si>
    <t>STEEL PILES HP12X53, FURNISHED</t>
  </si>
  <si>
    <t>507E00201</t>
  </si>
  <si>
    <t>STEEL PILES HP12X53, FURNISHED, AS PER PLAN</t>
  </si>
  <si>
    <t>507E00250</t>
  </si>
  <si>
    <t>STEEL PILES HP12X53, DRIVEN</t>
  </si>
  <si>
    <t>507E00251</t>
  </si>
  <si>
    <t>STEEL PILES HP12X53, DRIVEN, AS PER PLAN</t>
  </si>
  <si>
    <t>507E00300</t>
  </si>
  <si>
    <t>STEEL PILES HP14X73, FURNISHED</t>
  </si>
  <si>
    <t>507E00301</t>
  </si>
  <si>
    <t>STEEL PILES HP14X73, FURNISHED, AS PER PLAN</t>
  </si>
  <si>
    <t>507E00350</t>
  </si>
  <si>
    <t>STEEL PILES HP14X73, DRIVEN</t>
  </si>
  <si>
    <t>507E00351</t>
  </si>
  <si>
    <t>STEEL PILES HP14X73, DRIVEN, AS PER PLAN</t>
  </si>
  <si>
    <t>507E00360</t>
  </si>
  <si>
    <t>STEEL PILES HP14X89, FURNISHED</t>
  </si>
  <si>
    <t>507E00364</t>
  </si>
  <si>
    <t>STEEL PILES HP14X89, DRIVEN</t>
  </si>
  <si>
    <t>507E00370</t>
  </si>
  <si>
    <t>STEEL PILES, HP14X117, FURNISHED</t>
  </si>
  <si>
    <t>507E00371</t>
  </si>
  <si>
    <t>STEEL PILES, HP14X117, FURNISHED, AS PER PLAN</t>
  </si>
  <si>
    <t>507E00380</t>
  </si>
  <si>
    <t>STEEL PILES, HP14X117, DRIVEN</t>
  </si>
  <si>
    <t>507E00400</t>
  </si>
  <si>
    <t>STEEL PILES, MISC.:</t>
  </si>
  <si>
    <t>507E00410</t>
  </si>
  <si>
    <t>507E00500</t>
  </si>
  <si>
    <t>12" CAST-IN-PLACE REINFORCED CONCRETE PILES, DRIVEN</t>
  </si>
  <si>
    <t>507E00501</t>
  </si>
  <si>
    <t>12" CAST-IN-PLACE REINFORCED CONCRETE PILES, DRIVEN, AS PER PLAN</t>
  </si>
  <si>
    <t>507E00502</t>
  </si>
  <si>
    <t>12" CAST-IN-PLACE REINFORCED CONCRETE PILES, DRIVEN WITH QC/QA</t>
  </si>
  <si>
    <t>507E00550</t>
  </si>
  <si>
    <t>12" CAST-IN-PLACE REINFORCED CONCRETE PILES, FURNISHED</t>
  </si>
  <si>
    <t>507E00551</t>
  </si>
  <si>
    <t>12" CAST-IN-PLACE REINFORCED CONCRETE PILES, FURNISHED, AS PER PLAN</t>
  </si>
  <si>
    <t>507E00600</t>
  </si>
  <si>
    <t>14" CAST-IN-PLACE REINFORCED CONCRETE PILES, DRIVEN</t>
  </si>
  <si>
    <t>507E00601</t>
  </si>
  <si>
    <t>14" CAST-IN-PLACE REINFORCED CONCRETE PILES, DRIVEN, AS PER PLAN</t>
  </si>
  <si>
    <t>507E00602</t>
  </si>
  <si>
    <t>14" CAST-IN-PLACE REINFORCED CONCRETE PILES, DRIVEN WITH QC/QA</t>
  </si>
  <si>
    <t>507E00650</t>
  </si>
  <si>
    <t>14" CAST-IN-PLACE REINFORCED CONCRETE PILES, FURNISHED</t>
  </si>
  <si>
    <t>507E00651</t>
  </si>
  <si>
    <t>14" CAST-IN-PLACE REINFORCED CONCRETE PILES, FURNISHED, AS PER PLAN</t>
  </si>
  <si>
    <t>507E00700</t>
  </si>
  <si>
    <t>16" CAST-IN-PLACE REINFORCED CONCRETE PILES, DRIVEN</t>
  </si>
  <si>
    <t>507E00701</t>
  </si>
  <si>
    <t>16" CAST-IN-PLACE REINFORCED CONCRETE PILES, DRIVEN, AS PER PLAN</t>
  </si>
  <si>
    <t>507E00702</t>
  </si>
  <si>
    <t>16" CAST-IN-PLACE REINFORCED CONCRETE PILES, DRIVEN WITH QC/QA</t>
  </si>
  <si>
    <t>507E00750</t>
  </si>
  <si>
    <t>16" CAST-IN-PLACE REINFORCED CONCRETE PILES, FURNISHED</t>
  </si>
  <si>
    <t>507E00751</t>
  </si>
  <si>
    <t>16" CAST-IN-PLACE REINFORCED CONCRETE PILES, FURNISHED, AS PER PLAN</t>
  </si>
  <si>
    <t>507E00800</t>
  </si>
  <si>
    <t>18" CAST-IN-PLACE REINFORCED CONCRETE PILES, DRIVEN</t>
  </si>
  <si>
    <t>507E00801</t>
  </si>
  <si>
    <t>18" CAST-IN-PLACE REINFORCED CONCRETE PILES, DRIVEN, AS PER PLAN</t>
  </si>
  <si>
    <t>507E00802</t>
  </si>
  <si>
    <t>18" CAST-IN-PLACE REINFORCED CONCRETE PILES, DRIVEN WITH QC/QA</t>
  </si>
  <si>
    <t>507E00850</t>
  </si>
  <si>
    <t>18" CAST-IN-PLACE REINFORCED CONCRETE PILES, FURNISHED</t>
  </si>
  <si>
    <t>507E00851</t>
  </si>
  <si>
    <t>18" CAST-IN-PLACE REINFORCED CONCRETE PILES, FURNISHED, AS PER PLAN</t>
  </si>
  <si>
    <t>507E00860</t>
  </si>
  <si>
    <t>24" CAST-IN-PLACE REINFORCED CONCRETE PILES, DRIVEN</t>
  </si>
  <si>
    <t>507E00861</t>
  </si>
  <si>
    <t>24" CAST-IN-PLACE REINFORCED CONCRETE PILES, DRIVEN, AS PER PLAN</t>
  </si>
  <si>
    <t>507E00862</t>
  </si>
  <si>
    <t>24" CAST-IN-PLACE REINFORCED CONCRETE PILES, DRIVEN WITH QC/QA</t>
  </si>
  <si>
    <t>507E00870</t>
  </si>
  <si>
    <t>24" CAST-IN-PLACE REINFORCED CONCRETE PILES, FURNISHED</t>
  </si>
  <si>
    <t>507E00871</t>
  </si>
  <si>
    <t>24" CAST-IN-PLACE REINFORCED CONCRETE PILES, FURNISHED, AS PER PLAN</t>
  </si>
  <si>
    <t>507E00880</t>
  </si>
  <si>
    <t>20" CAST-IN-PLACE REINFORCED CONCRETE PILES, DRIVEN</t>
  </si>
  <si>
    <t>507E00890</t>
  </si>
  <si>
    <t>20" CAST-IN-PLACE REINFORCED CONCRETE PILES, FURNISHED</t>
  </si>
  <si>
    <t>507E50000</t>
  </si>
  <si>
    <t>TIMBER PILES, CREOSOTED</t>
  </si>
  <si>
    <t>507E50100</t>
  </si>
  <si>
    <t>TIMBER PILES, UNTREATED</t>
  </si>
  <si>
    <t>507E71100</t>
  </si>
  <si>
    <t>SPECIAL - PILE TEST PROGRAM</t>
  </si>
  <si>
    <t>507E71200</t>
  </si>
  <si>
    <t>SPECIAL - PILE ENCASEMENT</t>
  </si>
  <si>
    <t>507E71500</t>
  </si>
  <si>
    <t>SPECIAL - PILE COATING</t>
  </si>
  <si>
    <t>507E92200</t>
  </si>
  <si>
    <t>PREBORED HOLES</t>
  </si>
  <si>
    <t>507E92201</t>
  </si>
  <si>
    <t>PREBORED HOLES, AS PER PLAN</t>
  </si>
  <si>
    <t>507E93300</t>
  </si>
  <si>
    <t>507E93301</t>
  </si>
  <si>
    <t>STEEL POINTS OR SHOES, AS PER PLAN</t>
  </si>
  <si>
    <t>507E98000</t>
  </si>
  <si>
    <t>PILING, MISC.:</t>
  </si>
  <si>
    <t>507E98010</t>
  </si>
  <si>
    <t>507E98020</t>
  </si>
  <si>
    <t>509E10000</t>
  </si>
  <si>
    <t>509E10001</t>
  </si>
  <si>
    <t>EPOXY COATED REINFORCING STEEL, AS PER PLAN</t>
  </si>
  <si>
    <t>509E20000</t>
  </si>
  <si>
    <t>REINFORCING STEEL, REPLACEMENT OF EXISTING REINFORCING STEEL</t>
  </si>
  <si>
    <t>509E20001</t>
  </si>
  <si>
    <t>REINFORCING STEEL, REPLACEMENT OF EXISTING REINFORCING STEEL, AS PER PLAN</t>
  </si>
  <si>
    <t>509E25000</t>
  </si>
  <si>
    <t>UNCOATED REINFORCING STEEL</t>
  </si>
  <si>
    <t>509E25001</t>
  </si>
  <si>
    <t>UNCOATED REINFORCING STEEL, AS PER PLAN</t>
  </si>
  <si>
    <t>509E30000</t>
  </si>
  <si>
    <t>NO. 2 GFRP DEFORMED BARS</t>
  </si>
  <si>
    <t>509E30001</t>
  </si>
  <si>
    <t>NO. 2 GFRP DEFORMED BARS, AS PER PLAN</t>
  </si>
  <si>
    <t>509E30010</t>
  </si>
  <si>
    <t>NO. 3 GFRP DEFORMED BARS</t>
  </si>
  <si>
    <t>509E30011</t>
  </si>
  <si>
    <t>NO. 3 GFRP DEFORMED BARS, AS PER PLAN</t>
  </si>
  <si>
    <t>509E30020</t>
  </si>
  <si>
    <t>NO. 4 GFRP DEFORMED BARS</t>
  </si>
  <si>
    <t>509E30021</t>
  </si>
  <si>
    <t>NO. 4 GFRP DEFORMED BARS, AS PER PLAN</t>
  </si>
  <si>
    <t>509E30030</t>
  </si>
  <si>
    <t>NO. 5 GFRP DEFORMED BARS</t>
  </si>
  <si>
    <t>509E30031</t>
  </si>
  <si>
    <t>NO. 5 GFRP DEFORMED BARS, AS PER PLAN</t>
  </si>
  <si>
    <t>509E30040</t>
  </si>
  <si>
    <t>NO. 6 GFRP DEFORMED BARS</t>
  </si>
  <si>
    <t>509E30041</t>
  </si>
  <si>
    <t>NO. 6 GFRP DEFORMED BARS, AS PER PLAN</t>
  </si>
  <si>
    <t>509E30050</t>
  </si>
  <si>
    <t>NO. 7 GFRP DEFORMED BARS</t>
  </si>
  <si>
    <t>509E30051</t>
  </si>
  <si>
    <t>NO. 7 GFRP DEFORMED BARS, AS PER PLAN</t>
  </si>
  <si>
    <t>509E30060</t>
  </si>
  <si>
    <t>NO. 8 GFRP DEFORMED BARS</t>
  </si>
  <si>
    <t>509E30061</t>
  </si>
  <si>
    <t>NO. 8 GFRP DEFORMED BARS, AS PER PLAN</t>
  </si>
  <si>
    <t>509E30070</t>
  </si>
  <si>
    <t>NO. 9 GFRP DEFORMED BARS</t>
  </si>
  <si>
    <t>509E30071</t>
  </si>
  <si>
    <t>NO. 9 GFRP DEFORMED BARS, AS PER PLAN</t>
  </si>
  <si>
    <t>509E30080</t>
  </si>
  <si>
    <t>NO. 10 GFRP DEFORMED BARS</t>
  </si>
  <si>
    <t>509E30081</t>
  </si>
  <si>
    <t>NO. 10 GFRP DEFORMED BARS, AS PER PLAN</t>
  </si>
  <si>
    <t>509E40000</t>
  </si>
  <si>
    <t>REINFORCING STEEL, MISC.:</t>
  </si>
  <si>
    <t>510E09950</t>
  </si>
  <si>
    <t>DOWEL HOLES WITH CEMENT GROUT</t>
  </si>
  <si>
    <t>510E09951</t>
  </si>
  <si>
    <t>DOWEL HOLES WITH CEMENT GROUT, AS PER PLAN</t>
  </si>
  <si>
    <t>510E10000</t>
  </si>
  <si>
    <t>DOWEL HOLES WITH NONSHRINK, NONMETALLIC GROUT</t>
  </si>
  <si>
    <t>510E10001</t>
  </si>
  <si>
    <t>DOWEL HOLES WITH NONSHRINK, NONMETALLIC GROUT, AS PER PLAN</t>
  </si>
  <si>
    <t>511E21520</t>
  </si>
  <si>
    <t>BEAMS OR GIRDERS</t>
  </si>
  <si>
    <t>511E21521</t>
  </si>
  <si>
    <t>CLASS QC2 CONCRETE, SUPERSTRUCTURE, AS PER PLAN</t>
  </si>
  <si>
    <t>511E21522</t>
  </si>
  <si>
    <t>CLASS QC2 CONCRETE WITH QC/QA, SUPERSTRUCTURE</t>
  </si>
  <si>
    <t>511E21523</t>
  </si>
  <si>
    <t>CLASS QC2 CONCRETE WITH QC/QA, SUPERSTRUCTURE, AS PER PLAN</t>
  </si>
  <si>
    <t>511E31610</t>
  </si>
  <si>
    <t>COMP SLAB ON PRECAST BOX BEAM</t>
  </si>
  <si>
    <t>511E31611</t>
  </si>
  <si>
    <t>511E31612</t>
  </si>
  <si>
    <t>511E31613</t>
  </si>
  <si>
    <t>511E32210</t>
  </si>
  <si>
    <t>CONTINUOUS CONCRETE SLAB</t>
  </si>
  <si>
    <t>511E32211</t>
  </si>
  <si>
    <t>511E32212</t>
  </si>
  <si>
    <t>511E32213</t>
  </si>
  <si>
    <t>511E33310</t>
  </si>
  <si>
    <t>CONT. CONC SLAB INCL PIER CAPS</t>
  </si>
  <si>
    <t>511E33311</t>
  </si>
  <si>
    <t>511E33312</t>
  </si>
  <si>
    <t>511E33313</t>
  </si>
  <si>
    <t>511E33412</t>
  </si>
  <si>
    <t>SINGLE SPAN CONCRETE SLAB</t>
  </si>
  <si>
    <t>511E33413</t>
  </si>
  <si>
    <t>511E33414</t>
  </si>
  <si>
    <t>511E33415</t>
  </si>
  <si>
    <t>511E33416</t>
  </si>
  <si>
    <t>DIAPHRAGMS FOR CONC I-BEAMS</t>
  </si>
  <si>
    <t>511E33417</t>
  </si>
  <si>
    <t>511E33418</t>
  </si>
  <si>
    <t>511E33419</t>
  </si>
  <si>
    <t>511E33500</t>
  </si>
  <si>
    <t>SEMI-INTEGRAL DIAPHRAGM GUIDE</t>
  </si>
  <si>
    <t>511E33501</t>
  </si>
  <si>
    <t>SEMI-INTEGRAL DIAPHRAGM GUIDE, AS PER PLAN</t>
  </si>
  <si>
    <t>511E34410</t>
  </si>
  <si>
    <t>REPAIR OR RECONSTRUCTION</t>
  </si>
  <si>
    <t>511E34411</t>
  </si>
  <si>
    <t>511E34412</t>
  </si>
  <si>
    <t>511E34413</t>
  </si>
  <si>
    <t>511E34416</t>
  </si>
  <si>
    <t>CLASS QC SCC CONCRETE, SUPERSTRUCTURE</t>
  </si>
  <si>
    <t>511E34417</t>
  </si>
  <si>
    <t>CLASS QC SCC CONCRETE, SUPERSTRUCTURE, AS PER PLAN</t>
  </si>
  <si>
    <t>511E34418</t>
  </si>
  <si>
    <t>CLASS QC SCC CONCRETE WITH QC/QA, SUPERSTRUCTURE</t>
  </si>
  <si>
    <t>511E34419</t>
  </si>
  <si>
    <t>CLASS QC SCC CONCRETE WITH QC/QA, SUPERSTRUCTURE, AS PER PLAN</t>
  </si>
  <si>
    <t>511E34422</t>
  </si>
  <si>
    <t>CLASS QC2 CONCRETE, SIDEWALK WEARING SURFACE</t>
  </si>
  <si>
    <t>511E34423</t>
  </si>
  <si>
    <t>CLASS QC2 CONCRETE, SIDEWALK WEARING SURFACE, AS PER PLAN</t>
  </si>
  <si>
    <t>511E34424</t>
  </si>
  <si>
    <t>CLASS QC2 CONCRETE WITH QC/QA, SIDEWALK WEARING SURFACE</t>
  </si>
  <si>
    <t>511E34425</t>
  </si>
  <si>
    <t>CLASS QC2 CONCRETE WITH QC/QA, SIDEWALK WEARING SURFACE, AS PER PLAN</t>
  </si>
  <si>
    <t>511E34440</t>
  </si>
  <si>
    <t>CLASS QC2 CONCRETE, BRIDGE DECK</t>
  </si>
  <si>
    <t>511E34441</t>
  </si>
  <si>
    <t>CLASS QC2 CONCRETE, BRIDGE DECK, AS PER PLAN</t>
  </si>
  <si>
    <t>511E34442</t>
  </si>
  <si>
    <t>CLASS QC2 CONCRETE WITH QC/QA, BRIDGE DECK</t>
  </si>
  <si>
    <t>511E34443</t>
  </si>
  <si>
    <t>CLASS QC2 CONCRETE WITH QC/QA, BRIDGE DECK, AS PER PLAN</t>
  </si>
  <si>
    <t>511E34444</t>
  </si>
  <si>
    <t>511E34445</t>
  </si>
  <si>
    <t>511E34446</t>
  </si>
  <si>
    <t>511E34447</t>
  </si>
  <si>
    <t>511E34448</t>
  </si>
  <si>
    <t>CLASS QC2 CONCRETE, BRIDGE DECK (PARAPET)</t>
  </si>
  <si>
    <t>511E34449</t>
  </si>
  <si>
    <t>CLASS QC2 CONCRETE, BRIDGE DECK (PARAPET), AS PER PLAN</t>
  </si>
  <si>
    <t>511E34450</t>
  </si>
  <si>
    <t>CLASS QC2 CONCRETE WITH QC/QA, BRIDGE DECK (PARAPET)</t>
  </si>
  <si>
    <t>511E34451</t>
  </si>
  <si>
    <t>CLASS QC2 CONCRETE WITH QC/QA, BRIDGE DECK (PARAPET), AS PER PLAN</t>
  </si>
  <si>
    <t>511E34460</t>
  </si>
  <si>
    <t>CLASS QC SCC CONCRETE, BRIDGE DECK (PARAPET)</t>
  </si>
  <si>
    <t>511E34461</t>
  </si>
  <si>
    <t>CLASS QC SCC CONCRETE, BRIDGE DECK (PARAPET), AS PER PLAN</t>
  </si>
  <si>
    <t>511E34462</t>
  </si>
  <si>
    <t>CLASS QC SCC CONCRETE WITH QC/QA, BRIDGE DECK (PARAPET)</t>
  </si>
  <si>
    <t>511E34463</t>
  </si>
  <si>
    <t>CLASS QC SCC CONCRETE WITH QC/QA, BRIDGE DECK (PARAPET), AS PER PLAN</t>
  </si>
  <si>
    <t>511E40510</t>
  </si>
  <si>
    <t>CLASS QC1 CONCRETE, PIER ABOVE FOOTINGS</t>
  </si>
  <si>
    <t>WALLS</t>
  </si>
  <si>
    <t>511E40511</t>
  </si>
  <si>
    <t>CLASS QC1 CONCRETE, PIER ABOVE FOOTINGS, AS PER PLAN</t>
  </si>
  <si>
    <t>511E40512</t>
  </si>
  <si>
    <t>CLASS QC1 CONCRETE WITH QC/QA, PIER ABOVE FOOTINGS</t>
  </si>
  <si>
    <t>511E40513</t>
  </si>
  <si>
    <t>CLASS QC1 CONCRETE WITH QC/QA, PIER ABOVE FOOTINGS, AS PER PLAN</t>
  </si>
  <si>
    <t>511E41010</t>
  </si>
  <si>
    <t>CAP AND COLUMN</t>
  </si>
  <si>
    <t>511E41011</t>
  </si>
  <si>
    <t>511E41012</t>
  </si>
  <si>
    <t>511E41013</t>
  </si>
  <si>
    <t>511E41510</t>
  </si>
  <si>
    <t>COLUMNS</t>
  </si>
  <si>
    <t>511E41512</t>
  </si>
  <si>
    <t>511E42010</t>
  </si>
  <si>
    <t>T TYPE</t>
  </si>
  <si>
    <t>511E42011</t>
  </si>
  <si>
    <t>511E42012</t>
  </si>
  <si>
    <t>511E42013</t>
  </si>
  <si>
    <t>511E42510</t>
  </si>
  <si>
    <t>CLASS QC1 CONCRETE, PIER CAP</t>
  </si>
  <si>
    <t>511E42511</t>
  </si>
  <si>
    <t>CLASS QC1 CONCRETE, PIER CAP, AS PER PLAN</t>
  </si>
  <si>
    <t>511E42512</t>
  </si>
  <si>
    <t>CLASS QC1 CONCRETE WITH QC/QA, PIER CAP</t>
  </si>
  <si>
    <t>511E42513</t>
  </si>
  <si>
    <t>CLASS QC1 CONCRETE WITH QC/QA, PIER CAP, AS PER PLAN</t>
  </si>
  <si>
    <t>511E43210</t>
  </si>
  <si>
    <t>CLASS QC1 CONCRETE, PIER</t>
  </si>
  <si>
    <t>511E43211</t>
  </si>
  <si>
    <t>CLASS QC1 CONCRETE, PIER, AS PER PLAN</t>
  </si>
  <si>
    <t>511E43212</t>
  </si>
  <si>
    <t>CLASS QC1 CONCRETE WITH QC/QA, PIER</t>
  </si>
  <si>
    <t>511E43213</t>
  </si>
  <si>
    <t>CLASS QC1 CONCRETE WITH QC/QA, PIER, AS PER PLAN</t>
  </si>
  <si>
    <t>511E43220</t>
  </si>
  <si>
    <t>CLASS QC SCC CONCRETE, PIER</t>
  </si>
  <si>
    <t>511E43221</t>
  </si>
  <si>
    <t>CLASS QC SCC CONCRETE, PIER, AS PER PLAN</t>
  </si>
  <si>
    <t>511E43222</t>
  </si>
  <si>
    <t>CLASS QC SCC CONCRETE WITH QC/QA, PIER</t>
  </si>
  <si>
    <t>511E43223</t>
  </si>
  <si>
    <t>CLASS QC SCC CONCRETE WITH QC/QA, PIER, AS PER PLAN</t>
  </si>
  <si>
    <t>511E43260</t>
  </si>
  <si>
    <t>CLASS QC2 CONCRETE, PIER CAP</t>
  </si>
  <si>
    <t>511E43262</t>
  </si>
  <si>
    <t>CLASS QC2 CONCRETE WITH QC/QA, PIER CAP</t>
  </si>
  <si>
    <t>511E43510</t>
  </si>
  <si>
    <t>511E43511</t>
  </si>
  <si>
    <t>CLASS QC1 CONCRETE, ABUTMENT INCLUDING FOOTING, AS PER PLAN</t>
  </si>
  <si>
    <t>511E43512</t>
  </si>
  <si>
    <t>CLASS QC1 CONCRETE WITH QC/QA, ABUTMENT INCLUDING FOOTING</t>
  </si>
  <si>
    <t>511E43513</t>
  </si>
  <si>
    <t>CLASS QC1 CONCRETE WITH QC/QA, ABUTMENT INCLUDING FOOTING, AS PER PLAN</t>
  </si>
  <si>
    <t>511E44110</t>
  </si>
  <si>
    <t>CLASS QC1 CONCRETE, ABUTMENT NOT INCLUDING FOOTING</t>
  </si>
  <si>
    <t>511E44111</t>
  </si>
  <si>
    <t>CLASS QC1 CONCRETE, ABUTMENT NOT INCLUDING FOOTING, AS PER PLAN</t>
  </si>
  <si>
    <t>511E44112</t>
  </si>
  <si>
    <t>CLASS QC1 CONCRETE WITH QC/QA, ABUTMENT NOT INCLUDING FOOTING</t>
  </si>
  <si>
    <t>511E44113</t>
  </si>
  <si>
    <t>CLASS QC1 CONCRETE WITH QC/QA, ABUTMENT NOT INCLUDING FOOTING, AS PER PLAN</t>
  </si>
  <si>
    <t>511E45600</t>
  </si>
  <si>
    <t>CLASS QC4 MASS CONCRETE, SUBSTRUCTURE</t>
  </si>
  <si>
    <t>511E45601</t>
  </si>
  <si>
    <t>CLASS QC4 MASS CONCRETE, SUBSTRUCTURE, AS PER PLAN</t>
  </si>
  <si>
    <t>511E45602</t>
  </si>
  <si>
    <t>CLASS QC4 MASS CONCRETE, SUBSTRUCTURE WITH QC/QA</t>
  </si>
  <si>
    <t>511E45603</t>
  </si>
  <si>
    <t>CLASS QC4 MASS CONCRETE, SUBSTRUCTURE WITH QC/QA, AS PER PLAN</t>
  </si>
  <si>
    <t>511E45650</t>
  </si>
  <si>
    <t>CLASS QC4 MASS CONCRETE, SUPERSTRUCTURE</t>
  </si>
  <si>
    <t>511E45651</t>
  </si>
  <si>
    <t>CLASS QC4 MASS CONCRETE, SUPERSTRUCTURE, AS PER PLAN</t>
  </si>
  <si>
    <t>511E45652</t>
  </si>
  <si>
    <t>CLASS QC4 MASS CONCRETE, SUPERSTRUCTURE WITH QC/QA</t>
  </si>
  <si>
    <t>511E45653</t>
  </si>
  <si>
    <t>CLASS QC4 MASS CONCRETE, SUPERSTRUCTURE WITH QC/QA, AS PER PLAN</t>
  </si>
  <si>
    <t>511E45710</t>
  </si>
  <si>
    <t>CLASS QC1 CONCRETE, ABUTMENT</t>
  </si>
  <si>
    <t>511E45711</t>
  </si>
  <si>
    <t>CLASS QC1 CONCRETE, ABUTMENT, AS PER PLAN</t>
  </si>
  <si>
    <t>511E45712</t>
  </si>
  <si>
    <t>CLASS QC1 CONCRETE WITH QC/QA, ABUTMENT</t>
  </si>
  <si>
    <t>511E45713</t>
  </si>
  <si>
    <t>CLASS QC1 CONCRETE WITH QC/QA, ABUTMENT, AS PER PLAN</t>
  </si>
  <si>
    <t>511E45720</t>
  </si>
  <si>
    <t>CLASS QC SCC CONCRETE, ABUTMENT</t>
  </si>
  <si>
    <t>511E45721</t>
  </si>
  <si>
    <t>CLASS QC SCC CONCRETE, ABUTMENT, AS PER PLAN</t>
  </si>
  <si>
    <t>511E45722</t>
  </si>
  <si>
    <t>CLASS QC SCC CONCRETE WITH QC/QA, ABUTMENT</t>
  </si>
  <si>
    <t>511E45723</t>
  </si>
  <si>
    <t>CLASS QC SCC CONCRETE WITH QC/QA, ABUTMENT, AS PER PLAN</t>
  </si>
  <si>
    <t>511E46000</t>
  </si>
  <si>
    <t>CLASS QC1 CONCRETE, RETAINING/WINGWALL NOT INCLUDING FOOTING</t>
  </si>
  <si>
    <t>511E46001</t>
  </si>
  <si>
    <t>CLASS QC1 CONCRETE, RETAINING/WINGWALL NOT INCLUDING FOOTING, AS PER PLAN</t>
  </si>
  <si>
    <t>511E46010</t>
  </si>
  <si>
    <t>511E46011</t>
  </si>
  <si>
    <t>511E46012</t>
  </si>
  <si>
    <t>CLASS QC1 CONCRETE WITH QC/QA, RETAINING/WINGWALL NOT INCLUDING FOOTING</t>
  </si>
  <si>
    <t>511E46013</t>
  </si>
  <si>
    <t>CLASS QC1 CONCRETE WITH QC/QA, RETAINING/WINGWALL NOT INCLUDING FOOTING, AS PER PLAN</t>
  </si>
  <si>
    <t>511E46210</t>
  </si>
  <si>
    <t>CLASS QC1 CONCRETE, RETAINING/WINGWALL INCLUDING FOOTING</t>
  </si>
  <si>
    <t>511E46211</t>
  </si>
  <si>
    <t>CLASS QC1 CONCRETE, RETAINING/WINGWALL INCLUDING FOOTING, AS PER PLAN</t>
  </si>
  <si>
    <t>511E46212</t>
  </si>
  <si>
    <t>CLASS QC1 CONCRETE WITH QC/QA, RETAINING/WINGWALL INCLUDING FOOTING</t>
  </si>
  <si>
    <t>511E46213</t>
  </si>
  <si>
    <t>CLASS QC1 CONCRETE WITH QC/QA, RETAINING/WINGWALL INCLUDING FOOTING, AS PER PLAN</t>
  </si>
  <si>
    <t>511E46510</t>
  </si>
  <si>
    <t>CLASS QC1 CONCRETE, FOOTING</t>
  </si>
  <si>
    <t>511E46511</t>
  </si>
  <si>
    <t>CLASS QC1 CONCRETE, FOOTING, AS PER PLAN</t>
  </si>
  <si>
    <t>511E46512</t>
  </si>
  <si>
    <t>CLASS QC1 CONCRETE WITH QC/QA, FOOTING</t>
  </si>
  <si>
    <t>511E46513</t>
  </si>
  <si>
    <t>CLASS QC1 CONCRETE WITH QC/QA, FOOTING, AS PER PLAN</t>
  </si>
  <si>
    <t>511E46610</t>
  </si>
  <si>
    <t>CLASS QC1 CONCRETE, HEADWALL</t>
  </si>
  <si>
    <t>511E46611</t>
  </si>
  <si>
    <t>CLASS QC1 CONCRETE, HEADWALL, AS PER PLAN</t>
  </si>
  <si>
    <t>511E46612</t>
  </si>
  <si>
    <t>CLASS QC1 CONCRETE WITH QC/QA, HEADWALL</t>
  </si>
  <si>
    <t>511E46613</t>
  </si>
  <si>
    <t>CLASS QC1 CONCRETE WITH QC/QA, HEADWALL, AS PER PLAN</t>
  </si>
  <si>
    <t>511E47010</t>
  </si>
  <si>
    <t>CLASS QC1 CONCRETE, CULVERT</t>
  </si>
  <si>
    <t>511E47011</t>
  </si>
  <si>
    <t>CLASS QC1 CONCRETE, CULVERT, AS PER PLAN</t>
  </si>
  <si>
    <t>511E47012</t>
  </si>
  <si>
    <t>CLASS QC1 CONCRETE WITH QC/QA, CULVERT</t>
  </si>
  <si>
    <t>511E47013</t>
  </si>
  <si>
    <t>CLASS QC1 CONCRETE WITH QC/QA, CULVERT, AS PER PLAN</t>
  </si>
  <si>
    <t>511E50210</t>
  </si>
  <si>
    <t>CLASS QC1 CONCRETE, SUBSTRUCTURE</t>
  </si>
  <si>
    <t>511E50211</t>
  </si>
  <si>
    <t>CLASS QC1 CONCRETE, SUBSTRUCTURE, AS PER PLAN</t>
  </si>
  <si>
    <t>511E50212</t>
  </si>
  <si>
    <t>CLASS QC1 CONCRETE WITH QC/QA, SUBSTRUCTURE</t>
  </si>
  <si>
    <t>511E50213</t>
  </si>
  <si>
    <t>CLASS QC1 CONCRETE WITH QC/QA, SUBSTRUCTURE, AS PER PLAN</t>
  </si>
  <si>
    <t>511E51510</t>
  </si>
  <si>
    <t>CLASS QC2 CONCRETE, SIDEWALK</t>
  </si>
  <si>
    <t>511E51511</t>
  </si>
  <si>
    <t>CLASS QC2 CONCRETE, SIDEWALK, AS PER PLAN</t>
  </si>
  <si>
    <t>511E51512</t>
  </si>
  <si>
    <t>CLASS QC2 CONCRETE WITH QC/QA, SIDEWALK</t>
  </si>
  <si>
    <t>511E51513</t>
  </si>
  <si>
    <t>CLASS QC2 CONCRETE WITH QC/QA, SIDEWALK, AS PER PLAN</t>
  </si>
  <si>
    <t>511E52100</t>
  </si>
  <si>
    <t>CLASS QC FS CONCRETE</t>
  </si>
  <si>
    <t>511E52110</t>
  </si>
  <si>
    <t>CLASS QC MS CONCRETE</t>
  </si>
  <si>
    <t>511E52120</t>
  </si>
  <si>
    <t>CLASS QC MISC. CONCRETE</t>
  </si>
  <si>
    <t>511E53010</t>
  </si>
  <si>
    <t>CLASS QC1 CONCRETE, MISC.:</t>
  </si>
  <si>
    <t>511E53012</t>
  </si>
  <si>
    <t>CLASS QC2 CONCRETE, MISC.:</t>
  </si>
  <si>
    <t>511E53014</t>
  </si>
  <si>
    <t>CLASS QC3 CONCRETE, MISC.:</t>
  </si>
  <si>
    <t>511E53016</t>
  </si>
  <si>
    <t>CLASS QC4 CONCRETE, MISC.:</t>
  </si>
  <si>
    <t>511E53100</t>
  </si>
  <si>
    <t>511E60000</t>
  </si>
  <si>
    <t>SPECIAL - BRIDGE DECK GROOVING</t>
  </si>
  <si>
    <t>511E71100</t>
  </si>
  <si>
    <t>CONCRETE, MISC.:</t>
  </si>
  <si>
    <t>511E71200</t>
  </si>
  <si>
    <t>511E71300</t>
  </si>
  <si>
    <t>511E81100</t>
  </si>
  <si>
    <t>511E81200</t>
  </si>
  <si>
    <t>511E81300</t>
  </si>
  <si>
    <t>511E81400</t>
  </si>
  <si>
    <t>511E81500</t>
  </si>
  <si>
    <t>CF</t>
  </si>
  <si>
    <t>512E10000</t>
  </si>
  <si>
    <t>SEALING OF CONCRETE SURFACES</t>
  </si>
  <si>
    <t>512E10001</t>
  </si>
  <si>
    <t>SEALING OF CONCRETE SURFACES, AS PER PLAN</t>
  </si>
  <si>
    <t>PERMANENT GRAFFITI PROTECTION</t>
  </si>
  <si>
    <t>512E10050</t>
  </si>
  <si>
    <t>SEALING OF CONCRETE SURFACES (NON-EPOXY)</t>
  </si>
  <si>
    <t>512E10051</t>
  </si>
  <si>
    <t>SEALING OF CONCRETE SURFACES (NON-EPOXY), AS PER PLAN</t>
  </si>
  <si>
    <t>512E10100</t>
  </si>
  <si>
    <t>512E10101</t>
  </si>
  <si>
    <t>SEALING OF CONCRETE SURFACES (EPOXY-URETHANE), AS PER PLAN</t>
  </si>
  <si>
    <t>512E10300</t>
  </si>
  <si>
    <t>SEALING CONCRETE BRIDGE DECKS WITH HMWM RESIN</t>
  </si>
  <si>
    <t>512E10301</t>
  </si>
  <si>
    <t>SEALING CONCRETE BRIDGE DECKS WITH HMWM RESIN, AS PER PLAN</t>
  </si>
  <si>
    <t>512E10400</t>
  </si>
  <si>
    <t>TREATING OF CONCRETE BRIDGE DECK WITH SRS</t>
  </si>
  <si>
    <t>512E10401</t>
  </si>
  <si>
    <t>TREATING OF CONCRETE BRIDGE DECK WITH SRS, AS PER PLAN</t>
  </si>
  <si>
    <t>512E10600</t>
  </si>
  <si>
    <t>CONCRETE REPAIR BY EPOXY INJECTION</t>
  </si>
  <si>
    <t>512E10601</t>
  </si>
  <si>
    <t>CONCRETE REPAIR BY EPOXY INJECTION, AS PER PLAN</t>
  </si>
  <si>
    <t>512E21300</t>
  </si>
  <si>
    <t>SPECIAL - PROTECTION OF CONCRETE SURFACE</t>
  </si>
  <si>
    <t>512E33000</t>
  </si>
  <si>
    <t>TYPE 2 WATERPROOFING</t>
  </si>
  <si>
    <t>512E33001</t>
  </si>
  <si>
    <t>TYPE 2 WATERPROOFING, AS PER PLAN</t>
  </si>
  <si>
    <t>512E33010</t>
  </si>
  <si>
    <t>TYPE 3 WATERPROOFING</t>
  </si>
  <si>
    <t>512E33011</t>
  </si>
  <si>
    <t>TYPE 3 WATERPROOFING, AS PER PLAN</t>
  </si>
  <si>
    <t>512E33300</t>
  </si>
  <si>
    <t>TYPE A WATERPROOFING</t>
  </si>
  <si>
    <t>512E33301</t>
  </si>
  <si>
    <t>TYPE A WATERPROOFING, AS PER PLAN</t>
  </si>
  <si>
    <t>512E44400</t>
  </si>
  <si>
    <t>TYPE B WATERPROOFING</t>
  </si>
  <si>
    <t>512E44401</t>
  </si>
  <si>
    <t>TYPE B WATERPROOFING, AS PER PLAN</t>
  </si>
  <si>
    <t>512E44450</t>
  </si>
  <si>
    <t>TYPE E WATERPROOFING</t>
  </si>
  <si>
    <t>512E44451</t>
  </si>
  <si>
    <t>TYPE E WATERPROOFING, AS PER PLAN</t>
  </si>
  <si>
    <t>512E55900</t>
  </si>
  <si>
    <t>512E55901</t>
  </si>
  <si>
    <t>512E55910</t>
  </si>
  <si>
    <t>512E55911</t>
  </si>
  <si>
    <t>512E55920</t>
  </si>
  <si>
    <t>512E55930</t>
  </si>
  <si>
    <t>512E55950</t>
  </si>
  <si>
    <t>512E56100</t>
  </si>
  <si>
    <t>SPECIAL - BUTYL RUBBER MEMBRANE WATERPROOFING</t>
  </si>
  <si>
    <t>512E56202</t>
  </si>
  <si>
    <t>SPECIAL - ASPHALTIC PANEL</t>
  </si>
  <si>
    <t>512E67200</t>
  </si>
  <si>
    <t>SPECIAL - WATERPROOFING</t>
  </si>
  <si>
    <t>512E67300</t>
  </si>
  <si>
    <t>512E67400</t>
  </si>
  <si>
    <t>512E67450</t>
  </si>
  <si>
    <t>512E71500</t>
  </si>
  <si>
    <t>SPECIAL - URETHANE TOP COAT SEALER</t>
  </si>
  <si>
    <t>512E72000</t>
  </si>
  <si>
    <t>SPECIAL - EPOXY WATERPROOFING OVERLAY (1/4" THICK)</t>
  </si>
  <si>
    <t>512E72500</t>
  </si>
  <si>
    <t>SPECIAL - TEST PATCH</t>
  </si>
  <si>
    <t>512E72510</t>
  </si>
  <si>
    <t>512E73500</t>
  </si>
  <si>
    <t>TREATING CONCRETE BRIDGE DECKS WITH GRAVITY FED RESIN</t>
  </si>
  <si>
    <t>512E73501</t>
  </si>
  <si>
    <t>TREATING CONCRETE BRIDGE DECKS WITH GRAVITY FED RESIN, AS PER PLAN</t>
  </si>
  <si>
    <t>512E74000</t>
  </si>
  <si>
    <t>REMOVAL OF EXISTING COATINGS FROM CONCRETE SURFACES</t>
  </si>
  <si>
    <t>512E74001</t>
  </si>
  <si>
    <t>REMOVAL OF EXISTING COATINGS FROM CONCRETE SURFACES, AS PER PLAN</t>
  </si>
  <si>
    <t>512E74500</t>
  </si>
  <si>
    <t>REMOVAL OF EXISTING PAVEMENT MARKING</t>
  </si>
  <si>
    <t>512E74510</t>
  </si>
  <si>
    <t>512E74520</t>
  </si>
  <si>
    <t>512E75000</t>
  </si>
  <si>
    <t>SPECIAL - SEALING</t>
  </si>
  <si>
    <t>512E75010</t>
  </si>
  <si>
    <t>512E75500</t>
  </si>
  <si>
    <t>512E99000</t>
  </si>
  <si>
    <t>SPECIAL - SEALING OF CONCRETE</t>
  </si>
  <si>
    <t>513E10000</t>
  </si>
  <si>
    <t>STRUCTURAL STEEL MEMBERS, LEVEL UF</t>
  </si>
  <si>
    <t>513E10001</t>
  </si>
  <si>
    <t>STRUCTURAL STEEL MEMBERS, LEVEL UF, AS PER PLAN</t>
  </si>
  <si>
    <t>513E10020</t>
  </si>
  <si>
    <t>STRUCTURAL STEEL MEMBERS, LEVEL 1</t>
  </si>
  <si>
    <t>513E10021</t>
  </si>
  <si>
    <t>STRUCTURAL STEEL MEMBERS, LEVEL 1, AS PER PLAN</t>
  </si>
  <si>
    <t>513E10040</t>
  </si>
  <si>
    <t>STRUCTURAL STEEL MEMBERS, LEVEL 2</t>
  </si>
  <si>
    <t>513E10041</t>
  </si>
  <si>
    <t>STRUCTURAL STEEL MEMBERS, LEVEL 2, AS PER PLAN</t>
  </si>
  <si>
    <t>513E10060</t>
  </si>
  <si>
    <t>STRUCTURAL STEEL MEMBERS, LEVEL 3</t>
  </si>
  <si>
    <t>513E10061</t>
  </si>
  <si>
    <t>STRUCTURAL STEEL MEMBERS, LEVEL 3, AS PER PLAN</t>
  </si>
  <si>
    <t>513E10080</t>
  </si>
  <si>
    <t>STRUCTURAL STEEL MEMBERS, LEVEL 4</t>
  </si>
  <si>
    <t>513E10081</t>
  </si>
  <si>
    <t>STRUCTURAL STEEL MEMBERS, LEVEL 4, AS PER PLAN</t>
  </si>
  <si>
    <t>513E10100</t>
  </si>
  <si>
    <t>STRUCTURAL STEEL MEMBERS, LEVEL 5</t>
  </si>
  <si>
    <t>513E10101</t>
  </si>
  <si>
    <t>STRUCTURAL STEEL MEMBERS, LEVEL 5, AS PER PLAN</t>
  </si>
  <si>
    <t>513E10120</t>
  </si>
  <si>
    <t>STRUCTURAL STEEL MEMBERS, LEVEL 6</t>
  </si>
  <si>
    <t>513E10121</t>
  </si>
  <si>
    <t>STRUCTURAL STEEL MEMBERS, LEVEL 6, AS PER PLAN</t>
  </si>
  <si>
    <t>513E10200</t>
  </si>
  <si>
    <t>513E10201</t>
  </si>
  <si>
    <t>513E10220</t>
  </si>
  <si>
    <t>513E10221</t>
  </si>
  <si>
    <t>513E10240</t>
  </si>
  <si>
    <t>513E10241</t>
  </si>
  <si>
    <t>513E10260</t>
  </si>
  <si>
    <t>513E10261</t>
  </si>
  <si>
    <t>513E10280</t>
  </si>
  <si>
    <t>513E10281</t>
  </si>
  <si>
    <t>513E10300</t>
  </si>
  <si>
    <t>513E10301</t>
  </si>
  <si>
    <t>513E10320</t>
  </si>
  <si>
    <t>513E10321</t>
  </si>
  <si>
    <t>513E10400</t>
  </si>
  <si>
    <t>STRUCTURAL STEEL MEMBERS, HYBRID GIRDER, LEVEL SIX (6) FABRICATION</t>
  </si>
  <si>
    <t>513E10401</t>
  </si>
  <si>
    <t>STRUCTURAL STEEL MEMBERS, HYBRID GIRDER, LEVEL SIX (6) FABRICATION, AS PER PLAN</t>
  </si>
  <si>
    <t>513E20000</t>
  </si>
  <si>
    <t>WELDED STUD SHEAR CONNECTORS</t>
  </si>
  <si>
    <t>513E20001</t>
  </si>
  <si>
    <t>WELDED STUD SHEAR CONNECTORS, AS PER PLAN</t>
  </si>
  <si>
    <t>513E21000</t>
  </si>
  <si>
    <t>TRIMMING OF BEAM END</t>
  </si>
  <si>
    <t>513E21001</t>
  </si>
  <si>
    <t>TRIMMING OF BEAM END, AS PER PLAN</t>
  </si>
  <si>
    <t>513E21500</t>
  </si>
  <si>
    <t>REPLACEMENT OF DETERIORATED END CROSSFRAMES</t>
  </si>
  <si>
    <t>513E21501</t>
  </si>
  <si>
    <t>REPLACEMENT OF DETERIORATED END CROSSFRAMES, AS PER PLAN</t>
  </si>
  <si>
    <t>513E21599</t>
  </si>
  <si>
    <t>STRUCTURAL STEEL FOR REHABILITATION</t>
  </si>
  <si>
    <t>513E21600</t>
  </si>
  <si>
    <t>STRUCTURAL STEEL FOR REHABILITATION, AS PER PLAN</t>
  </si>
  <si>
    <t>513E90000</t>
  </si>
  <si>
    <t>STRUCTURAL STEEL, MISC.:</t>
  </si>
  <si>
    <t>513E95000</t>
  </si>
  <si>
    <t>513E95020</t>
  </si>
  <si>
    <t>513E95030</t>
  </si>
  <si>
    <t>513E95050</t>
  </si>
  <si>
    <t>514E00050</t>
  </si>
  <si>
    <t>SURFACE PREPARATION OF EXISTING STRUCTURAL STEEL</t>
  </si>
  <si>
    <t>514E00051</t>
  </si>
  <si>
    <t>SURFACE PREPARATION OF EXISTING STRUCTURAL STEEL, AS PER PLAN</t>
  </si>
  <si>
    <t>514E00056</t>
  </si>
  <si>
    <t>FIELD PAINTING OF EXISTING STRUCTURAL STEEL, PRIME COAT</t>
  </si>
  <si>
    <t>514E00057</t>
  </si>
  <si>
    <t>FIELD PAINTING OF EXISTING STRUCTURAL STEEL, PRIME COAT, AS PER PLAN</t>
  </si>
  <si>
    <t>514E00060</t>
  </si>
  <si>
    <t>FIELD PAINTING STRUCTURAL STEEL, INTERMEDIATE COAT</t>
  </si>
  <si>
    <t>514E00061</t>
  </si>
  <si>
    <t>FIELD PAINTING STRUCTURAL STEEL, INTERMEDIATE COAT, AS PER PLAN</t>
  </si>
  <si>
    <t>514E00066</t>
  </si>
  <si>
    <t>FIELD PAINTING STRUCTURAL STEEL, FINISH COAT</t>
  </si>
  <si>
    <t>514E00067</t>
  </si>
  <si>
    <t>FIELD PAINTING STRUCTURAL STEEL, FINISH COAT, AS PER PLAN</t>
  </si>
  <si>
    <t>514E00100</t>
  </si>
  <si>
    <t>514E00101</t>
  </si>
  <si>
    <t>514E00200</t>
  </si>
  <si>
    <t>514E00201</t>
  </si>
  <si>
    <t>514E00300</t>
  </si>
  <si>
    <t>514E00301</t>
  </si>
  <si>
    <t>514E00400</t>
  </si>
  <si>
    <t>514E00401</t>
  </si>
  <si>
    <t>514E00504</t>
  </si>
  <si>
    <t>GRINDING FINS, TEARS, SLIVERS ON EXISTING STRUCTURAL STEEL</t>
  </si>
  <si>
    <t>514E00505</t>
  </si>
  <si>
    <t>GRINDING FINS, TEARS, SLIVERS ON EXISTING STRUCTURAL STEEL, AS PER PLAN</t>
  </si>
  <si>
    <t>514E00800</t>
  </si>
  <si>
    <t>514E00850</t>
  </si>
  <si>
    <t>514E00851</t>
  </si>
  <si>
    <t>514E10000</t>
  </si>
  <si>
    <t>FINAL INSPECTION REPAIR</t>
  </si>
  <si>
    <t>514E10001</t>
  </si>
  <si>
    <t>FINAL INSPECTION REPAIR, AS PER PLAN</t>
  </si>
  <si>
    <t>514E20000</t>
  </si>
  <si>
    <t>FIELD PAINTING OF DAMAGED STRUCTURAL STEEL</t>
  </si>
  <si>
    <t>514E20001</t>
  </si>
  <si>
    <t>FIELD PAINTING OF DAMAGED STRUCTURAL STEEL, AS PER PLAN</t>
  </si>
  <si>
    <t>514E21000</t>
  </si>
  <si>
    <t>514E21001</t>
  </si>
  <si>
    <t>514E27700</t>
  </si>
  <si>
    <t>FIELD PAINTING, MISC.:</t>
  </si>
  <si>
    <t>514E27702</t>
  </si>
  <si>
    <t>514E27710</t>
  </si>
  <si>
    <t>514E27800</t>
  </si>
  <si>
    <t>514E80010</t>
  </si>
  <si>
    <t>SHOP PAINTING AND FIELD TOUCH-UP OF STRUCTURAL STEEL</t>
  </si>
  <si>
    <t>514E80011</t>
  </si>
  <si>
    <t>SHOP PAINTING AND FIELD TOUCH-UP OF STRUCTURAL STEEL, AS PER PLAN</t>
  </si>
  <si>
    <t>514E80020</t>
  </si>
  <si>
    <t>514E80030</t>
  </si>
  <si>
    <t>514E80100</t>
  </si>
  <si>
    <t>SPECIAL - SHOP PAINTING OF STRUCTURAL STEEL</t>
  </si>
  <si>
    <t>514E80110</t>
  </si>
  <si>
    <t>SPECIAL - FIELD PAINTING OF STRUCTURAL STEEL CROSSFRAMES</t>
  </si>
  <si>
    <t>514E99000</t>
  </si>
  <si>
    <t>SPECIAL - BRIDGE PAINTING</t>
  </si>
  <si>
    <t>515E10000</t>
  </si>
  <si>
    <t>PRESTRESSED CONCRETE NON-COMPOSITE BOX BEAM BRIDGE MEMBERS, LEVEL 1, B12-36</t>
  </si>
  <si>
    <t>SPECIFY BEAM LENGTH</t>
  </si>
  <si>
    <t>515E10010</t>
  </si>
  <si>
    <t>PRESTRESSED CONCRETE NON-COMPOSITE BOX BEAM BRIDGE MEMBERS, LEVEL 1, B12-48</t>
  </si>
  <si>
    <t>515E10011</t>
  </si>
  <si>
    <t>PRESTRESSED CONCRETE NON-COMPOSITE BOX BEAM BRIDGE MEMBERS, LEVEL 1, B12-48, AS PER PLAN</t>
  </si>
  <si>
    <t>515E10020</t>
  </si>
  <si>
    <t>PRESTRESSED CONCRETE NON-COMPOSITE BOX BEAM BRIDGE MEMBERS, LEVEL 1, B17-36</t>
  </si>
  <si>
    <t>515E10021</t>
  </si>
  <si>
    <t>PRESTRESSED CONCRETE NON-COMPOSITE BOX BEAM BRIDGE MEMBERS, LEVEL 1, B17-36, AS PER PLAN</t>
  </si>
  <si>
    <t>515E10030</t>
  </si>
  <si>
    <t>PRESTRESSED CONCRETE NON-COMPOSITE BOX BEAM BRIDGE MEMBERS, LEVEL 1, B17-48</t>
  </si>
  <si>
    <t>515E10031</t>
  </si>
  <si>
    <t>PRESTRESSED CONCRETE NON-COMPOSITE BOX BEAM BRIDGE MEMBERS, LEVEL 1, B17-48, AS PER PLAN</t>
  </si>
  <si>
    <t>515E10040</t>
  </si>
  <si>
    <t>PRESTRESSED CONCRETE NON-COMPOSITE BOX BEAM BRIDGE MEMBERS, LEVEL 1, B21-36</t>
  </si>
  <si>
    <t>515E10050</t>
  </si>
  <si>
    <t>PRESTRESSED CONCRETE NON-COMPOSITE BOX BEAM BRIDGE MEMBERS, LEVEL 1, B21-48</t>
  </si>
  <si>
    <t>515E10051</t>
  </si>
  <si>
    <t>PRESTRESSED CONCRETE NON-COMPOSITE BOX BEAM BRIDGE MEMBERS, LEVEL 1, B21-48, AS PER PLAN</t>
  </si>
  <si>
    <t>515E10060</t>
  </si>
  <si>
    <t>PRESTRESSED CONCRETE NON-COMPOSITE BOX BEAM BRIDGE MEMBERS, LEVEL 1, B27-36</t>
  </si>
  <si>
    <t>515E10061</t>
  </si>
  <si>
    <t>PRESTRESSED CONCRETE NON-COMPOSITE BOX BEAM BRIDGE MEMBERS, LEVEL 1, B27-36, AS PER PLAN</t>
  </si>
  <si>
    <t>515E10070</t>
  </si>
  <si>
    <t>PRESTRESSED CONCRETE NON-COMPOSITE BOX BEAM BRIDGE MEMBERS, LEVEL 1, B27-48</t>
  </si>
  <si>
    <t>515E10071</t>
  </si>
  <si>
    <t>PRESTRESSED CONCRETE NON-COMPOSITE BOX BEAM BRIDGE MEMBERS, LEVEL 1, B27-48, AS PER PLAN</t>
  </si>
  <si>
    <t>515E10080</t>
  </si>
  <si>
    <t>PRESTRESSED CONCRETE NON-COMPOSITE BOX BEAM BRIDGE MEMBERS, LEVEL 1, B33-36</t>
  </si>
  <si>
    <t>515E10081</t>
  </si>
  <si>
    <t>PRESTRESSED CONCRETE NON-COMPOSITE BOX BEAM BRIDGE MEMBERS, LEVEL 1, B33-36, AS PER PLAN</t>
  </si>
  <si>
    <t>515E10090</t>
  </si>
  <si>
    <t>PRESTRESSED CONCRETE NON-COMPOSITE BOX BEAM BRIDGE MEMBERS, LEVEL 1, B33-48</t>
  </si>
  <si>
    <t>515E10091</t>
  </si>
  <si>
    <t>PRESTRESSED CONCRETE NON-COMPOSITE BOX BEAM BRIDGE MEMBERS, LEVEL 1, B33-48, AS PER PLAN</t>
  </si>
  <si>
    <t>515E10100</t>
  </si>
  <si>
    <t>PRESTRESSED CONCRETE NON-COMPOSITE BOX BEAM BRIDGE MEMBERS, LEVEL 1, B42-36</t>
  </si>
  <si>
    <t>515E10110</t>
  </si>
  <si>
    <t>PRESTRESSED CONCRETE NON-COMPOSITE BOX BEAM BRIDGE MEMBERS, LEVEL 1, B42-48</t>
  </si>
  <si>
    <t>515E10111</t>
  </si>
  <si>
    <t>PRESTRESSED CONCRETE NON-COMPOSITE BOX BEAM BRIDGE MEMBERS, LEVEL 1, B42-48, AS PER PLAN</t>
  </si>
  <si>
    <t>515E10300</t>
  </si>
  <si>
    <t>DRAPED STRAND PRESTRESSED CONCRETE BRIDGE I-BEAM MEMBERS, LEVEL 3</t>
  </si>
  <si>
    <t>515E11000</t>
  </si>
  <si>
    <t>PRESTRESSED CONCRETE NON-COMPOSITE BOX BEAM BRIDGE MEMBERS, LEVEL 1, MISC.:</t>
  </si>
  <si>
    <t>515E12000</t>
  </si>
  <si>
    <t>PRESTRESSED CONCRETE COMPOSITE BOX BEAM BRIDGE MEMBERS, LEVEL 1, CB12-36</t>
  </si>
  <si>
    <t>515E12010</t>
  </si>
  <si>
    <t>515E12020</t>
  </si>
  <si>
    <t>PRESTRESSED CONCRETE COMPOSITE BOX BEAM BRIDGE MEMBERS, LEVEL 1, CB17-36</t>
  </si>
  <si>
    <t>515E12021</t>
  </si>
  <si>
    <t>PRESTRESSED CONCRETE COMPOSITE BOX BEAM BRIDGE MEMBERS, LEVEL 1, CB17-36, AS PER PLAN</t>
  </si>
  <si>
    <t>515E12030</t>
  </si>
  <si>
    <t>515E12031</t>
  </si>
  <si>
    <t>PRESTRESSED CONCRETE COMPOSITE BOX BEAM BRIDGE MEMBERS, LEVEL 1, CB17-48, AS PER PLAN</t>
  </si>
  <si>
    <t>515E12040</t>
  </si>
  <si>
    <t>PRESTRESSED CONCRETE COMPOSITE BOX BEAM BRIDGE MEMBERS, LEVEL 1, CB21-36</t>
  </si>
  <si>
    <t>515E12041</t>
  </si>
  <si>
    <t>PRESTRESSED CONCRETE COMPOSITE BOX BEAM BRIDGE MEMBERS, LEVEL 1, CB21-36, AS PER PLAN</t>
  </si>
  <si>
    <t>515E12050</t>
  </si>
  <si>
    <t>515E12051</t>
  </si>
  <si>
    <t>PRESTRESSED CONCRETE COMPOSITE BOX BEAM BRIDGE MEMBERS, LEVEL 1, CB21-48, AS PER PLAN</t>
  </si>
  <si>
    <t>515E12060</t>
  </si>
  <si>
    <t>PRESTRESSED CONCRETE COMPOSITE BOX BEAM BRIDGE MEMBERS, LEVEL 1, CB27-36</t>
  </si>
  <si>
    <t>515E12061</t>
  </si>
  <si>
    <t>PRESTRESSED CONCRETE COMPOSITE BOX BEAM BRIDGE MEMBERS, LEVEL 1, CB27-36, AS PER PLAN</t>
  </si>
  <si>
    <t>515E12070</t>
  </si>
  <si>
    <t>515E12071</t>
  </si>
  <si>
    <t>PRESTRESSED CONCRETE COMPOSITE BOX BEAM BRIDGE MEMBERS, LEVEL 1, CB27-48, AS PER PLAN</t>
  </si>
  <si>
    <t>515E12080</t>
  </si>
  <si>
    <t>PRESTRESSED CONCRETE COMPOSITE BOX BEAM BRIDGE MEMBERS, LEVEL 1, CB33-36</t>
  </si>
  <si>
    <t>515E12081</t>
  </si>
  <si>
    <t>PRESTRESSED CONCRETE COMPOSITE BOX BEAM BRIDGE MEMBERS, LEVEL 1, CB33-36, AS PER PLAN</t>
  </si>
  <si>
    <t>515E12090</t>
  </si>
  <si>
    <t>515E12091</t>
  </si>
  <si>
    <t>PRESTRESSED CONCRETE COMPOSITE BOX BEAM BRIDGE MEMBERS, LEVEL 1, CB33-48, AS PER PLAN</t>
  </si>
  <si>
    <t>515E12100</t>
  </si>
  <si>
    <t>PRESTRESSED CONCRETE COMPOSITE BOX BEAM BRIDGE MEMBERS, LEVEL 1, CB42-36</t>
  </si>
  <si>
    <t>515E12101</t>
  </si>
  <si>
    <t>PRESTRESSED CONCRETE COMPOSITE BOX BEAM BRIDGE MEMBERS, LEVEL 1, CB42-36, AS PER PLAN</t>
  </si>
  <si>
    <t>515E12110</t>
  </si>
  <si>
    <t>515E12111</t>
  </si>
  <si>
    <t>PRESTRESSED CONCRETE COMPOSITE BOX BEAM BRIDGE MEMBERS, LEVEL 1, CB42-48, AS PER PLAN</t>
  </si>
  <si>
    <t>515E13000</t>
  </si>
  <si>
    <t>PRESTRESSED CONCRETE COMPOSITE BOX BEAM BRIDGE MEMBERS, LEVEL 1, MISC.:</t>
  </si>
  <si>
    <t>515E14000</t>
  </si>
  <si>
    <t>STRAIGHT STRAND PRESTRESSED CONCRETE BRIDGE I-BEAM MEMBERS, LEVEL 2, TYPE 2</t>
  </si>
  <si>
    <t>515E14010</t>
  </si>
  <si>
    <t>STRAIGHT STRAND PRESTRESSED CONCRETE BRIDGE I-BEAM MEMBERS, LEVEL 2, TYPE 3</t>
  </si>
  <si>
    <t>515E14011</t>
  </si>
  <si>
    <t>STRAIGHT STRAND PRESTRESSED CONCRETE BRIDGE I-BEAM MEMBERS, LEVEL 2, TYPE 3, AS PER PLAN</t>
  </si>
  <si>
    <t>515E14020</t>
  </si>
  <si>
    <t>STRAIGHT STRAND PRESTRESSED CONCRETE BRIDGE I-BEAM MEMBERS, LEVEL 2, TYPE 4</t>
  </si>
  <si>
    <t>515E14021</t>
  </si>
  <si>
    <t>STRAIGHT STRAND PRESTRESSED CONCRETE BRIDGE I-BEAM MEMBERS, LEVEL 2, TYPE 4, AS PER PLAN</t>
  </si>
  <si>
    <t>515E14030</t>
  </si>
  <si>
    <t>STRAIGHT STRAND PRESTRESSED CONCRETE BRIDGE I-BEAM MEMBERS, LEVEL 2, TYPE 4 MOD. (60")</t>
  </si>
  <si>
    <t>515E14040</t>
  </si>
  <si>
    <t>STRAIGHT STRAND PRESTRESSED CONCRETE BRIDGE I-BEAM MEMBERS, LEVEL 2, TYPE 4 MOD. (66")</t>
  </si>
  <si>
    <t>515E14050</t>
  </si>
  <si>
    <t>STRAIGHT STRAND PRESTRESSED CONCRETE BRIDGE I-BEAM MEMBERS, LEVEL 2, TYPE 4 MOD. (72")</t>
  </si>
  <si>
    <t>515E14051</t>
  </si>
  <si>
    <t>STRAIGHT STRAND PRESTRESSED CONCRETE BRIDGE I-BEAM MEMBERS, LEVEL 2, TYPE 4 MOD. (72"), AS PER PLAN</t>
  </si>
  <si>
    <t>515E14060</t>
  </si>
  <si>
    <t>STRAIGHT STRAND PRESTRESSED CONCRETE BRIDGE I-BEAM MEMBERS, LEVEL 2, TYPE 4 MOD. (78")</t>
  </si>
  <si>
    <t>515E14070</t>
  </si>
  <si>
    <t>STRAIGHT STRAND PRESTRESSED CONCRETE BRIDGE I-BEAM MEMBERS, LEVEL 2, TYPE WF36-49</t>
  </si>
  <si>
    <t>515E14080</t>
  </si>
  <si>
    <t>STRAIGHT STRAND PRESTRESSED CONCRETE BRIDGE I-BEAM MEMBERS, LEVEL 2, TYPE WF42-49</t>
  </si>
  <si>
    <t>515E14090</t>
  </si>
  <si>
    <t>STRAIGHT STRAND PRESTRESSED CONCRETE BRIDGE I-BEAM MEMBERS, LEVEL 2, TYPE WF48-49</t>
  </si>
  <si>
    <t>515E14100</t>
  </si>
  <si>
    <t>STRAIGHT STRAND PRESTRESSED CONCRETE BRIDGE I-BEAM MEMBERS, LEVEL 2, TYPE WF54-49</t>
  </si>
  <si>
    <t>515E14110</t>
  </si>
  <si>
    <t>STRAIGHT STRAND PRESTRESSED CONCRETE BRIDGE I-BEAM MEMBERS, LEVEL 2, TYPE WF60-49</t>
  </si>
  <si>
    <t>515E14120</t>
  </si>
  <si>
    <t>STRAIGHT STRAND PRESTRESSED CONCRETE BRIDGE I-BEAM MEMBERS, LEVEL 2, TYPE WF66-49</t>
  </si>
  <si>
    <t>515E14130</t>
  </si>
  <si>
    <t>STRAIGHT STRAND PRESTRESSED CONCRETE BRIDGE I-BEAM MEMBERS, LEVEL 2, TYPE WF72-49</t>
  </si>
  <si>
    <t>515E15000</t>
  </si>
  <si>
    <t>DRAPED STRAND PRESTRESSED CONCRETE BRIDGE I-BEAM MEMBERS, LEVEL 3, TYPE 2</t>
  </si>
  <si>
    <t>515E15010</t>
  </si>
  <si>
    <t>DRAPED STRAND PRESTRESSED CONCRETE BRIDGE I-BEAM MEMBERS, LEVEL 3, TYPE 3</t>
  </si>
  <si>
    <t>515E15011</t>
  </si>
  <si>
    <t>DRAPED STRAND PRESTRESSED CONCRETE BRIDGE I-BEAM MEMBERS, LEVEL 3, TYPE 3, AS PER PLAN</t>
  </si>
  <si>
    <t>515E15020</t>
  </si>
  <si>
    <t>DRAPED STRAND PRESTRESSED CONCRETE BRIDGE I-BEAM MEMBERS, LEVEL 3, TYPE 4</t>
  </si>
  <si>
    <t>515E15021</t>
  </si>
  <si>
    <t>DRAPED STRAND PRESTRESSED CONCRETE BRIDGE I-BEAM MEMBERS, LEVEL 3, TYPE 4, AS PER PLAN</t>
  </si>
  <si>
    <t>515E15030</t>
  </si>
  <si>
    <t>DRAPED STRAND PRESTRESSED CONCRETE BRIDGE I-BEAM MEMBERS, LEVEL 3, TYPE 4 MOD. (60 IN.)</t>
  </si>
  <si>
    <t>515E15031</t>
  </si>
  <si>
    <t>DRAPED STRAND PRESTRESSED CONCRETE BRIDGE I-BEAM MEMBERS, LEVEL 3, TYPE 4 MOD. (60"), AS PER PLAN</t>
  </si>
  <si>
    <t>515E15040</t>
  </si>
  <si>
    <t>DRAPED STRAND PRESTRESSED CONCRETE BRIDGE I-BEAM MEMBERS, LEVEL 3, TYPE 4 MOD. (66")</t>
  </si>
  <si>
    <t>515E15041</t>
  </si>
  <si>
    <t>DRAPED STRAND PRESTRESSED CONCRETE BRIDGE I-BEAM MEMBERS, LEVEL 3, TYPE 4 MOD. (66"), AS PER PLAN</t>
  </si>
  <si>
    <t>515E15050</t>
  </si>
  <si>
    <t>DRAPED STRAND PRESTRESSED CONCRETE BRIDGE I-BEAM MEMBERS, LEVEL 3, TYPE 4 MOD. (72")</t>
  </si>
  <si>
    <t>515E15051</t>
  </si>
  <si>
    <t>DRAPED STRAND PRESTRESSED CONCRETE BRIDGE I-BEAM MEMBERS, LEVEL 3, TYPE 4 MOD. (72"), AS PER PLAN</t>
  </si>
  <si>
    <t>515E15054</t>
  </si>
  <si>
    <t>DRAPED STRAND PRESTRESSED CONCRETE BRIDGE I-BEAM MEMBERS, LEVEL 3, TYPE 4 MOD. (78")</t>
  </si>
  <si>
    <t>515E15055</t>
  </si>
  <si>
    <t>DRAPED STRAND PRESTRESSED CONCRETE BRIDGE I-BEAM MEMBERS, LEVEL 3, TYPE 4 MOD. (78"), AS PER PLAN</t>
  </si>
  <si>
    <t>515E15060</t>
  </si>
  <si>
    <t>DRAPED STRAND PRESTRESSED CONCRETE BRIDGE I-BEAM MEMBERS, LEVEL 3, TYPE 4 MOD. (84")</t>
  </si>
  <si>
    <t>515E15061</t>
  </si>
  <si>
    <t>DRAPED STRAND PRESTRESSED CONCRETE BRIDGE I-BEAM MEMBERS, LEVEL 3, TYPE 4 MOD. (84"), AS PER PLAN</t>
  </si>
  <si>
    <t>515E15070</t>
  </si>
  <si>
    <t>DRAPED STRAND PRESTRESSED CONCRETE BRIDGE I-BEAM MEMBERS, LEVEL 3, TYPE WF36-49</t>
  </si>
  <si>
    <t>515E15071</t>
  </si>
  <si>
    <t>DRAPED STRAND PRESTRESSED CONCRETE BRIDGE I-BEAM MEMBERS, LEVEL 3, TYPE WF36-49, AS PER PLAN</t>
  </si>
  <si>
    <t>515E15080</t>
  </si>
  <si>
    <t>DRAPED STRAND PRESTRESSED CONCRETE BRIDGE I-BEAM MEMBERS, LEVEL 3, TYPE WF42-49</t>
  </si>
  <si>
    <t>515E15090</t>
  </si>
  <si>
    <t>DRAPED STRAND PRESTRESSED CONCRETE BRIDGE I-BEAM MEMBERS, LEVEL 3, TYPE WF48-49</t>
  </si>
  <si>
    <t>515E15100</t>
  </si>
  <si>
    <t>DRAPED STRAND PRESTRESSED CONCRETE BRIDGE I-BEAM MEMBERS, LEVEL 3, TYPE WF54-49</t>
  </si>
  <si>
    <t>515E15110</t>
  </si>
  <si>
    <t>DRAPED STRAND PRESTRESSED CONCRETE BRIDGE I-BEAM MEMBERS, LEVEL 3, TYPE WF60-49</t>
  </si>
  <si>
    <t>515E15120</t>
  </si>
  <si>
    <t>DRAPED STRAND PRESTRESSED CONCRETE BRIDGE I-BEAM MEMBERS, LEVEL 3, TYPE WF66-49</t>
  </si>
  <si>
    <t>515E15130</t>
  </si>
  <si>
    <t>DRAPED STRAND PRESTRESSED CONCRETE BRIDGE I-BEAM MEMBERS, LEVEL 3, TYPE WF72-49</t>
  </si>
  <si>
    <t>515E15140</t>
  </si>
  <si>
    <t>DRAPED STRAND PRESTRESSED CONCRETE BRIDGE I-BEAM MEMBERS, LEVEL 3, TYPE WF84-49</t>
  </si>
  <si>
    <t>515E16000</t>
  </si>
  <si>
    <t>PRESTRESSED CONCRETE BRIDGE I-BEAM MEMBERS, MISC.:</t>
  </si>
  <si>
    <t>515E17000</t>
  </si>
  <si>
    <t>PRESTRESSED CONCRETE, MISC.:</t>
  </si>
  <si>
    <t>515E20000</t>
  </si>
  <si>
    <t>INTERMEDIATE DIAPHRAGMS</t>
  </si>
  <si>
    <t>515E20001</t>
  </si>
  <si>
    <t>INTERMEDIATE DIAPHRAGMS, AS PER PLAN</t>
  </si>
  <si>
    <t>515E30000</t>
  </si>
  <si>
    <t>HIGH EARLY STRENGTH KEYWAY GROUT</t>
  </si>
  <si>
    <t>516E01300</t>
  </si>
  <si>
    <t>ELASTOMERIC STRIP SEAL WITHOUT STEEL EXTRUSIONS</t>
  </si>
  <si>
    <t>516E01301</t>
  </si>
  <si>
    <t>ELASTOMERIC STRIP SEAL WITHOUT STEEL EXTRUSIONS, AS PER PLAN</t>
  </si>
  <si>
    <t>516E10000</t>
  </si>
  <si>
    <t>PREFORMED ELASTOMERIC COMPRESSION JOINT SEAL</t>
  </si>
  <si>
    <t>516E10001</t>
  </si>
  <si>
    <t>PREFORMED ELASTOMERIC COMPRESSION JOINT SEAL, AS PER PLAN</t>
  </si>
  <si>
    <t>516E10010</t>
  </si>
  <si>
    <t>ARMORLESS PREFORMED JOINT SEAL</t>
  </si>
  <si>
    <t>516E10011</t>
  </si>
  <si>
    <t>ARMORLESS PREFORMED JOINT SEAL, AS PER PLAN</t>
  </si>
  <si>
    <t>516E10500</t>
  </si>
  <si>
    <t>STRUCTURAL EXPANSION JOINT INCLUDING ELASTOMERIC COMPRESSION SEAL</t>
  </si>
  <si>
    <t>516E10501</t>
  </si>
  <si>
    <t>STRUCTURAL EXPANSION JOINT INCLUDING ELASTOMERIC COMPRESSION SEAL, AS PER PLAN</t>
  </si>
  <si>
    <t>516E10900</t>
  </si>
  <si>
    <t>ELASTOMERIC COMPRESSION SEAL</t>
  </si>
  <si>
    <t>516E10901</t>
  </si>
  <si>
    <t>ELASTOMERIC COMPRESSION SEAL, AS PER PLAN</t>
  </si>
  <si>
    <t>516E11210</t>
  </si>
  <si>
    <t>STRUCTURAL EXPANSION JOINT INCLUDING ELASTOMERIC STRIP SEAL</t>
  </si>
  <si>
    <t>516E11211</t>
  </si>
  <si>
    <t>STRUCTURAL EXPANSION JOINT INCLUDING ELASTOMERIC STRIP SEAL, AS PER PLAN</t>
  </si>
  <si>
    <t>516E11800</t>
  </si>
  <si>
    <t>VERTICAL EXTENSION OF STRUCTURAL EXPANSION JOINT</t>
  </si>
  <si>
    <t>516E11801</t>
  </si>
  <si>
    <t>VERTICAL EXTENSION OF STRUCTURAL EXPANSION JOINT, AS PER PLAN</t>
  </si>
  <si>
    <t>516E11900</t>
  </si>
  <si>
    <t>HORIZONTAL EXTENSION OF STRUCTURAL EXPANSION JOINT</t>
  </si>
  <si>
    <t>516E11901</t>
  </si>
  <si>
    <t>HORIZONTAL EXTENSION OF STRUCTURAL EXPANSION JOINT, AS PER PLAN</t>
  </si>
  <si>
    <t>516E12200</t>
  </si>
  <si>
    <t>STRUCTURAL STEEL EXPANSION JOINT</t>
  </si>
  <si>
    <t>516E12201</t>
  </si>
  <si>
    <t>STRUCTURAL STEEL EXPANSION JOINT, AS PER PLAN</t>
  </si>
  <si>
    <t>516E12300</t>
  </si>
  <si>
    <t>STRIP SEAL EXPANSION JOINT ANCHORED WITH ELASTOMERIC CONCRETE</t>
  </si>
  <si>
    <t>WITHOUT SIDEWALK</t>
  </si>
  <si>
    <t>516E12301</t>
  </si>
  <si>
    <t>STRIP SEAL EXPANSION JOINT ANCHORED WITH ELASTOMERIC CONCRETE, AS PER PLAN</t>
  </si>
  <si>
    <t>516E12302</t>
  </si>
  <si>
    <t>WITH SIDEWALK</t>
  </si>
  <si>
    <t>516E12310</t>
  </si>
  <si>
    <t>SIDEWALK COVER PLATE</t>
  </si>
  <si>
    <t>516E12400</t>
  </si>
  <si>
    <t>SPECIAL - MODULAR EXPANSION JOINT</t>
  </si>
  <si>
    <t>516E13000</t>
  </si>
  <si>
    <t>1/4" PREFORMED EXPANSION JOINT FILLER</t>
  </si>
  <si>
    <t>516E13001</t>
  </si>
  <si>
    <t>1/4" PREFORMED EXPANSION JOINT FILLER, AS PER PLAN</t>
  </si>
  <si>
    <t>516E13200</t>
  </si>
  <si>
    <t>1/2" PREFORMED EXPANSION JOINT FILLER</t>
  </si>
  <si>
    <t>516E13201</t>
  </si>
  <si>
    <t>1/2" PREFORMED EXPANSION JOINT FILLER, AS PER PLAN</t>
  </si>
  <si>
    <t>516E13400</t>
  </si>
  <si>
    <t>3/4" PREFORMED EXPANSION JOINT FILLER</t>
  </si>
  <si>
    <t>516E13600</t>
  </si>
  <si>
    <t>516E13601</t>
  </si>
  <si>
    <t>1" PREFORMED EXPANSION JOINT FILLER, AS PER PLAN</t>
  </si>
  <si>
    <t>516E13800</t>
  </si>
  <si>
    <t>1-1/2" PREFORMED EXPANSION JOINT FILLER</t>
  </si>
  <si>
    <t>516E13900</t>
  </si>
  <si>
    <t>2" PREFORMED EXPANSION JOINT FILLER</t>
  </si>
  <si>
    <t>516E13901</t>
  </si>
  <si>
    <t>2" PREFORMED EXPANSION JOINT FILLER, AS PER PLAN</t>
  </si>
  <si>
    <t>516E14000</t>
  </si>
  <si>
    <t>PREFORMED EXPANSION JOINT FILLER, MISC.:</t>
  </si>
  <si>
    <t>516E14010</t>
  </si>
  <si>
    <t>SPECIAL - POURED POLYURETHANE JOINT SEAL</t>
  </si>
  <si>
    <t>516E14014</t>
  </si>
  <si>
    <t>INTEGRAL ABUTMENT EXPANSION JOINT SEAL</t>
  </si>
  <si>
    <t>516E14015</t>
  </si>
  <si>
    <t>INTEGRAL ABUTMENT EXPANSION JOINT SEAL, AS PER PLAN</t>
  </si>
  <si>
    <t>516E14020</t>
  </si>
  <si>
    <t>516E14021</t>
  </si>
  <si>
    <t>SEMI-INTEGRAL ABUTMENT EXPANSION JOINT SEAL, AS PER PLAN</t>
  </si>
  <si>
    <t>516E14100</t>
  </si>
  <si>
    <t>SPECIAL - CONTINUOUS SEAL IN POLYMER CONCRETE JOINT</t>
  </si>
  <si>
    <t>SPECIFY WIDTH</t>
  </si>
  <si>
    <t>516E14110</t>
  </si>
  <si>
    <t>SPECIAL - CONTINUOUS SEAL IN STRUCTURAL STEEL JOINT</t>
  </si>
  <si>
    <t>516E14500</t>
  </si>
  <si>
    <t>STRUCTURAL JOINT OR JOINT SEALER, MISC.:</t>
  </si>
  <si>
    <t>516E14600</t>
  </si>
  <si>
    <t>516E14800</t>
  </si>
  <si>
    <t>516E15000</t>
  </si>
  <si>
    <t>516E20000</t>
  </si>
  <si>
    <t>3/4" ELASTOMERIC ERECTION STRIP</t>
  </si>
  <si>
    <t>516E20010</t>
  </si>
  <si>
    <t>1" ELASTOMERIC ERECTION STRIP</t>
  </si>
  <si>
    <t>516E25000</t>
  </si>
  <si>
    <t>NYLON REINFORCED NEOPRENE SHEETING</t>
  </si>
  <si>
    <t>516E25001</t>
  </si>
  <si>
    <t>NYLON REINFORCED NEOPRENE SHEETING, AS PER PLAN</t>
  </si>
  <si>
    <t>516E31000</t>
  </si>
  <si>
    <t>JOINT SEALER</t>
  </si>
  <si>
    <t>516E31001</t>
  </si>
  <si>
    <t>JOINT SEALER, AS PER PLAN</t>
  </si>
  <si>
    <t>516E31010</t>
  </si>
  <si>
    <t>2" DEEP JOINT SEALER</t>
  </si>
  <si>
    <t>516E31011</t>
  </si>
  <si>
    <t>2" DEEP JOINT SEALER, AS PER PLAN</t>
  </si>
  <si>
    <t>516E31200</t>
  </si>
  <si>
    <t>SPECIAL - SAWING AND SEALING BITUMINOUS CONCRETE JOINTS</t>
  </si>
  <si>
    <t>STRUCTURE ITEM ONLY</t>
  </si>
  <si>
    <t>516E31250</t>
  </si>
  <si>
    <t>SPECIAL - SAWING AND SEALING CONCRETE JOINTS</t>
  </si>
  <si>
    <t>516E41100</t>
  </si>
  <si>
    <t>516E41200</t>
  </si>
  <si>
    <t>516E41300</t>
  </si>
  <si>
    <t>1/2" ELASTOMERIC BEARING PAD</t>
  </si>
  <si>
    <t>516E41400</t>
  </si>
  <si>
    <t>516E41500</t>
  </si>
  <si>
    <t>516E41600</t>
  </si>
  <si>
    <t>516E41601</t>
  </si>
  <si>
    <t>1" ELASTOMERIC BEARING PAD, AS PER PLAN</t>
  </si>
  <si>
    <t>516E42000</t>
  </si>
  <si>
    <t>ELASTOMERIC BEARING PAD, MISC.:</t>
  </si>
  <si>
    <t>516E42600</t>
  </si>
  <si>
    <t>516E43100</t>
  </si>
  <si>
    <t>ELASTOMERIC BEARING WITH INTERNAL LAMINATES ONLY (NEOPRENE)</t>
  </si>
  <si>
    <t>&lt;2" THICK, SPECIFY DIMENSIONS</t>
  </si>
  <si>
    <t>516E43101</t>
  </si>
  <si>
    <t>ELASTOMERIC BEARING WITH INTERNAL LAMINATES ONLY (NEOPRENE), AS PER PLAN</t>
  </si>
  <si>
    <t>516E43200</t>
  </si>
  <si>
    <t>2"-3" TK, SPECIFY DIMENSIONS</t>
  </si>
  <si>
    <t>516E43201</t>
  </si>
  <si>
    <t>516E43300</t>
  </si>
  <si>
    <t>3"-4" TK, SPECIFY DIMENSIONS</t>
  </si>
  <si>
    <t>516E43301</t>
  </si>
  <si>
    <t>516E43400</t>
  </si>
  <si>
    <t>4"-5" TK, SPECIFY DIMENSIONS</t>
  </si>
  <si>
    <t>516E43401</t>
  </si>
  <si>
    <t>516E43500</t>
  </si>
  <si>
    <t>5" &amp; OVER, SPECIFY DIMENSIONS</t>
  </si>
  <si>
    <t>516E43501</t>
  </si>
  <si>
    <t>516E44000</t>
  </si>
  <si>
    <t>ELASTOMERIC BEARING WITH INTERNAL LAMINATES AND LOAD PLATE (NEOPRENE)</t>
  </si>
  <si>
    <t>516E44001</t>
  </si>
  <si>
    <t>ELASTOMERIC BEARING WITH INTERNAL LAMINATES AND LOAD PLATE (NEOPRENE), AS PER PLAN</t>
  </si>
  <si>
    <t>516E44100</t>
  </si>
  <si>
    <t>516E44101</t>
  </si>
  <si>
    <t>516E44200</t>
  </si>
  <si>
    <t>516E44201</t>
  </si>
  <si>
    <t>516E44300</t>
  </si>
  <si>
    <t>516E44301</t>
  </si>
  <si>
    <t>516E44400</t>
  </si>
  <si>
    <t>516E44401</t>
  </si>
  <si>
    <t>516E45000</t>
  </si>
  <si>
    <t>STEEL POT BEARING</t>
  </si>
  <si>
    <t>516E45001</t>
  </si>
  <si>
    <t>STEEL POT BEARING, AS PER PLAN</t>
  </si>
  <si>
    <t>516E45100</t>
  </si>
  <si>
    <t>SPECIAL - BEARING TEST, STEEL POT BEARING</t>
  </si>
  <si>
    <t>516E45300</t>
  </si>
  <si>
    <t>SPECIAL - ADDITIONAL BEARING TEST, STEEL POT BEARING</t>
  </si>
  <si>
    <t>516E45304</t>
  </si>
  <si>
    <t>REFURBISH BEARING DEVICE</t>
  </si>
  <si>
    <t>516E45305</t>
  </si>
  <si>
    <t>REFURBISH BEARING DEVICE, AS PER PLAN</t>
  </si>
  <si>
    <t>516E45306</t>
  </si>
  <si>
    <t>516E45307</t>
  </si>
  <si>
    <t>516E46000</t>
  </si>
  <si>
    <t>BEARING DEVICE, BOLSTER</t>
  </si>
  <si>
    <t>516E46001</t>
  </si>
  <si>
    <t>BEARING DEVICE, BOLSTER, AS PER PLAN</t>
  </si>
  <si>
    <t>516E46200</t>
  </si>
  <si>
    <t>BEARING DEVICE, ROCKER</t>
  </si>
  <si>
    <t>516E46201</t>
  </si>
  <si>
    <t>BEARING DEVICE, ROCKER, AS PER PLAN</t>
  </si>
  <si>
    <t>516E46500</t>
  </si>
  <si>
    <t>BEARING, PTFE (TEFLON)</t>
  </si>
  <si>
    <t>516E46501</t>
  </si>
  <si>
    <t>BEARING, PTFE (TEFLON), AS PER PLAN</t>
  </si>
  <si>
    <t>516E46700</t>
  </si>
  <si>
    <t>RESET BEARING</t>
  </si>
  <si>
    <t>516E46701</t>
  </si>
  <si>
    <t>RESET BEARING, AS PER PLAN</t>
  </si>
  <si>
    <t>516E46800</t>
  </si>
  <si>
    <t>SPECIAL - REFURBISH AND RESET BEARING</t>
  </si>
  <si>
    <t>516E46900</t>
  </si>
  <si>
    <t>BEARING DEVICE, MISC.:</t>
  </si>
  <si>
    <t>516E46910</t>
  </si>
  <si>
    <t>516E46920</t>
  </si>
  <si>
    <t>516E46930</t>
  </si>
  <si>
    <t>516E47000</t>
  </si>
  <si>
    <t>JACKING AND TEMPORARY SUPPORT OF SUPERSTRUCTURE</t>
  </si>
  <si>
    <t>516E47001</t>
  </si>
  <si>
    <t>JACKING AND TEMPORARY SUPPORT OF SUPERSTRUCTURE, AS PER PLAN</t>
  </si>
  <si>
    <t>517E70000</t>
  </si>
  <si>
    <t>517E70001</t>
  </si>
  <si>
    <t>RAILING (TWIN STEEL TUBE), AS PER PLAN</t>
  </si>
  <si>
    <t>517E70100</t>
  </si>
  <si>
    <t>RAILING (THREE STEEL TUBE BRIDGE RAILING)</t>
  </si>
  <si>
    <t>517E70101</t>
  </si>
  <si>
    <t>RAILING (THREE STEEL TUBE BRIDGE RAILING), AS PER PLAN</t>
  </si>
  <si>
    <t>517E71500</t>
  </si>
  <si>
    <t>RAILING (CONCRETE PARAPET WITH DOUBLE PIPE RAIL)</t>
  </si>
  <si>
    <t>517E71501</t>
  </si>
  <si>
    <t>RAILING (CONCRETE PARAPET WITH DOUBLE PIPE RAIL), AS PER PLAN</t>
  </si>
  <si>
    <t>517E71502</t>
  </si>
  <si>
    <t>RAILING (CONCRETE PARAPET WITH DOUBLE PIPE RAIL) WITH QC/QA</t>
  </si>
  <si>
    <t>517E71503</t>
  </si>
  <si>
    <t>RAILING (CONCRETE PARAPET WITH DOUBLE PIPE RAIL) WITH QC/QA, AS PER PLAN</t>
  </si>
  <si>
    <t>517E71514</t>
  </si>
  <si>
    <t>RAILING (CONCRETE PARAPET WITH DOUBLE PIPE RAIL), USING HIGH PERFORMANCE CONCRETE</t>
  </si>
  <si>
    <t>517E72200</t>
  </si>
  <si>
    <t>RAILING (DEEP BEAM RAIL WITH STEEL TUBULAR BACKUP AND TYPE 1 STEEL POSTS AND ANCHOR BOLTS)</t>
  </si>
  <si>
    <t>517E72201</t>
  </si>
  <si>
    <t>RAILING (DEEP BEAM RAIL WITH STEEL TUBULAR BACKUP AND TYPE 1 STEEL POSTS AND ANCHOR BOLTS), AS PER PLAN</t>
  </si>
  <si>
    <t>517E72204</t>
  </si>
  <si>
    <t>RAILING (DEEP BEAM RAIL WITH STEEL TUBULAR BACKUP AND TYPE 1 STEEL POSTS)</t>
  </si>
  <si>
    <t>517E72205</t>
  </si>
  <si>
    <t>RAILING (DEEP BEAM RAIL WITH STEEL TUBULAR BACKUP AND TYPE 1 STEEL POSTS), AS PER PLAN</t>
  </si>
  <si>
    <t>517E72300</t>
  </si>
  <si>
    <t>RAILING (DEEP BEAM RAIL WITH STEEL TUBULAR BACKUP AND TYPE 2 STEEL POSTS AND ANCHOR BOLTS)</t>
  </si>
  <si>
    <t>517E72301</t>
  </si>
  <si>
    <t>RAILING (DEEP BEAM RAIL WITH STEEL TUBULAR BACKUP AND TYPE 2 STEEL POSTS AND ANCHOR BOLTS), AS PER PLAN</t>
  </si>
  <si>
    <t>517E72306</t>
  </si>
  <si>
    <t>RAILING (DEEP BEAM RAIL WITH STEEL TUBULAR BACKUP AND TYPE 2 STEEL POSTS)</t>
  </si>
  <si>
    <t>517E72307</t>
  </si>
  <si>
    <t>RAILING (DEEP BEAM RAIL WITH STEEL TUBULAR BACKUP AND TYPE 2 STEEL POSTS), AS PER PLAN</t>
  </si>
  <si>
    <t>517E72500</t>
  </si>
  <si>
    <t>RAILING (DEEP BEAM RAIL WITH 2 STEEL TUBULAR BACKUPS AND STEEL POSTS)</t>
  </si>
  <si>
    <t>517E72501</t>
  </si>
  <si>
    <t>RAILING (DEEP BEAM RAIL WITH 2 STEEL TUBULAR BACKUPS AND STEEL POSTS), AS PER PLAN</t>
  </si>
  <si>
    <t>517E72510</t>
  </si>
  <si>
    <t>RAILING (DEEP BEAM RAIL WITH 3 STEEL TUBULAR BACKUPS AND STEEL POSTS)</t>
  </si>
  <si>
    <t>517E72511</t>
  </si>
  <si>
    <t>RAILING (DEEP BEAM RAIL WITH 3 STEEL TUBULAR BACKUPS AND STEEL POSTS), AS PER PLAN</t>
  </si>
  <si>
    <t>517E72520</t>
  </si>
  <si>
    <t>RAILING (DEEP BEAM RAIL WITH 1 STEEL TUBULAR BACKUP AND STEEL POST)</t>
  </si>
  <si>
    <t>517E72521</t>
  </si>
  <si>
    <t>RAILING (DEEP BEAM RAIL WITH 1 STEEL TUBULAR BACKUP AND STEEL POST), AS PER PLAN</t>
  </si>
  <si>
    <t>517E72600</t>
  </si>
  <si>
    <t>RAILING (DEEP BEAM RAIL WITH STEEL TUBULAR BACKUP, HANDRAIL, 2 STEEL POSTS AND ANCHOR BOLTS)</t>
  </si>
  <si>
    <t>517E72700</t>
  </si>
  <si>
    <t>RAILING (DEEP BEAM RAIL WITH STEEL TUBULAR BACKUP AND INLET MOUNTED STEEL POSTS AND ANCHOR BOLTS)</t>
  </si>
  <si>
    <t>517E72701</t>
  </si>
  <si>
    <t>RAILING (DEEP BEAM RAIL WITH STEEL TUBULAR BACKUP AND INLET MOUNTED STEEL POSTS AND ANCHOR BOLTS), AS PER PLAN</t>
  </si>
  <si>
    <t>517E72750</t>
  </si>
  <si>
    <t>RAILING (THRIE BEAM RETROFIT)</t>
  </si>
  <si>
    <t>517E72751</t>
  </si>
  <si>
    <t>RAILING (THRIE BEAM RETROFIT), AS PER PLAN</t>
  </si>
  <si>
    <t>517E73004</t>
  </si>
  <si>
    <t>RAILING (THRIE BEAM RAIL AND TRANSITION SECTION)</t>
  </si>
  <si>
    <t>517E73008</t>
  </si>
  <si>
    <t>RAILING (THRIE BEAM RAIL), MISC.:</t>
  </si>
  <si>
    <t>517E73100</t>
  </si>
  <si>
    <t>TEMPORARY BRIDGE RAILING</t>
  </si>
  <si>
    <t>517E73101</t>
  </si>
  <si>
    <t>TEMPORARY BRIDGE RAILING, AS PER PLAN</t>
  </si>
  <si>
    <t>517E73500</t>
  </si>
  <si>
    <t>RAILING, PIPE</t>
  </si>
  <si>
    <t>517E73501</t>
  </si>
  <si>
    <t>RAILING, PIPE, AS PER PLAN</t>
  </si>
  <si>
    <t>517E74000</t>
  </si>
  <si>
    <t>RAILING, TIMBER</t>
  </si>
  <si>
    <t>517E74001</t>
  </si>
  <si>
    <t>RAILING, TIMBER, AS PER PLAN</t>
  </si>
  <si>
    <t>517E74500</t>
  </si>
  <si>
    <t>RAILING, CONCRETE</t>
  </si>
  <si>
    <t>517E74501</t>
  </si>
  <si>
    <t>RAILING, CONCRETE, AS PER PLAN</t>
  </si>
  <si>
    <t>517E75000</t>
  </si>
  <si>
    <t>RAILING, ALUMINUM</t>
  </si>
  <si>
    <t>517E75001</t>
  </si>
  <si>
    <t>RAILING, ALUMINUM, AS PER PLAN</t>
  </si>
  <si>
    <t>517E75120</t>
  </si>
  <si>
    <t>RAILING (CONCRETE PARAPET WITH TWIN STEEL TUBE RAILING)</t>
  </si>
  <si>
    <t>517E75121</t>
  </si>
  <si>
    <t>RAILING (CONCRETE PARAPET WITH TWIN STEEL TUBE RAILING), AS PER PLAN</t>
  </si>
  <si>
    <t>517E75122</t>
  </si>
  <si>
    <t>RAILING (CONCRETE PARAPET WITH TWIN STEEL TUBE RAILING AND VANDAL PROTECTION FENCE)</t>
  </si>
  <si>
    <t>517E75123</t>
  </si>
  <si>
    <t>RAILING (CONCRETE PARAPET WITH TWIN STEEL TUBE RAILING AND VANDAL PROTECTION FENCE), AS PER PLAN</t>
  </si>
  <si>
    <t>517E75124</t>
  </si>
  <si>
    <t>RAILING (CONCRETE PARAPET WITH TWIN STEEL TUBE RAILING), USING HIGH PERFORMANCE CONCRETE</t>
  </si>
  <si>
    <t>517E75125</t>
  </si>
  <si>
    <t>RAILING (CONCRETE PARAPET WITH TWIN STEEL TUBE RAILING) USING HIGH PERFORMANCE CONCRETE, AS PER PLAN</t>
  </si>
  <si>
    <t>517E75300</t>
  </si>
  <si>
    <t>RAILING, CONCRETE PARAPET WITH CHAIN LINK FENCE</t>
  </si>
  <si>
    <t>517E75301</t>
  </si>
  <si>
    <t>RAILING, CONCRETE PARAPET WITH CHAIN LINK FENCE, AS PER PLAN</t>
  </si>
  <si>
    <t>517E75400</t>
  </si>
  <si>
    <t>RAILING (UPGRADING EXISTING)</t>
  </si>
  <si>
    <t>517E75401</t>
  </si>
  <si>
    <t>RAILING (UPGRADING EXISTING), AS PER PLAN</t>
  </si>
  <si>
    <t>517E75500</t>
  </si>
  <si>
    <t>BRIDGE RAILING REBUILT</t>
  </si>
  <si>
    <t>517E75501</t>
  </si>
  <si>
    <t>BRIDGE RAILING REBUILT, AS PER PLAN</t>
  </si>
  <si>
    <t>517E75600</t>
  </si>
  <si>
    <t>DEEP BEAM BRIDGE RETROFIT RAILING</t>
  </si>
  <si>
    <t>517E75601</t>
  </si>
  <si>
    <t>DEEP BEAM BRIDGE RETROFIT RAILING, AS PER PLAN</t>
  </si>
  <si>
    <t>517E76200</t>
  </si>
  <si>
    <t>RAILING FACED</t>
  </si>
  <si>
    <t>517E76201</t>
  </si>
  <si>
    <t>RAILING FACED, AS PER PLAN</t>
  </si>
  <si>
    <t>517E76300</t>
  </si>
  <si>
    <t>RAILING, MISC.:</t>
  </si>
  <si>
    <t>517E76302</t>
  </si>
  <si>
    <t>517E76400</t>
  </si>
  <si>
    <t>RAILING POST</t>
  </si>
  <si>
    <t>517E80000</t>
  </si>
  <si>
    <t>RAILING (COMBINATION NOISE AND TRAFFIC BARRIER ON INDEPENDENT FOOTING)</t>
  </si>
  <si>
    <t>517E80010</t>
  </si>
  <si>
    <t>RAILING (COMBINATION NOISE AND TRAFFIC BARRIER ON MSE WALL WITH FLEXIBLE PAVEMENT)</t>
  </si>
  <si>
    <t>517E80020</t>
  </si>
  <si>
    <t>RAILING (COMBINATION NOISE AND TRAFFIC BARRIER ON MSE WALL WITH RIGID PAVEMENT)</t>
  </si>
  <si>
    <t>518E12000</t>
  </si>
  <si>
    <t>SCUPPERS, INCLUDING SUPPORTS</t>
  </si>
  <si>
    <t>CONCRETE BOX BEAM BRIDGES</t>
  </si>
  <si>
    <t>518E12001</t>
  </si>
  <si>
    <t>SCUPPERS, INCLUDING SUPPORTS, AS PER PLAN</t>
  </si>
  <si>
    <t>518E12200</t>
  </si>
  <si>
    <t>STEEL BEAM BRIDGES</t>
  </si>
  <si>
    <t>518E12201</t>
  </si>
  <si>
    <t>518E12300</t>
  </si>
  <si>
    <t>GIRDER BRIDGES</t>
  </si>
  <si>
    <t>518E12301</t>
  </si>
  <si>
    <t>518E12500</t>
  </si>
  <si>
    <t>SCUPPER, MISC.:</t>
  </si>
  <si>
    <t>518E12700</t>
  </si>
  <si>
    <t>SCUPPER, VERTICAL EXTENSION</t>
  </si>
  <si>
    <t>518E12701</t>
  </si>
  <si>
    <t>SCUPPER, VERTICAL EXTENSION, AS PER PLAN</t>
  </si>
  <si>
    <t>518E12800</t>
  </si>
  <si>
    <t>SCUPPER, MODIFICATION</t>
  </si>
  <si>
    <t>518E12801</t>
  </si>
  <si>
    <t>SCUPPER, MODIFICATION, AS PER PLAN</t>
  </si>
  <si>
    <t>518E12900</t>
  </si>
  <si>
    <t>SCUPPER, LENGTHENING</t>
  </si>
  <si>
    <t>518E12901</t>
  </si>
  <si>
    <t>SCUPPER, LENGTHENING, AS PER PLAN</t>
  </si>
  <si>
    <t>518E20000</t>
  </si>
  <si>
    <t>PREFABRICATED GEOCOMPOSITE DRAIN</t>
  </si>
  <si>
    <t>518E20050</t>
  </si>
  <si>
    <t>518E21000</t>
  </si>
  <si>
    <t>POROUS BACKFILL</t>
  </si>
  <si>
    <t>518E21001</t>
  </si>
  <si>
    <t>POROUS BACKFILL, AS PER PLAN</t>
  </si>
  <si>
    <t>518E21050</t>
  </si>
  <si>
    <t>POROUS BACKFILL WITH GEOTEXTILE FABRIC</t>
  </si>
  <si>
    <t>518E21051</t>
  </si>
  <si>
    <t>POROUS BACKFILL WITH GEOTEXTILE FABRIC, AS PER PLAN</t>
  </si>
  <si>
    <t>518E21100</t>
  </si>
  <si>
    <t>518E21101</t>
  </si>
  <si>
    <t>518E21200</t>
  </si>
  <si>
    <t>518E21201</t>
  </si>
  <si>
    <t>518E21220</t>
  </si>
  <si>
    <t>518E21221</t>
  </si>
  <si>
    <t>518E21230</t>
  </si>
  <si>
    <t>518E21231</t>
  </si>
  <si>
    <t>518E22300</t>
  </si>
  <si>
    <t>SPECIAL - STEEL DRIP STRIP</t>
  </si>
  <si>
    <t>518E39800</t>
  </si>
  <si>
    <t>4" PERFORATED CORRUGATED PLASTIC PIPE</t>
  </si>
  <si>
    <t>518E39801</t>
  </si>
  <si>
    <t>4" PERFORATED CORRUGATED PLASTIC PIPE, AS PER PLAN</t>
  </si>
  <si>
    <t>518E39900</t>
  </si>
  <si>
    <t>4" NON-PERFORATED CORRUGATED PLASTIC PIPE, INCLUDING SPECIALS</t>
  </si>
  <si>
    <t>518E40000</t>
  </si>
  <si>
    <t>6" PERFORATED CORRUGATED PLASTIC PIPE</t>
  </si>
  <si>
    <t>518E40001</t>
  </si>
  <si>
    <t>6" PERFORATED CORRUGATED PLASTIC PIPE, AS PER PLAN</t>
  </si>
  <si>
    <t>518E40010</t>
  </si>
  <si>
    <t>6" NON-PERFORATED CORRUGATED PLASTIC PIPE, INCLUDING SPECIALS</t>
  </si>
  <si>
    <t>518E40011</t>
  </si>
  <si>
    <t>6" NON-PERFORATED CORRUGATED PLASTIC PIPE, INCLUDING SPECIALS, AS PER PLAN</t>
  </si>
  <si>
    <t>518E40012</t>
  </si>
  <si>
    <t>6" NON-PERFORATED CORRUGATED PLASTIC PIPE</t>
  </si>
  <si>
    <t>518E41100</t>
  </si>
  <si>
    <t>6" PERFORATED HELICAL CORRUGATED STEEL PIPE, 707.01</t>
  </si>
  <si>
    <t>518E41101</t>
  </si>
  <si>
    <t>6" PERFORATED HELICAL CORRUGATED STEEL PIPE, 707.01, AS PER PLAN</t>
  </si>
  <si>
    <t>518E41200</t>
  </si>
  <si>
    <t>6" NON-PERFORATED HELICAL CORRUGATED STEEL PIPE, INCLUDING SPECIALS, 707.01</t>
  </si>
  <si>
    <t>518E41201</t>
  </si>
  <si>
    <t>6" NON-PERFORATED HELICAL CORRUGATED STEEL PIPE, INCLUDING SPECIALS, 707.01, AS PER PLAN</t>
  </si>
  <si>
    <t>518E42000</t>
  </si>
  <si>
    <t>8" PERFORATED CORRUGATED PLASTIC PIPE</t>
  </si>
  <si>
    <t>518E42010</t>
  </si>
  <si>
    <t>8" NON-PERFORATED CORRUGATED PLASTIC PIPE, INCLUDING SPECIALS</t>
  </si>
  <si>
    <t>518E42200</t>
  </si>
  <si>
    <t>8" PERFORATED CORRUGATED STEEL PIPE, 707.01</t>
  </si>
  <si>
    <t>518E42201</t>
  </si>
  <si>
    <t>8" PERFORATED CORRUGATED STEEL PIPE, 707.01, AS PER PLAN</t>
  </si>
  <si>
    <t>518E42300</t>
  </si>
  <si>
    <t>8" NON-PERFORATED CORRUGATED STEEL PIPE, INCLUDING SPECIALS, 707.01</t>
  </si>
  <si>
    <t>518E42301</t>
  </si>
  <si>
    <t>8" NON-PERFORATED CORRUGATED STEEL PIPE, INCLUDING SPECIALS, 707.01, AS PER PLAN</t>
  </si>
  <si>
    <t>518E42400</t>
  </si>
  <si>
    <t>6" PERFORATED PIPE, INCLUDING SPECIALS</t>
  </si>
  <si>
    <t>518E42450</t>
  </si>
  <si>
    <t>6" NON-PERFORATED PIPE, INCLUDING SPECIALS</t>
  </si>
  <si>
    <t>518E42451</t>
  </si>
  <si>
    <t>6" NON-PERFORATED PIPE, INCLUDING SPECIALS, AS PER PLAN</t>
  </si>
  <si>
    <t>518E43300</t>
  </si>
  <si>
    <t>6" PIPE DOWNSPOUT, INCLUDING SPECIALS</t>
  </si>
  <si>
    <t>518E43301</t>
  </si>
  <si>
    <t>6" PIPE DOWNSPOUT, INCLUDING SPECIALS, AS PER PLAN</t>
  </si>
  <si>
    <t>518E51100</t>
  </si>
  <si>
    <t>8" PIPE DOWNSPOUT, INCLUDING SPECIALS</t>
  </si>
  <si>
    <t>518E51101</t>
  </si>
  <si>
    <t>8" PIPE DOWNSPOUT, INCLUDING SPECIALS, AS PER PLAN</t>
  </si>
  <si>
    <t>518E51200</t>
  </si>
  <si>
    <t>PIPE DOWNSPOUT, INCLUDING SPECIALS</t>
  </si>
  <si>
    <t>OTHER THAN 6"&amp;8", SPECIFY SIZE</t>
  </si>
  <si>
    <t>518E51201</t>
  </si>
  <si>
    <t>PIPE DOWNSPOUT, INCLUDING SPECIALS, AS PER PLAN</t>
  </si>
  <si>
    <t>518E51300</t>
  </si>
  <si>
    <t>DOWNSPOUT MODIFICATION</t>
  </si>
  <si>
    <t>SPECIFY SIZE</t>
  </si>
  <si>
    <t>518E60000</t>
  </si>
  <si>
    <t>TROUGH HORIZONTAL CONDUCTOR</t>
  </si>
  <si>
    <t>518E60010</t>
  </si>
  <si>
    <t>518E60011</t>
  </si>
  <si>
    <t>TROUGH HORIZONTAL CONDUCTOR, AS PER PLAN</t>
  </si>
  <si>
    <t>518E60020</t>
  </si>
  <si>
    <t>PIPE HORIZONTAL CONDUCTOR</t>
  </si>
  <si>
    <t>518E60030</t>
  </si>
  <si>
    <t>518E60031</t>
  </si>
  <si>
    <t>PIPE HORIZONTAL CONDUCTOR, AS PER PLAN</t>
  </si>
  <si>
    <t>518E61400</t>
  </si>
  <si>
    <t>SPECIAL - KEYWAY DRAIN</t>
  </si>
  <si>
    <t>518E62100</t>
  </si>
  <si>
    <t>STRUCTURE DRAINAGE, MISC.:</t>
  </si>
  <si>
    <t>518E62200</t>
  </si>
  <si>
    <t>518E62400</t>
  </si>
  <si>
    <t>518E62600</t>
  </si>
  <si>
    <t>518E63300</t>
  </si>
  <si>
    <t>519E00100</t>
  </si>
  <si>
    <t>SPECIAL - COMPOSITE FIBER WRAP SYSTEM</t>
  </si>
  <si>
    <t>519E10000</t>
  </si>
  <si>
    <t>PATCHING CONCRETE BRIDGE DECK OVERLAY WITH MICRO-SILICA MODIFIED CONCRETE</t>
  </si>
  <si>
    <t>519E11100</t>
  </si>
  <si>
    <t>PATCHING CONCRETE STRUCTURE</t>
  </si>
  <si>
    <t>519E11101</t>
  </si>
  <si>
    <t>PATCHING CONCRETE STRUCTURE, AS PER PLAN</t>
  </si>
  <si>
    <t>519E11600</t>
  </si>
  <si>
    <t>SPECIAL - PATCHING CONCRETE STRUCTURE</t>
  </si>
  <si>
    <t>519E11710</t>
  </si>
  <si>
    <t>519E11720</t>
  </si>
  <si>
    <t>519E11900</t>
  </si>
  <si>
    <t>519E12200</t>
  </si>
  <si>
    <t>PATCHING CONCRETE BRIDGE DECK - TYPE A</t>
  </si>
  <si>
    <t>519E12300</t>
  </si>
  <si>
    <t>PATCHING CONCRETE BRIDGE DECK - TYPE B</t>
  </si>
  <si>
    <t>519E12304</t>
  </si>
  <si>
    <t>PATCHING CONCRETE BRIDGE DECK - TYPE C</t>
  </si>
  <si>
    <t>519E12510</t>
  </si>
  <si>
    <t>SPECIAL - PATCHING CONCRETE BRIDGE DECK</t>
  </si>
  <si>
    <t>519E12602</t>
  </si>
  <si>
    <t>SPECIAL - LOW PRESSURE EPOXY INJECTING OF DELAMINATED CONCRETE</t>
  </si>
  <si>
    <t>519E12610</t>
  </si>
  <si>
    <t>SPECIAL - CONCRETE REPAIR BY EPOXY INJECTION INCLUDING SURFACE PREPARATION</t>
  </si>
  <si>
    <t>519E12700</t>
  </si>
  <si>
    <t>SPECIAL - SURFACE PREPARATION FOR EPOXY INJECTION AND FINISHING</t>
  </si>
  <si>
    <t>519E12800</t>
  </si>
  <si>
    <t>SPECIAL - BRIDGE DECK SURFACE PREPARATION</t>
  </si>
  <si>
    <t>519E13000</t>
  </si>
  <si>
    <t>SPECIAL - BRIDGE DECK SURFACE REPAIR</t>
  </si>
  <si>
    <t>519E60000</t>
  </si>
  <si>
    <t>520E10000</t>
  </si>
  <si>
    <t>PNEUMATICALLY PLACED CONCRETE SHOTCRETE</t>
  </si>
  <si>
    <t>520E10001</t>
  </si>
  <si>
    <t>PNEUMATICALLY PLACED CONCRETE SHOTCRETE, AS PER PLAN</t>
  </si>
  <si>
    <t>522E12200</t>
  </si>
  <si>
    <t>STRUCTURAL PLATE CORRUGATED METAL STRUCTURE</t>
  </si>
  <si>
    <t>SPECIFY DIMENSIONS</t>
  </si>
  <si>
    <t>522E12201</t>
  </si>
  <si>
    <t>STRUCTURAL PLATE CORRUGATED METAL STRUCTURE, AS PER PLAN</t>
  </si>
  <si>
    <t>523E20000</t>
  </si>
  <si>
    <t>DYNAMIC LOAD TESTING</t>
  </si>
  <si>
    <t>523E20001</t>
  </si>
  <si>
    <t>DYNAMIC LOAD TESTING, AS PER PLAN</t>
  </si>
  <si>
    <t>523E20500</t>
  </si>
  <si>
    <t>RESTRIKE</t>
  </si>
  <si>
    <t>523E20501</t>
  </si>
  <si>
    <t>RESTRIKE, AS PER PLAN</t>
  </si>
  <si>
    <t>524E94400</t>
  </si>
  <si>
    <t>DRILLED SHAFTS, 18" DIAMETER</t>
  </si>
  <si>
    <t>524E94401</t>
  </si>
  <si>
    <t>DRILLED SHAFTS, 18" DIAMETER, AS PER PLAN</t>
  </si>
  <si>
    <t>524E94402</t>
  </si>
  <si>
    <t>DRILLED SHAFTS, 18" DIAMETER, ABOVE BEDROCK</t>
  </si>
  <si>
    <t>524E94403</t>
  </si>
  <si>
    <t>DRILLED SHAFTS, 18" DIAMETER, ABOVE BEDROCK, AS PER PLAN</t>
  </si>
  <si>
    <t>524E94404</t>
  </si>
  <si>
    <t>DRILLED SHAFTS, 18" DIAMETER, INTO BEDROCK</t>
  </si>
  <si>
    <t>524E94405</t>
  </si>
  <si>
    <t>DRILLED SHAFTS, 18" DIAMETER, INTO BEDROCK, AS PER PLAN</t>
  </si>
  <si>
    <t>524E94500</t>
  </si>
  <si>
    <t>DRILLED SHAFTS, 24" DIAMETER</t>
  </si>
  <si>
    <t>524E94501</t>
  </si>
  <si>
    <t>DRILLED SHAFTS, 24" DIAMETER, AS PER PLAN</t>
  </si>
  <si>
    <t>524E94502</t>
  </si>
  <si>
    <t>DRILLED SHAFTS, 24" DIAMETER, ABOVE BEDROCK</t>
  </si>
  <si>
    <t>524E94503</t>
  </si>
  <si>
    <t>DRILLED SHAFTS, 24" DIAMETER, ABOVE BEDROCK, AS PER PLAN</t>
  </si>
  <si>
    <t>524E94504</t>
  </si>
  <si>
    <t>DRILLED SHAFTS, 24" DIAMETER, INTO BEDROCK</t>
  </si>
  <si>
    <t>524E94505</t>
  </si>
  <si>
    <t>DRILLED SHAFTS, 24" DIAMETER, INTO BEDROCK, AS PER PLAN</t>
  </si>
  <si>
    <t>524E94600</t>
  </si>
  <si>
    <t>DRILLED SHAFTS, 30" DIAMETER</t>
  </si>
  <si>
    <t>524E94601</t>
  </si>
  <si>
    <t>DRILLED SHAFTS, 30" DIAMETER, AS PER PLAN</t>
  </si>
  <si>
    <t>524E94602</t>
  </si>
  <si>
    <t>DRILLED SHAFTS, 30" DIAMETER, ABOVE BEDROCK</t>
  </si>
  <si>
    <t>524E94603</t>
  </si>
  <si>
    <t>DRILLED SHAFTS, 30" DIAMETER, ABOVE BEDROCK, AS PER PLAN</t>
  </si>
  <si>
    <t>524E94604</t>
  </si>
  <si>
    <t>DRILLED SHAFTS, 30" DIAMETER, INTO BEDROCK</t>
  </si>
  <si>
    <t>524E94605</t>
  </si>
  <si>
    <t>DRILLED SHAFTS, 30" DIAMETER INTO BEDROCK, AS PER PLAN</t>
  </si>
  <si>
    <t>524E94700</t>
  </si>
  <si>
    <t>DRILLED SHAFTS, 36" DIAMETER</t>
  </si>
  <si>
    <t>524E94701</t>
  </si>
  <si>
    <t>DRILLED SHAFTS, 36" DIAMETER, AS PER PLAN</t>
  </si>
  <si>
    <t>524E94702</t>
  </si>
  <si>
    <t>DRILLED SHAFTS, 36" DIAMETER, ABOVE BEDROCK</t>
  </si>
  <si>
    <t>524E94703</t>
  </si>
  <si>
    <t>DRILLED SHAFTS, 36" DIAMETER, ABOVE BEDROCK, AS PER PLAN</t>
  </si>
  <si>
    <t>524E94704</t>
  </si>
  <si>
    <t>DRILLED SHAFTS, 36" DIAMETER, INTO BEDROCK</t>
  </si>
  <si>
    <t>524E94705</t>
  </si>
  <si>
    <t>DRILLED SHAFTS, 36" DIAMETER, INTO BEDROCK, AS PER PLAN</t>
  </si>
  <si>
    <t>524E94800</t>
  </si>
  <si>
    <t>DRILLED SHAFTS, 42" DIAMETER</t>
  </si>
  <si>
    <t>524E94801</t>
  </si>
  <si>
    <t>DRILLED SHAFTS, 42" DIAMETER, AS PER LAN</t>
  </si>
  <si>
    <t>524E94802</t>
  </si>
  <si>
    <t>DRILLED SHAFTS, 42" DIAMETER, ABOVE BEDROCK</t>
  </si>
  <si>
    <t>524E94803</t>
  </si>
  <si>
    <t>DRILLED SHAFTS, 42" DIAMETER, ABOVE BEDROCK, AS PER PLAN</t>
  </si>
  <si>
    <t>524E94804</t>
  </si>
  <si>
    <t>DRILLED SHAFTS, 42" DIAMETER, INTO BEDROCK</t>
  </si>
  <si>
    <t>524E94805</t>
  </si>
  <si>
    <t>DRILLED SHAFTS, 42" DIAMETER, INTO BEDROCK, AS PER PLAN</t>
  </si>
  <si>
    <t>524E94900</t>
  </si>
  <si>
    <t>DRILLED SHAFTS, 48" DIAMETER</t>
  </si>
  <si>
    <t>524E94901</t>
  </si>
  <si>
    <t>DRILLED SHAFTS, 48" DIAMETER, AS PER PLAN</t>
  </si>
  <si>
    <t>524E94902</t>
  </si>
  <si>
    <t>DRILLED SHAFTS, 48" DIAMETER, ABOVE BEDROCK</t>
  </si>
  <si>
    <t>524E94903</t>
  </si>
  <si>
    <t>DRILLED SHAFTS, 48" DIAMETER ABOVE BEDROCK, AS PER PLAN</t>
  </si>
  <si>
    <t>524E94904</t>
  </si>
  <si>
    <t>DRILLED SHAFTS, 48" DIAMETER, INTO BEDROCK</t>
  </si>
  <si>
    <t>524E94905</t>
  </si>
  <si>
    <t>DRILLED SHAFTS, 48" DIAMETER, INTO BEDROCK, AS PER PLAN</t>
  </si>
  <si>
    <t>524E94906</t>
  </si>
  <si>
    <t>DRILLED SHAFTS, 54" DIAMETER, ABOVE BEDROCK</t>
  </si>
  <si>
    <t>524E94907</t>
  </si>
  <si>
    <t>DRILLED SHAFTS, 54" DIAMETER, ABOVE BEDROCK, AS PER PLAN</t>
  </si>
  <si>
    <t>524E94908</t>
  </si>
  <si>
    <t>DRILLED SHAFTS, 54" DIAMETER, INTO BEDROCK</t>
  </si>
  <si>
    <t>524E94909</t>
  </si>
  <si>
    <t>DRILLED SHAFTS, 54" DIAMETER, INTO BEDROCK, AS PER PLAN</t>
  </si>
  <si>
    <t>524E94912</t>
  </si>
  <si>
    <t>DRILLED SHAFTS, 60" DIAMETER</t>
  </si>
  <si>
    <t>524E94914</t>
  </si>
  <si>
    <t>DRILLED SHAFTS, 60" DIAMETER, ABOVE BEDROCK</t>
  </si>
  <si>
    <t>524E94915</t>
  </si>
  <si>
    <t>DRILLED SHAFTS, 60" DIAMETER, ABOVE BEDROCK, AS PER PLAN</t>
  </si>
  <si>
    <t>524E94918</t>
  </si>
  <si>
    <t>DRILLED SHAFTS, 60" DIAMETER, INTO BEDROCK</t>
  </si>
  <si>
    <t>524E94919</t>
  </si>
  <si>
    <t>DRILLED SHAFTS, 60" DIAMETER, INTO BEDROCK, AS PER PLAN</t>
  </si>
  <si>
    <t>524E94920</t>
  </si>
  <si>
    <t>DRILLED SHAFTS, 66" DIAMETER</t>
  </si>
  <si>
    <t>524E94930</t>
  </si>
  <si>
    <t>DRILLED SHAFTS, 66" DIAMETER, ABOVE BEDROCK</t>
  </si>
  <si>
    <t>524E94931</t>
  </si>
  <si>
    <t>DRILLED SHAFTS, 66" DIAMETER, ABOVE BEDROCK, AS PER PLAN</t>
  </si>
  <si>
    <t>524E94934</t>
  </si>
  <si>
    <t>DRILLED SHAFTS, 66" DIAMETER, INTO BEDROCK</t>
  </si>
  <si>
    <t>524E94935</t>
  </si>
  <si>
    <t>DRILLED SHAFTS, 66" DIAMETER, INTO BEDROCK, AS PER PLAN</t>
  </si>
  <si>
    <t>524E94946</t>
  </si>
  <si>
    <t>DRILLED SHAFTS, 72" DIAMETER, ABOVE BEDROCK</t>
  </si>
  <si>
    <t>524E94947</t>
  </si>
  <si>
    <t>DRILLED SHAFTS, 72" DIAMETER, ABOVE BEDROCK, AS PER PLAN</t>
  </si>
  <si>
    <t>524E94950</t>
  </si>
  <si>
    <t>DRILLED SHAFTS, 72" DIAMETER, INTO BEDROCK</t>
  </si>
  <si>
    <t>524E94951</t>
  </si>
  <si>
    <t>DRILLED SHAFTS, 72" DIAMETER, INTO BEDROCK, AS PER PLAN</t>
  </si>
  <si>
    <t>524E94970</t>
  </si>
  <si>
    <t>DRILLED SHAFTS, 78" DIAMETER ABOVE BEDROCK</t>
  </si>
  <si>
    <t>524E94971</t>
  </si>
  <si>
    <t>DRILLED SHAFTS, 78" DIAMETER ABOVE BEDROCK, AS PER PLAN</t>
  </si>
  <si>
    <t>524E94980</t>
  </si>
  <si>
    <t>DRILLED SHAFTS, 78" DIAMETER, INTO BEDROCK</t>
  </si>
  <si>
    <t>524E94988</t>
  </si>
  <si>
    <t>DRILLED SHAFTS, 90" DIAMETER, ABOVE BEDROCK</t>
  </si>
  <si>
    <t>524E94990</t>
  </si>
  <si>
    <t>DRILLED SHAFTS, 84" DIAMETER, ABOVE BEDROCK</t>
  </si>
  <si>
    <t>524E94991</t>
  </si>
  <si>
    <t>DRILLED SHAFTS, 84" DIAMETER, ABOVE BEDROCK, AS PER PLAN</t>
  </si>
  <si>
    <t>524E94992</t>
  </si>
  <si>
    <t>DRILLED SHAFTS, 84" DIAMETER, INTO BEDROCK</t>
  </si>
  <si>
    <t>524E94993</t>
  </si>
  <si>
    <t>DRILLED SHAFTS, 84" DIAMETER, INTO BEDROCK, AS PER PLAN</t>
  </si>
  <si>
    <t>524E94994</t>
  </si>
  <si>
    <t>DRILLED SHAFTS, 90" DIAMETER, INTO BEDROCK</t>
  </si>
  <si>
    <t>524E94995</t>
  </si>
  <si>
    <t>DRILLED SHAFTS, 90" DIAMETER, INTO BEDROCK, AS PER PLAN</t>
  </si>
  <si>
    <t>524E94996</t>
  </si>
  <si>
    <t>DRILLED SHAFTS, 96" DIAMETER, ABOVE BEDROCK</t>
  </si>
  <si>
    <t>524E94997</t>
  </si>
  <si>
    <t>DRILLED SHAFTS, 96" DIAMETER, ABOVE BEDROCK, AS PER PLAN</t>
  </si>
  <si>
    <t>524E94998</t>
  </si>
  <si>
    <t>DRILLED SHAFTS, 96" DIAMETER, INTO BEDROCK</t>
  </si>
  <si>
    <t>524E94999</t>
  </si>
  <si>
    <t>DRILLED SHAFTS, 96" DIAMETER, INTO BEDROCK, AS PER PLAN</t>
  </si>
  <si>
    <t>524E95000</t>
  </si>
  <si>
    <t>DRILLED SHAFTS, MISC.:</t>
  </si>
  <si>
    <t>524E95100</t>
  </si>
  <si>
    <t>524E95200</t>
  </si>
  <si>
    <t>DRILLED SHAFTS, MISC.</t>
  </si>
  <si>
    <t>524E95300</t>
  </si>
  <si>
    <t>524E95400</t>
  </si>
  <si>
    <t>DRILLED SHAFTS, 18" DIAMETER WITH QC/QA</t>
  </si>
  <si>
    <t>524E95402</t>
  </si>
  <si>
    <t>DRILLED SHAFTS, 18" DIAMETER, ABOVE BEDROCK WITH QC/QA</t>
  </si>
  <si>
    <t>524E95404</t>
  </si>
  <si>
    <t>DRILLED SHAFTS, 18" DIAMETER, INTO BEDROCK WITH QC/QA</t>
  </si>
  <si>
    <t>524E95410</t>
  </si>
  <si>
    <t>DRILLED SHAFTS, 24" DIAMETER WITH QC/QA</t>
  </si>
  <si>
    <t>524E95412</t>
  </si>
  <si>
    <t>DRILLED SHAFTS, 24" DIAMETER, ABOVE BEDROCK WITH QC/QA</t>
  </si>
  <si>
    <t>524E95414</t>
  </si>
  <si>
    <t>DRILLED SHAFTS, 24" DIAMETER, INTO BEDROCK WITH QC/QA</t>
  </si>
  <si>
    <t>524E95420</t>
  </si>
  <si>
    <t>DRILLED SHAFTS, 30" DIAMETER WITH QC/QA</t>
  </si>
  <si>
    <t>524E95422</t>
  </si>
  <si>
    <t>DRILLED SHAFTS, 30" DIAMETER, ABOVE BEDROCK WITH QC/QA</t>
  </si>
  <si>
    <t>524E95424</t>
  </si>
  <si>
    <t>DRILLED SHAFTS, 30" DIAMETER, INTO BEDROCK WITH QC/QA</t>
  </si>
  <si>
    <t>524E95430</t>
  </si>
  <si>
    <t>DRILLED SHAFTS, 36" DIAMETER WITH QC/QA</t>
  </si>
  <si>
    <t>524E95432</t>
  </si>
  <si>
    <t>DRILLED SHAFTS, 36" DIAMETER, ABOVE BEDROCK WITH QC/QA</t>
  </si>
  <si>
    <t>524E95434</t>
  </si>
  <si>
    <t>DRILLED SHAFTS, 36" DIAMETER, INTO BEDROCK WITH QC/QA</t>
  </si>
  <si>
    <t>524E95435</t>
  </si>
  <si>
    <t>DRILLED SHAFTS, 36" DIAMETER, INTO BEDROCK WITH QC/QA, AS PER PLAN</t>
  </si>
  <si>
    <t>524E95440</t>
  </si>
  <si>
    <t>DRILLED SHAFTS, 42" DIAMETER WITH QC/QA</t>
  </si>
  <si>
    <t>524E95442</t>
  </si>
  <si>
    <t>DRILLED SHAFTS, 42" DIAMETER, ABOVE BEDROCK WITH QC/QA</t>
  </si>
  <si>
    <t>524E95443</t>
  </si>
  <si>
    <t>DRILLED SHAFTS, 42" DIAMETER, ABOVE BEDROCK WITH QC/QA, AS PER PLAN</t>
  </si>
  <si>
    <t>524E95444</t>
  </si>
  <si>
    <t>DRILLED SHAFTS, 42" DIAMETER, INTO BEDROCK WITH QC/QA</t>
  </si>
  <si>
    <t>524E95445</t>
  </si>
  <si>
    <t>DRILLED SHAFTS, 42" DIAMETER, INTO BEDROCK WITH QC/QA, AS PER PLAN</t>
  </si>
  <si>
    <t>524E95450</t>
  </si>
  <si>
    <t>DRILLED SHAFTS, 48" DIAMETER WITH QC/QA</t>
  </si>
  <si>
    <t>524E95452</t>
  </si>
  <si>
    <t>DRILLED SHAFTS, 48" DIAMETER, ABOVE BEDROCK WITH QC/QA</t>
  </si>
  <si>
    <t>524E95453</t>
  </si>
  <si>
    <t>DRILLED SHAFTS, 48" DIAMETER, ABOVE BEDROCK WITH QC/QA, AS PER PLAN</t>
  </si>
  <si>
    <t>524E95454</t>
  </si>
  <si>
    <t>DRILLED SHAFTS, 48" DIAMETER, INTO BEDROCK WITH QC/QA</t>
  </si>
  <si>
    <t>524E95455</t>
  </si>
  <si>
    <t>DRILLED SHAFTS, 48" DIAMETER, INTO BEDROCK WITH QC/QA, AS PER PLAN</t>
  </si>
  <si>
    <t>524E95460</t>
  </si>
  <si>
    <t>DRILLED SHAFTS, 54" DIAMETER WITH QC/QA</t>
  </si>
  <si>
    <t>524E95462</t>
  </si>
  <si>
    <t>DRILLED SHAFTS, 54" DIAMETER, ABOVE BEDROCK WITH QC/QA</t>
  </si>
  <si>
    <t>524E95463</t>
  </si>
  <si>
    <t>DRILLED SHAFTS, 54" DIAMETER, ABOVE BEDROCK WITH QC/QA, AS PER PLAN</t>
  </si>
  <si>
    <t>524E95464</t>
  </si>
  <si>
    <t>DRILLED SHAFTS, 54" DIAMETER, INTO BEDROCK WITH QC/QA</t>
  </si>
  <si>
    <t>524E95470</t>
  </si>
  <si>
    <t>DRILLED SHAFTS, 60" DIAMETER WITH QC/QA</t>
  </si>
  <si>
    <t>524E95472</t>
  </si>
  <si>
    <t>DRILLED SHAFTS, 60" DIAMETER, ABOVE BEDROCK WITH QC/QA</t>
  </si>
  <si>
    <t>524E95474</t>
  </si>
  <si>
    <t>DRILLED SHAFTS, 60" DIAMETER, INTO BEDROCK WITH QC/QA</t>
  </si>
  <si>
    <t>524E95475</t>
  </si>
  <si>
    <t>DRILLED SHAFTS, 60" DIAMETER, INTO BEDROCK WITH QC/QA, AS PER PLAN</t>
  </si>
  <si>
    <t>524E95480</t>
  </si>
  <si>
    <t>DRILLED SHAFTS, 66" DIAMETER WITH QC/QA</t>
  </si>
  <si>
    <t>524E95482</t>
  </si>
  <si>
    <t>DRILLED SHAFTS, 66" DIAMETER, ABOVE BEDROCK WITH QC/QA</t>
  </si>
  <si>
    <t>524E95483</t>
  </si>
  <si>
    <t>DRILLED SHAFTS, 66" DIAMETER, ABOVE BEDROCK WITH QC/QA, AS PER PLAN</t>
  </si>
  <si>
    <t>524E95484</t>
  </si>
  <si>
    <t>DRILLED SHAFTS, 66" DIAMETER, INTO BEDROCK WITH QC/QA</t>
  </si>
  <si>
    <t>524E95490</t>
  </si>
  <si>
    <t>DRILLED SHAFTS, 72" DIAMETER WITH QC/QA</t>
  </si>
  <si>
    <t>524E95492</t>
  </si>
  <si>
    <t>DRILLED SHAFTS, 72" DIAMETER, ABOVE BEDROCK WITH QC/QA</t>
  </si>
  <si>
    <t>524E95494</t>
  </si>
  <si>
    <t>DRILLED SHAFTS, 72" DIAMETER, INTO BEDROCK WITH QC/QA</t>
  </si>
  <si>
    <t>524E95495</t>
  </si>
  <si>
    <t>DRILLED SHAFTS, 72" DIAMETER, INTO BEDROCK WITH QC/QA, AS PER PLAN</t>
  </si>
  <si>
    <t>524E95500</t>
  </si>
  <si>
    <t>DRILLED SHAFTS, 78" DIAMETER WITH QC/QA</t>
  </si>
  <si>
    <t>524E95502</t>
  </si>
  <si>
    <t>DRILLED SHAFTS, 78" DIAMETER, ABOVE BEDROCK WITH QC/QA</t>
  </si>
  <si>
    <t>524E95503</t>
  </si>
  <si>
    <t>DRILLED SHAFTS, 78" DIAMETER, ABOVE BEDROCK WITH QC/QA, AS PER PLAN</t>
  </si>
  <si>
    <t>524E95504</t>
  </si>
  <si>
    <t>DRILLED SHAFTS, 78" DIAMETER, INTO BEDROCK WITH QC/QA</t>
  </si>
  <si>
    <t>524E95510</t>
  </si>
  <si>
    <t>DRILLED SHAFTS, 84" DIAMETER WITH QC/QA</t>
  </si>
  <si>
    <t>524E95512</t>
  </si>
  <si>
    <t>DRILLED SHAFTS, 84" DIAMETER, ABOVE BEDROCK WITH QC/QA</t>
  </si>
  <si>
    <t>524E95514</t>
  </si>
  <si>
    <t>DRILLED SHAFTS, 84" DIAMETER, INTO BEDROCK WITH QC/QA</t>
  </si>
  <si>
    <t>524E95520</t>
  </si>
  <si>
    <t>DRILLED SHAFTS, 90" DIAMETER WITH QC/QA</t>
  </si>
  <si>
    <t>524E95522</t>
  </si>
  <si>
    <t>DRILLED SHAFTS, 90" DIAMETER, ABOVE BEDROCK WITH QC/QA</t>
  </si>
  <si>
    <t>524E95524</t>
  </si>
  <si>
    <t>DRILLED SHAFTS, 90" DIAMETER, INTO BEDROCK WITH QC/QA</t>
  </si>
  <si>
    <t>524E95525</t>
  </si>
  <si>
    <t>DRILLED SHAFTS, 90" DIAMETER, INTO BEDROCK WITH QC/QA, AS PER PLAN</t>
  </si>
  <si>
    <t>524E95530</t>
  </si>
  <si>
    <t>DRILLED SHAFTS, 96" DIAMETER WITH QC/QA</t>
  </si>
  <si>
    <t>524E95532</t>
  </si>
  <si>
    <t>DRILLED SHAFTS, 96" DIAMETER, ABOVE BEDROCK WITH QC/QA</t>
  </si>
  <si>
    <t>524E95533</t>
  </si>
  <si>
    <t>DRILLED SHAFTS, 96" DIAMETER, ABOVE BEDROCK WITH QC/QA, AS PER PLAN</t>
  </si>
  <si>
    <t>524E95534</t>
  </si>
  <si>
    <t>DRILLED SHAFTS, 96" DIAMETER, INTO BEDROCK WITH QC/QA</t>
  </si>
  <si>
    <t>524E95535</t>
  </si>
  <si>
    <t>DRILLED SHAFTS, 96" DIAMETER, INTO BEDROCK WITH QC/QA, AS PER PLAN</t>
  </si>
  <si>
    <t>524E95542</t>
  </si>
  <si>
    <t>DRILLED SHAFTS, 102" DIAMETER, ABOVE BEDROCK WITH QC/QA</t>
  </si>
  <si>
    <t>524E95543</t>
  </si>
  <si>
    <t>DRILLED SHAFTS, 102" DIAMETER, ABOVE BEDROCK WITH QC/QA, AS PER PLAN</t>
  </si>
  <si>
    <t>526E10000</t>
  </si>
  <si>
    <t>REINFORCED CONCRETE APPROACH SLABS (T=12")</t>
  </si>
  <si>
    <t>526E10001</t>
  </si>
  <si>
    <t>REINFORCED CONCRETE APPROACH SLABS (T=12"), AS PER PLAN</t>
  </si>
  <si>
    <t>526E10010</t>
  </si>
  <si>
    <t>REINFORCED CONCRETE APPROACH SLABS WITH QC/QA (T=12")</t>
  </si>
  <si>
    <t>526E10011</t>
  </si>
  <si>
    <t>REINFORCED CONCRETE APPROACH SLABS WITH QC/QA (T=12"), AS PER PLAN</t>
  </si>
  <si>
    <t>526E15000</t>
  </si>
  <si>
    <t>REINFORCED CONCRETE APPROACH SLABS (T=13")</t>
  </si>
  <si>
    <t>526E15001</t>
  </si>
  <si>
    <t>REINFORCED CONCRETE APPROACH SLABS (T=13"), AS PER PLAN</t>
  </si>
  <si>
    <t>526E15010</t>
  </si>
  <si>
    <t>REINFORCED CONCRETE APPROACH SLABS WITH QC/QA (T=13")</t>
  </si>
  <si>
    <t>526E15011</t>
  </si>
  <si>
    <t>REINFORCED CONCRETE APPROACH SLABS WITH QC/QA (T=13"), AS PER PLAN</t>
  </si>
  <si>
    <t>526E25000</t>
  </si>
  <si>
    <t>REINFORCED CONCRETE APPROACH SLABS (T=15")</t>
  </si>
  <si>
    <t>526E25001</t>
  </si>
  <si>
    <t>REINFORCED CONCRETE APPROACH SLABS (T=15"), AS PER PLAN</t>
  </si>
  <si>
    <t>526E25010</t>
  </si>
  <si>
    <t>REINFORCED CONCRETE APPROACH SLABS WITH QC/QA (T=15")</t>
  </si>
  <si>
    <t>526E25011</t>
  </si>
  <si>
    <t>REINFORCED CONCRETE APPROACH SLABS WITH QC/QA (T=15"), AS PER PLAN</t>
  </si>
  <si>
    <t>526E30000</t>
  </si>
  <si>
    <t>REINFORCED CONCRETE APPROACH SLABS (T=17")</t>
  </si>
  <si>
    <t>526E30001</t>
  </si>
  <si>
    <t>REINFORCED CONCRETE APPROACH SLABS (T=17"), AS PER PLAN</t>
  </si>
  <si>
    <t>526E30010</t>
  </si>
  <si>
    <t>REINFORCED CONCRETE APPROACH SLABS WITH QC/QA (T=17")</t>
  </si>
  <si>
    <t>526E30011</t>
  </si>
  <si>
    <t>REINFORCED CONCRETE APPROACH SLABS WITH QC/QA (T=17"), AS PER PLAN</t>
  </si>
  <si>
    <t>526E35000</t>
  </si>
  <si>
    <t>REINFORCED CONCRETE APPROACH SLABS (VARIABLE THICKNESS)</t>
  </si>
  <si>
    <t>526E35001</t>
  </si>
  <si>
    <t>REINFORCED CONCRETE APPROACH SLABS (VARIABLE THICKNESS), AS PER PLAN</t>
  </si>
  <si>
    <t>526E35010</t>
  </si>
  <si>
    <t>REINFORCED CONCRETE APPROACH SLABS WITH QC/QA (VARIABLE THICKNESS)</t>
  </si>
  <si>
    <t>526E90010</t>
  </si>
  <si>
    <t>TYPE A INSTALLATION</t>
  </si>
  <si>
    <t>526E90011</t>
  </si>
  <si>
    <t>TYPE A INSTALLATION, AS PER PLAN</t>
  </si>
  <si>
    <t>526E90020</t>
  </si>
  <si>
    <t>TYPE B INSTALLATION</t>
  </si>
  <si>
    <t>526E90021</t>
  </si>
  <si>
    <t>TYPE B INSTALLATION, AS PER PLAN</t>
  </si>
  <si>
    <t>526E90030</t>
  </si>
  <si>
    <t>TYPE C INSTALLATION</t>
  </si>
  <si>
    <t>526E90031</t>
  </si>
  <si>
    <t>TYPE C INSTALLATION, AS PER PLAN</t>
  </si>
  <si>
    <t>526E98100</t>
  </si>
  <si>
    <t>APPROACH SLABS, MISC.:</t>
  </si>
  <si>
    <t>526E98200</t>
  </si>
  <si>
    <t>530E00200</t>
  </si>
  <si>
    <t>SPECIAL - STRUCTURES</t>
  </si>
  <si>
    <t>530E00300</t>
  </si>
  <si>
    <t>530E00400</t>
  </si>
  <si>
    <t>530E00500</t>
  </si>
  <si>
    <t>530E00510</t>
  </si>
  <si>
    <t>530E00520</t>
  </si>
  <si>
    <t>DAY</t>
  </si>
  <si>
    <t>530E00600</t>
  </si>
  <si>
    <t>530E00800</t>
  </si>
  <si>
    <t>530E00900</t>
  </si>
  <si>
    <t>530E01100</t>
  </si>
  <si>
    <t>530E01200</t>
  </si>
  <si>
    <t>530E01300</t>
  </si>
  <si>
    <t>530E01400</t>
  </si>
  <si>
    <t>530E10500</t>
  </si>
  <si>
    <t>PHS</t>
  </si>
  <si>
    <t>530E10600</t>
  </si>
  <si>
    <t>SET</t>
  </si>
  <si>
    <t>530E10700</t>
  </si>
  <si>
    <t>MFBM</t>
  </si>
  <si>
    <t>530E11000</t>
  </si>
  <si>
    <t>SPECIAL - LIGHTING FOR NIGHT PLACEMENT OF DECK OVERLAY</t>
  </si>
  <si>
    <t>530E13000</t>
  </si>
  <si>
    <t>SPECIAL - FORM LINER</t>
  </si>
  <si>
    <t>530E14000</t>
  </si>
  <si>
    <t>SPECIAL - STRUCTURAL SURVEY AND MONITORING OF VIBRATION</t>
  </si>
  <si>
    <t>530E14010</t>
  </si>
  <si>
    <t>530E50000</t>
  </si>
  <si>
    <t>SPECIAL - RETAINING WALL</t>
  </si>
  <si>
    <t>530E50010</t>
  </si>
  <si>
    <t>530E50020</t>
  </si>
  <si>
    <t>530E50030</t>
  </si>
  <si>
    <t>530E51000</t>
  </si>
  <si>
    <t>SPECIAL - RETAINING WALL, PRECAST WALL FACADE PANEL</t>
  </si>
  <si>
    <t>530E51010</t>
  </si>
  <si>
    <t>SPECIAL - RETAINING WALL, PRECAST CONCRETE LAGGING</t>
  </si>
  <si>
    <t>530E51020</t>
  </si>
  <si>
    <t>SPECIAL - RETAINING WALL, TIMBER LAGGING</t>
  </si>
  <si>
    <t>530E51100</t>
  </si>
  <si>
    <t>SPECIAL - RETAINING WALL, SOIL NAIL</t>
  </si>
  <si>
    <t>530E51110</t>
  </si>
  <si>
    <t>SPECIAL - RETAINING WALL, SOIL NAIL VERIFICATION TEST</t>
  </si>
  <si>
    <t>530E51120</t>
  </si>
  <si>
    <t>SPECIAL - RETAINING WALL, SOIL NAIL PROOF TEST</t>
  </si>
  <si>
    <t>530E99010</t>
  </si>
  <si>
    <t>SPECIAL - SUBSTRUCTURE</t>
  </si>
  <si>
    <t>530E99020</t>
  </si>
  <si>
    <t>SPECIAL - SUPERSTRUCTURE</t>
  </si>
  <si>
    <t>530E99040</t>
  </si>
  <si>
    <t>530E99050</t>
  </si>
  <si>
    <t>530E99100</t>
  </si>
  <si>
    <t>SPECIAL - MISCELLANEOUS STRUCTURE FOR DESIGN BUILD</t>
  </si>
  <si>
    <t>601E10000</t>
  </si>
  <si>
    <t>RIPRAP</t>
  </si>
  <si>
    <t>601E10001</t>
  </si>
  <si>
    <t>RIPRAP, AS PER PLAN</t>
  </si>
  <si>
    <t>601E10970</t>
  </si>
  <si>
    <t>RIPRAP, TYPE A</t>
  </si>
  <si>
    <t>601E10971</t>
  </si>
  <si>
    <t>RIPRAP, TYPE A, AS PER PLAN</t>
  </si>
  <si>
    <t>601E10980</t>
  </si>
  <si>
    <t>RIPRAP, TYPE B</t>
  </si>
  <si>
    <t>601E10981</t>
  </si>
  <si>
    <t>RIPRAP, TYPE B, AS PER PLAN</t>
  </si>
  <si>
    <t>601E10990</t>
  </si>
  <si>
    <t>RIPRAP, TYPE C</t>
  </si>
  <si>
    <t>601E10991</t>
  </si>
  <si>
    <t>RIPRAP, TYPE C, AS PER PLAN</t>
  </si>
  <si>
    <t>601E11000</t>
  </si>
  <si>
    <t>RIPRAP, TYPE D</t>
  </si>
  <si>
    <t>601E11001</t>
  </si>
  <si>
    <t>RIPRAP, TYPE D, AS PER PLAN</t>
  </si>
  <si>
    <t>601E12000</t>
  </si>
  <si>
    <t>RIPRAP, WITH GROUT</t>
  </si>
  <si>
    <t>601E12001</t>
  </si>
  <si>
    <t>RIPRAP, WITH GROUT, AS PER PLAN</t>
  </si>
  <si>
    <t>601E20000</t>
  </si>
  <si>
    <t>CRUSHED AGGREGATE SLOPE PROTECTION</t>
  </si>
  <si>
    <t>601E20001</t>
  </si>
  <si>
    <t>CRUSHED AGGREGATE SLOPE PROTECTION, AS PER PLAN</t>
  </si>
  <si>
    <t>601E20010</t>
  </si>
  <si>
    <t>601E20011</t>
  </si>
  <si>
    <t>601E21000</t>
  </si>
  <si>
    <t>CONCRETE SLOPE PROTECTION</t>
  </si>
  <si>
    <t>601E21001</t>
  </si>
  <si>
    <t>CONCRETE SLOPE PROTECTION, AS PER PLAN</t>
  </si>
  <si>
    <t>601E21050</t>
  </si>
  <si>
    <t>TIED CONCRETE BLOCK MAT WITH TYPE 1 UNDERLAYMENT</t>
  </si>
  <si>
    <t>601E21051</t>
  </si>
  <si>
    <t>TIED CONCRETE BLOCK MAT WITH TYPE 1 UNDERLAYMENT, AS PER PLAN</t>
  </si>
  <si>
    <t>601E21060</t>
  </si>
  <si>
    <t>TIED CONCRETE BLOCK MAT WITH TYPE 2 UNDERLAYMENT</t>
  </si>
  <si>
    <t>601E21061</t>
  </si>
  <si>
    <t>TIED CONCRETE BLOCK MAT WITH TYPE 2 UNDERLAYMENT, AS PER PLAN</t>
  </si>
  <si>
    <t>601E21100</t>
  </si>
  <si>
    <t>SLOPE PROTECTION, MISC.:</t>
  </si>
  <si>
    <t>601E21150</t>
  </si>
  <si>
    <t>SLOPE PROTECTION, MISC.</t>
  </si>
  <si>
    <t>601E21200</t>
  </si>
  <si>
    <t>601E21900</t>
  </si>
  <si>
    <t>SPECIAL - GEOCELL, SLOPE PROTECTION</t>
  </si>
  <si>
    <t>601E23000</t>
  </si>
  <si>
    <t>ARTICULATING CONCRETE BLOCK REVETMENT SYSTEM, TYPE 1</t>
  </si>
  <si>
    <t>601E23001</t>
  </si>
  <si>
    <t>ARTICULATING CONCRETE BLOCK REVETMENT SYSTEM, TYPE 1, AS PER PLAN</t>
  </si>
  <si>
    <t>601E23010</t>
  </si>
  <si>
    <t>ARTICULATING CONCRETE BLOCK REVETMENT SYSTEM, TYPE 2</t>
  </si>
  <si>
    <t>601E23011</t>
  </si>
  <si>
    <t>ARTICULATING CONCRETE BLOCK REVETMENT SYSTEM, TYPE 2, AS PER PLAN</t>
  </si>
  <si>
    <t>601E23020</t>
  </si>
  <si>
    <t>ARTICULATING CONCRETE BLOCK REVETMENT SYSTEM, TYPE 3</t>
  </si>
  <si>
    <t>601E23021</t>
  </si>
  <si>
    <t>ARTICULATING CONCRETE BLOCK REVETMENT SYSTEM, TYPE 3, AS PER PLAN</t>
  </si>
  <si>
    <t>601E25000</t>
  </si>
  <si>
    <t>DUMPED ROCK FILL, TYPE A</t>
  </si>
  <si>
    <t>601E25001</t>
  </si>
  <si>
    <t>DUMPED ROCK FILL, TYPE A, AS PER PLAN</t>
  </si>
  <si>
    <t>601E26000</t>
  </si>
  <si>
    <t>DUMPED ROCK FILL, TYPE B</t>
  </si>
  <si>
    <t>601E26001</t>
  </si>
  <si>
    <t>DUMPED ROCK FILL, TYPE B, AS PER PLAN</t>
  </si>
  <si>
    <t>601E27000</t>
  </si>
  <si>
    <t>DUMPED ROCK FILL, TYPE C</t>
  </si>
  <si>
    <t>601E27001</t>
  </si>
  <si>
    <t>DUMPED ROCK FILL, TYPE C, AS PER PLAN</t>
  </si>
  <si>
    <t>601E28000</t>
  </si>
  <si>
    <t>DUMPED ROCK FILL, TYPE D</t>
  </si>
  <si>
    <t>601E28001</t>
  </si>
  <si>
    <t>DUMPED ROCK FILL, TYPE D, AS PER PLAN</t>
  </si>
  <si>
    <t>601E28100</t>
  </si>
  <si>
    <t>DUMPED ROCK FILL</t>
  </si>
  <si>
    <t>601E28101</t>
  </si>
  <si>
    <t>DUMPED ROCK FILL, AS PER PLAN</t>
  </si>
  <si>
    <t>601E30000</t>
  </si>
  <si>
    <t>DUMPED ROCK FILL, MISC.:</t>
  </si>
  <si>
    <t>601E32000</t>
  </si>
  <si>
    <t>ROCK CHANNEL PROTECTION, TYPE A WITH FILTER</t>
  </si>
  <si>
    <t>601E32001</t>
  </si>
  <si>
    <t>ROCK CHANNEL PROTECTION, TYPE A WITH FILTER, AS PER PLAN</t>
  </si>
  <si>
    <t>601E32004</t>
  </si>
  <si>
    <t>ROCK CHANNEL PROTECTION, TYPE A WITH GEOTEXTILE FABRIC</t>
  </si>
  <si>
    <t>601E32005</t>
  </si>
  <si>
    <t>ROCK CHANNEL PROTECTION, TYPE A WITH GEOTEXTILE FABRIC, AS PER PLAN</t>
  </si>
  <si>
    <t>601E32010</t>
  </si>
  <si>
    <t>ROCK CHANNEL PROTECTION, TYPE A WITH AGGREGATE FILTER</t>
  </si>
  <si>
    <t>601E32011</t>
  </si>
  <si>
    <t>ROCK CHANNEL PROTECTION, TYPE A WITH AGGREGATE FILTER, AS PER PLAN</t>
  </si>
  <si>
    <t>601E32100</t>
  </si>
  <si>
    <t>ROCK CHANNEL PROTECTION, TYPE B WITH FILTER</t>
  </si>
  <si>
    <t>601E32101</t>
  </si>
  <si>
    <t>ROCK CHANNEL PROTECTION, TYPE B WITH FILTER, AS PER PLAN</t>
  </si>
  <si>
    <t>601E32104</t>
  </si>
  <si>
    <t>ROCK CHANNEL PROTECTION, TYPE B WITH GEOTEXTILE FABRIC</t>
  </si>
  <si>
    <t>601E32105</t>
  </si>
  <si>
    <t>ROCK CHANNEL PROTECTION, TYPE B WITH GEOTEXTILE FABRIC, AS PER PLAN</t>
  </si>
  <si>
    <t>601E32110</t>
  </si>
  <si>
    <t>ROCK CHANNEL PROTECTION, TYPE B WITH AGGREGATE FILTER</t>
  </si>
  <si>
    <t>601E32111</t>
  </si>
  <si>
    <t>ROCK CHANNEL PROTECTION, TYPE B WITH AGGREGATE FILTER, AS PER PLAN</t>
  </si>
  <si>
    <t>601E32200</t>
  </si>
  <si>
    <t>ROCK CHANNEL PROTECTION, TYPE C WITH FILTER</t>
  </si>
  <si>
    <t>601E32201</t>
  </si>
  <si>
    <t>ROCK CHANNEL PROTECTION, TYPE C WITH FILTER, AS PER PLAN</t>
  </si>
  <si>
    <t>601E32204</t>
  </si>
  <si>
    <t>601E32205</t>
  </si>
  <si>
    <t>ROCK CHANNEL PROTECTION, TYPE C WITH GEOTEXTILE FABRIC, AS PER PLAN</t>
  </si>
  <si>
    <t>601E32210</t>
  </si>
  <si>
    <t>ROCK CHANNEL PROTECTION, TYPE C WITH AGGREGATE FILTER</t>
  </si>
  <si>
    <t>601E32211</t>
  </si>
  <si>
    <t>ROCK CHANNEL PROTECTION, TYPE C WITH AGGREGATE FILTER, AS PER PLAN</t>
  </si>
  <si>
    <t>601E32300</t>
  </si>
  <si>
    <t>ROCK CHANNEL PROTECTION, TYPE D WITH FILTER</t>
  </si>
  <si>
    <t>601E32301</t>
  </si>
  <si>
    <t>ROCK CHANNEL PROTECTION, TYPE D WITH FILTER, AS PER PLAN</t>
  </si>
  <si>
    <t>601E32304</t>
  </si>
  <si>
    <t>ROCK CHANNEL PROTECTION, TYPE D WITH GEOTEXTILE FABRIC</t>
  </si>
  <si>
    <t>601E32305</t>
  </si>
  <si>
    <t>ROCK CHANNEL PROTECTION, TYPE D WITH GEOTEXTILE FABRIC, AS PER PLAN</t>
  </si>
  <si>
    <t>601E32310</t>
  </si>
  <si>
    <t>ROCK CHANNEL PROTECTION, TYPE D WITH AGGREGATE FILTER</t>
  </si>
  <si>
    <t>601E32311</t>
  </si>
  <si>
    <t>ROCK CHANNEL PROTECTION, TYPE D WITH AGGREGATE FILTER, AS PER PLAN</t>
  </si>
  <si>
    <t>601E34000</t>
  </si>
  <si>
    <t>ROCK CHANNEL PROTECTION, TYPE A WITHOUT FILTER</t>
  </si>
  <si>
    <t>601E34001</t>
  </si>
  <si>
    <t>ROCK CHANNEL PROTECTION, TYPE A WITHOUT FILTER, AS PER PLAN</t>
  </si>
  <si>
    <t>601E34100</t>
  </si>
  <si>
    <t>ROCK CHANNEL PROTECTION, TYPE B WITHOUT FILTER</t>
  </si>
  <si>
    <t>601E34101</t>
  </si>
  <si>
    <t>ROCK CHANNEL PROTECTION, TYPE B WITHOUT FILTER, AS PER PLAN</t>
  </si>
  <si>
    <t>601E34200</t>
  </si>
  <si>
    <t>ROCK CHANNEL PROTECTION, TYPE C WITHOUT FILTER</t>
  </si>
  <si>
    <t>601E34201</t>
  </si>
  <si>
    <t>ROCK CHANNEL PROTECTION, TYPE C WITHOUT FILTER, AS PER PLAN</t>
  </si>
  <si>
    <t>601E34300</t>
  </si>
  <si>
    <t>ROCK CHANNEL PROTECTION, TYPE D WITHOUT FILTER</t>
  </si>
  <si>
    <t>601E34301</t>
  </si>
  <si>
    <t>ROCK CHANNEL PROTECTION, TYPE D WITHOUT FILTER, AS PER PLAN</t>
  </si>
  <si>
    <t>601E34400</t>
  </si>
  <si>
    <t>ROCK CHANNEL PROTECTION, WITH GROUT</t>
  </si>
  <si>
    <t>SPECIFY TYPE</t>
  </si>
  <si>
    <t>601E34401</t>
  </si>
  <si>
    <t>ROCK CHANNEL PROTECTION, WITH GROUT, AS PER PLAN</t>
  </si>
  <si>
    <t>601E34500</t>
  </si>
  <si>
    <t>SPECIAL - STREAM CHANNEL ROCK STOCKED PILED AND PLACED</t>
  </si>
  <si>
    <t>601E35000</t>
  </si>
  <si>
    <t>ROCK CHANNEL PROTECTION, MISC.:</t>
  </si>
  <si>
    <t>601E35100</t>
  </si>
  <si>
    <t>601E37500</t>
  </si>
  <si>
    <t>PAVED GUTTER, TYPE 1-2</t>
  </si>
  <si>
    <t>601E37501</t>
  </si>
  <si>
    <t>PAVED GUTTER, TYPE 1-2, AS PER PLAN</t>
  </si>
  <si>
    <t>601E38000</t>
  </si>
  <si>
    <t>PAVED GUTTER, TYPE 1-4</t>
  </si>
  <si>
    <t>601E38001</t>
  </si>
  <si>
    <t>PAVED GUTTER, TYPE 1-4, AS PER PLAN</t>
  </si>
  <si>
    <t>601E38100</t>
  </si>
  <si>
    <t>PAVED GUTTER, TYPE 1-6</t>
  </si>
  <si>
    <t>601E38101</t>
  </si>
  <si>
    <t>PAVED GUTTER, TYPE 1-6, AS PER PLAN</t>
  </si>
  <si>
    <t>601E38110</t>
  </si>
  <si>
    <t>PAVED GUTTER, TYPE 1-8</t>
  </si>
  <si>
    <t>601E38400</t>
  </si>
  <si>
    <t>PAVED GUTTER, TYPE 2</t>
  </si>
  <si>
    <t>601E38401</t>
  </si>
  <si>
    <t>PAVED GUTTER, TYPE 2, AS PER PLAN</t>
  </si>
  <si>
    <t>601E38500</t>
  </si>
  <si>
    <t>PAVED GUTTER, TYPE 3</t>
  </si>
  <si>
    <t>601E38501</t>
  </si>
  <si>
    <t>PAVED GUTTER, TYPE 3, AS PER PLAN</t>
  </si>
  <si>
    <t>601E39000</t>
  </si>
  <si>
    <t>PAVED GUTTER, TYPE 4</t>
  </si>
  <si>
    <t>601E39001</t>
  </si>
  <si>
    <t>PAVED GUTTER, TYPE 4, AS PER PLAN</t>
  </si>
  <si>
    <t>601E39500</t>
  </si>
  <si>
    <t>PAVED GUTTER, TYPE 5</t>
  </si>
  <si>
    <t>601E39501</t>
  </si>
  <si>
    <t>PAVED GUTTER, TYPE 5, AS PER PLAN</t>
  </si>
  <si>
    <t>601E40000</t>
  </si>
  <si>
    <t>PAVED GUTTER, MISC.:</t>
  </si>
  <si>
    <t>601E45020</t>
  </si>
  <si>
    <t>INFILTRATION BASIN FILTER</t>
  </si>
  <si>
    <t>601E45030</t>
  </si>
  <si>
    <t>DETENTION BASIN FILTER</t>
  </si>
  <si>
    <t>601E45040</t>
  </si>
  <si>
    <t>INFILTRATION TRENCH FILTER</t>
  </si>
  <si>
    <t>601E45050</t>
  </si>
  <si>
    <t>BIORETENTION CELL</t>
  </si>
  <si>
    <t>601E51000</t>
  </si>
  <si>
    <t>CHANNEL PROTECTION, MISC.:</t>
  </si>
  <si>
    <t>601E52000</t>
  </si>
  <si>
    <t>601E54000</t>
  </si>
  <si>
    <t>601E55000</t>
  </si>
  <si>
    <t>602E10000</t>
  </si>
  <si>
    <t>BRICK MASONRY</t>
  </si>
  <si>
    <t>602E10001</t>
  </si>
  <si>
    <t>BRICK MASONRY, AS PER PLAN</t>
  </si>
  <si>
    <t>602E15000</t>
  </si>
  <si>
    <t>BLOCK MASONRY</t>
  </si>
  <si>
    <t>602E15001</t>
  </si>
  <si>
    <t>BLOCK MASONRY, AS PER PLAN</t>
  </si>
  <si>
    <t>602E20000</t>
  </si>
  <si>
    <t>CONCRETE MASONRY</t>
  </si>
  <si>
    <t>602E20001</t>
  </si>
  <si>
    <t>CONCRETE MASONRY, AS PER PLAN</t>
  </si>
  <si>
    <t>602E97000</t>
  </si>
  <si>
    <t>MASONRY, MISC.:</t>
  </si>
  <si>
    <t>602E98000</t>
  </si>
  <si>
    <t>602E98100</t>
  </si>
  <si>
    <t>602E98200</t>
  </si>
  <si>
    <t>602E98300</t>
  </si>
  <si>
    <t>605E05100</t>
  </si>
  <si>
    <t>4" SHALLOW PIPE UNDERDRAINS</t>
  </si>
  <si>
    <t>605E05101</t>
  </si>
  <si>
    <t>4" SHALLOW PIPE UNDERDRAINS, AS PER PLAN</t>
  </si>
  <si>
    <t>605E05110</t>
  </si>
  <si>
    <t>4" SHALLOW PIPE UNDERDRAINS WITH GEOTEXTILE FABRIC</t>
  </si>
  <si>
    <t>605E05111</t>
  </si>
  <si>
    <t>4" SHALLOW PIPE UNDERDRAINS WITH GEOTEXTILE FABRIC, AS PER PLAN</t>
  </si>
  <si>
    <t>605E05150</t>
  </si>
  <si>
    <t>4" DEEP PIPE UNDERDRAINS</t>
  </si>
  <si>
    <t>605E05151</t>
  </si>
  <si>
    <t>4" DEEP PIPE UNDERDRAINS, AS PER PLAN</t>
  </si>
  <si>
    <t>605E05200</t>
  </si>
  <si>
    <t>4" UNCLASSIFIED PIPE UNDERDRAINS</t>
  </si>
  <si>
    <t>605E05201</t>
  </si>
  <si>
    <t>4" UNCLASSIFIED PIPE UNDERDRAINS, AS PER PLAN</t>
  </si>
  <si>
    <t>605E05210</t>
  </si>
  <si>
    <t>4" UNCLASSIFIED PIPE UNDERDRAINS WITH GEOTEXTILE FABRIC</t>
  </si>
  <si>
    <t>605E05211</t>
  </si>
  <si>
    <t>4" UNCLASSIFIED PIPE UNDERDRAINS WITH GEOTEXTILE FABRIC, AS PER PLAN</t>
  </si>
  <si>
    <t>605E05220</t>
  </si>
  <si>
    <t>4" ROCK CUT UNDERDRAINS</t>
  </si>
  <si>
    <t>605E05221</t>
  </si>
  <si>
    <t>4" ROCK CUT UNDERDRAINS, AS PER PLAN</t>
  </si>
  <si>
    <t>605E05230</t>
  </si>
  <si>
    <t>4" ROCK CUT UNDERDRAINS WITH GEOTEXTILE FABRIC</t>
  </si>
  <si>
    <t>605E05231</t>
  </si>
  <si>
    <t>4" ROCK CUT UNDERDRAINS WITH GEOTEXTILE FABRIC, AS PER PLAN</t>
  </si>
  <si>
    <t>605E06000</t>
  </si>
  <si>
    <t>4" BASE PIPE UNDERDRAINS</t>
  </si>
  <si>
    <t>605E06001</t>
  </si>
  <si>
    <t>4" BASE PIPE UNDERDRAINS, AS PER PLAN</t>
  </si>
  <si>
    <t>605E06020</t>
  </si>
  <si>
    <t>4" BASE PIPE UNDERDRAINS WITH GEOTEXTILE FABRIC</t>
  </si>
  <si>
    <t>605E06021</t>
  </si>
  <si>
    <t>4" BASE PIPE UNDERDRAINS WITH GEOTEXTILE FABRIC, AS PER PLAN</t>
  </si>
  <si>
    <t>605E11000</t>
  </si>
  <si>
    <t>6" CONSTRUCTION UNDERDRAINS</t>
  </si>
  <si>
    <t>605E11001</t>
  </si>
  <si>
    <t>6" CONSTRUCTION UNDERDRAINS, AS PER PLAN</t>
  </si>
  <si>
    <t>605E11100</t>
  </si>
  <si>
    <t>6" SHALLOW PIPE UNDERDRAINS</t>
  </si>
  <si>
    <t>605E11101</t>
  </si>
  <si>
    <t>6" SHALLOW PIPE UNDERDRAINS, AS PER PLAN</t>
  </si>
  <si>
    <t>605E11110</t>
  </si>
  <si>
    <t>6" SHALLOW PIPE UNDERDRAINS WITH GEOTEXTILE FABRIC</t>
  </si>
  <si>
    <t>605E11111</t>
  </si>
  <si>
    <t>6" SHALLOW PIPE UNDERDRAINS WITH GEOTEXTILE FABRIC, AS PER PLAN</t>
  </si>
  <si>
    <t>605E12200</t>
  </si>
  <si>
    <t>6" DEEP PIPE UNDERDRAINS</t>
  </si>
  <si>
    <t>605E12201</t>
  </si>
  <si>
    <t>6" DEEP PIPE UNDERDRAINS, AS PER PLAN</t>
  </si>
  <si>
    <t>605E12210</t>
  </si>
  <si>
    <t>6" DEEP PIPE UNDERDRAINS WITH GEOTEXTILE FABRIC</t>
  </si>
  <si>
    <t>605E12211</t>
  </si>
  <si>
    <t>6" DEEP PIPE UNDERDRAINS WITH GEOTEXTILE FABRIC, AS PER PLAN</t>
  </si>
  <si>
    <t>605E13300</t>
  </si>
  <si>
    <t>6" UNCLASSIFIED PIPE UNDERDRAINS</t>
  </si>
  <si>
    <t>605E13301</t>
  </si>
  <si>
    <t>6" UNCLASSIFIED PIPE UNDERDRAINS, AS PER PLAN</t>
  </si>
  <si>
    <t>605E13402</t>
  </si>
  <si>
    <t>6" UNCLASSIFIED PIPE UNDERDRAINS FOR SPRINGS</t>
  </si>
  <si>
    <t>605E13403</t>
  </si>
  <si>
    <t>6" UNCLASSIFIED PIPE UNDERDRAINS FOR SPRINGS, AS PER PLAN</t>
  </si>
  <si>
    <t>605E13410</t>
  </si>
  <si>
    <t>6" UNCLASSIFIED PIPE UNDERDRAINS WITH GEOTEXTILE FABRIC</t>
  </si>
  <si>
    <t>605E13411</t>
  </si>
  <si>
    <t>6" UNCLASSIFIED PIPE UNDERDRAINS WITH GEOTEXTILE FABRIC, AS PER PLAN</t>
  </si>
  <si>
    <t>605E13500</t>
  </si>
  <si>
    <t>6" ROCK CUT UNDERDRAINS</t>
  </si>
  <si>
    <t>605E13501</t>
  </si>
  <si>
    <t>6" ROCK CUT UNDERDRAINS, AS PER PLAN</t>
  </si>
  <si>
    <t>605E13510</t>
  </si>
  <si>
    <t>6" ROCK CUT UNDERDRAINS WITH GEOTEXTILE FABRIC</t>
  </si>
  <si>
    <t>605E14000</t>
  </si>
  <si>
    <t>6" BASE PIPE UNDERDRAINS</t>
  </si>
  <si>
    <t>605E14001</t>
  </si>
  <si>
    <t>6" BASE PIPE UNDERDRAINS, AS PER PLAN</t>
  </si>
  <si>
    <t>605E14020</t>
  </si>
  <si>
    <t>6" BASE PIPE UNDERDRAINS WITH GEOTEXTILE FABRIC</t>
  </si>
  <si>
    <t>605E14021</t>
  </si>
  <si>
    <t>6" BASE PIPE UNDERDRAINS WITH GEOTEXTILE FABRIC, AS PER PLAN</t>
  </si>
  <si>
    <t>605E31050</t>
  </si>
  <si>
    <t>18" PREFABRICATED EDGE UNDERDRAINS</t>
  </si>
  <si>
    <t>605E31051</t>
  </si>
  <si>
    <t>18" PREFABRICATED EDGE UNDERDRAINS, AS PER PLAN</t>
  </si>
  <si>
    <t>605E31100</t>
  </si>
  <si>
    <t>AGGREGATE DRAINS</t>
  </si>
  <si>
    <t>605E31101</t>
  </si>
  <si>
    <t>AGGREGATE DRAINS, AS PER PLAN</t>
  </si>
  <si>
    <t>605E32200</t>
  </si>
  <si>
    <t>AGGREGATE DRAINS FOR SPRINGS</t>
  </si>
  <si>
    <t>605E32201</t>
  </si>
  <si>
    <t>LF</t>
  </si>
  <si>
    <t>AGGREGATE DRAIN FOR SPRINGS, AS PER PLAN</t>
  </si>
  <si>
    <t>605E98000</t>
  </si>
  <si>
    <t>UNDERDRAINS, MISC.:</t>
  </si>
  <si>
    <t>605E98300</t>
  </si>
  <si>
    <t>606E10210</t>
  </si>
  <si>
    <t>SPECIAL - NOISE BARRIER (REFLECTIVE)</t>
  </si>
  <si>
    <t>606E10310</t>
  </si>
  <si>
    <t>SPECIAL - NOISE BARRIER (ABSORPTIVE)</t>
  </si>
  <si>
    <t>606E10600</t>
  </si>
  <si>
    <t>SPECIAL - NOISE BARRIER COATING</t>
  </si>
  <si>
    <t>606E10710</t>
  </si>
  <si>
    <t>SPECIAL - NOISE BARRIER PANEL REMOVAL AND REPLACEMENT</t>
  </si>
  <si>
    <t>606E10720</t>
  </si>
  <si>
    <t>SPECIAL - NOISE BARRIER PANEL REMOVAL AND REUSE</t>
  </si>
  <si>
    <t>606E10810</t>
  </si>
  <si>
    <t>SPECIAL - NOISE BARRIER</t>
  </si>
  <si>
    <t>606E10900</t>
  </si>
  <si>
    <t>606E10920</t>
  </si>
  <si>
    <t>606E10930</t>
  </si>
  <si>
    <t>606E10940</t>
  </si>
  <si>
    <t>606E11000</t>
  </si>
  <si>
    <t>GUARDRAIL, THRIE BEAM RAIL AND TRANSITION SECTION</t>
  </si>
  <si>
    <t>606E11001</t>
  </si>
  <si>
    <t>GUARDRAIL, THRIE BEAM RAIL AND TRANSITION SECTION, AS PER PLAN</t>
  </si>
  <si>
    <t>606E12000</t>
  </si>
  <si>
    <t>GUARDRAIL, TYPE 5MR</t>
  </si>
  <si>
    <t>REQUIRES PLAN INSERT SHEET</t>
  </si>
  <si>
    <t>606E12500</t>
  </si>
  <si>
    <t>GUARDRAIL, TYPE 4</t>
  </si>
  <si>
    <t>606E12501</t>
  </si>
  <si>
    <t>GUARDRAIL, TYPE 4, AS PER PLAN</t>
  </si>
  <si>
    <t>606E13000</t>
  </si>
  <si>
    <t>GUARDRAIL, TYPE 5</t>
  </si>
  <si>
    <t>606E13001</t>
  </si>
  <si>
    <t>GUARDRAIL, TYPE 5, AS PER PLAN</t>
  </si>
  <si>
    <t>606E13010</t>
  </si>
  <si>
    <t>GUARDRAIL, TYPE 5 WITH TUBULAR BACKUP</t>
  </si>
  <si>
    <t>606E13011</t>
  </si>
  <si>
    <t>GUARDRAIL, TYPE 5 WITH TUBULAR BACKUP, AS PER PLAN</t>
  </si>
  <si>
    <t>606E13020</t>
  </si>
  <si>
    <t>GUARDRAIL, TYPE 5 WITH DOUBLE RAILS</t>
  </si>
  <si>
    <t>606E13021</t>
  </si>
  <si>
    <t>GUARDRAIL, TYPE 5 WITH DOUBLE RAILS, AS PER PLAN</t>
  </si>
  <si>
    <t>606E13024</t>
  </si>
  <si>
    <t>GUARDRAIL, TYPE 5 WITH DOUBLE RAILS AND DOUBLE POSTS</t>
  </si>
  <si>
    <t>606E13030</t>
  </si>
  <si>
    <t>GUARDRAIL, TYPE 5, USING 9 FOOT POSTS</t>
  </si>
  <si>
    <t>606E13031</t>
  </si>
  <si>
    <t>GUARDRAIL, TYPE 5, USING 9 FOOT POSTS, AS PER PLAN</t>
  </si>
  <si>
    <t>606E13040</t>
  </si>
  <si>
    <t>GUARDRAIL, NESTED TYPE 5 WITH TUBULAR BACKUP</t>
  </si>
  <si>
    <t>606E13041</t>
  </si>
  <si>
    <t>GUARDRAIL, NESTED TYPE 5 WITH TUBULAR BACKUP, AS PER PLAN</t>
  </si>
  <si>
    <t>606E13050</t>
  </si>
  <si>
    <t>GUARDRAIL, TYPE 5A</t>
  </si>
  <si>
    <t>606E13051</t>
  </si>
  <si>
    <t>GUARDRAIL, TYPE 5A, AS PER PLAN</t>
  </si>
  <si>
    <t>606E13070</t>
  </si>
  <si>
    <t>GUARDRAIL, TYPE 5A, USING 9 FOOT POSTS</t>
  </si>
  <si>
    <t>606E14000</t>
  </si>
  <si>
    <t>GUARDRAIL, TYPE 8</t>
  </si>
  <si>
    <t>606E15050</t>
  </si>
  <si>
    <t>GUARDRAIL, TYPE MGS</t>
  </si>
  <si>
    <t>606E15051</t>
  </si>
  <si>
    <t>GUARDRAIL, TYPE MGS, AS PER PLAN</t>
  </si>
  <si>
    <t>606E15100</t>
  </si>
  <si>
    <t>GUARDRAIL, TYPE MGS WITH LONG POSTS</t>
  </si>
  <si>
    <t>606E15101</t>
  </si>
  <si>
    <t>GUARDRAIL, TYPE MGS WITH LONG POSTS, AS PER PLAN</t>
  </si>
  <si>
    <t>606E15150</t>
  </si>
  <si>
    <t>GUARDRAIL, TYPE MGS HALF POST SPACING</t>
  </si>
  <si>
    <t>606E15151</t>
  </si>
  <si>
    <t>GUARDRAIL, TYPE MGS HALF POST SPACING, AS PER PLAN</t>
  </si>
  <si>
    <t>606E15200</t>
  </si>
  <si>
    <t>GUARDRAIL, TYPE MGS HALF POST SPACING WITH LONG POSTS</t>
  </si>
  <si>
    <t>606E15201</t>
  </si>
  <si>
    <t>GUARDRAIL, TYPE MGS HALF POST SPACING WITH LONG POSTS, AS PER PLAN</t>
  </si>
  <si>
    <t>606E15250</t>
  </si>
  <si>
    <t>GUARDRAIL, TYPE MGS QUARTER POST SPACING</t>
  </si>
  <si>
    <t>606E15251</t>
  </si>
  <si>
    <t>GUARDRAIL, TYPE MGS QUARTER POST SPACING, AS PER PLAN</t>
  </si>
  <si>
    <t>606E15300</t>
  </si>
  <si>
    <t>GUARDRAIL, TYPE MGS QUARTER POST SPACING WITH LONG POSTS</t>
  </si>
  <si>
    <t>606E15301</t>
  </si>
  <si>
    <t>GUARDRAIL, TYPE MGS QUARTER POST SPACING WITH LONG POSTS, AS PER PLAN</t>
  </si>
  <si>
    <t>606E15350</t>
  </si>
  <si>
    <t>GUARDRAIL, TYPE MGS WITH SOCKETED POSTS</t>
  </si>
  <si>
    <t>606E15400</t>
  </si>
  <si>
    <t>MGS GUARDRAIL, TYPE 8</t>
  </si>
  <si>
    <t>606E15500</t>
  </si>
  <si>
    <t>GUARDRAIL, BARRIER DESIGN, TYPE 5</t>
  </si>
  <si>
    <t>606E15501</t>
  </si>
  <si>
    <t>GUARDRAIL, BARRIER DESIGN, TYPE 5, AS PER PLAN</t>
  </si>
  <si>
    <t>606E15550</t>
  </si>
  <si>
    <t>GUARDRAIL, BARRIER DESIGN, TYPE MGS</t>
  </si>
  <si>
    <t>606E15551</t>
  </si>
  <si>
    <t>GUARDRAIL, BARRIER DESIGN, TYPE MGS, AS PER PLAN</t>
  </si>
  <si>
    <t>606E16000</t>
  </si>
  <si>
    <t>GUARDRAIL REBUILT</t>
  </si>
  <si>
    <t>606E16001</t>
  </si>
  <si>
    <t>GUARDRAIL REBUILT, AS PER PLAN</t>
  </si>
  <si>
    <t>606E16050</t>
  </si>
  <si>
    <t>GUARDRAIL REBUILT, TYPE MGS</t>
  </si>
  <si>
    <t>606E16051</t>
  </si>
  <si>
    <t>GUARDRAIL REBUILT, TYPE MGS, AS PER PLAN</t>
  </si>
  <si>
    <t>606E16300</t>
  </si>
  <si>
    <t>GUARDRAIL REBUILT, TYPE 5MR</t>
  </si>
  <si>
    <t>606E16301</t>
  </si>
  <si>
    <t>GUARDRAIL REBUILT, TYPE 5MR, AS PER PLAN</t>
  </si>
  <si>
    <t>606E16400</t>
  </si>
  <si>
    <t>GUARDRAIL REBUILT, TYPE 4</t>
  </si>
  <si>
    <t>606E16500</t>
  </si>
  <si>
    <t>GUARDRAIL REBUILT, TYPE 5</t>
  </si>
  <si>
    <t>606E16501</t>
  </si>
  <si>
    <t>GUARDRAIL REBUILT, TYPE 5, AS PER PLAN</t>
  </si>
  <si>
    <t>606E16550</t>
  </si>
  <si>
    <t>GUARDRAIL REBUILT, TYPE 5, USING 9 FOOT POSTS</t>
  </si>
  <si>
    <t>606E16551</t>
  </si>
  <si>
    <t>GUARDRAIL REBUILT, TYPE 5, USING 9 FOOT POSTS, AS PER PLAN</t>
  </si>
  <si>
    <t>606E16560</t>
  </si>
  <si>
    <t>GUARDRAIL REBUILT, TYPE MGS WITH LONG POSTS</t>
  </si>
  <si>
    <t>606E16561</t>
  </si>
  <si>
    <t>GUARDRAIL REBUILT, TYPE MGS WITH LONG POSTS, AS PER PLAN</t>
  </si>
  <si>
    <t>606E16600</t>
  </si>
  <si>
    <t>GUARDRAIL REBUILT, BARRIER DESIGN, TYPE 5</t>
  </si>
  <si>
    <t>606E16601</t>
  </si>
  <si>
    <t>GUARDRAIL REBUILT, BARRIER DESIGN, TYPE 5, AS PER PLAN</t>
  </si>
  <si>
    <t>606E16660</t>
  </si>
  <si>
    <t>GUARDRAIL REBUILT, BARRIER DESIGN, TYPE MGS</t>
  </si>
  <si>
    <t>606E16661</t>
  </si>
  <si>
    <t>GUARDRAIL REBUILT, BARRIER DESIGN, TYPE MGS, AS PER PLAN</t>
  </si>
  <si>
    <t>606E16700</t>
  </si>
  <si>
    <t>GUARDRAIL REBUILT, TYPE 5A</t>
  </si>
  <si>
    <t>606E16701</t>
  </si>
  <si>
    <t>GUARDRAIL REBUILT, TYPE 5A, AS PER PLAN</t>
  </si>
  <si>
    <t>606E16750</t>
  </si>
  <si>
    <t>GUARDRAIL REBUILT, TYPE MGS HALF POST SPACING</t>
  </si>
  <si>
    <t>606E16751</t>
  </si>
  <si>
    <t>GUARDRAIL REBUILT, TYPE MGS HALF POST SPACING, AS PER PLAN</t>
  </si>
  <si>
    <t>606E16800</t>
  </si>
  <si>
    <t>GUARDRAIL REBUILT, TYPE MGS HALF POST SPACING WITH LONG POSTS</t>
  </si>
  <si>
    <t>606E16801</t>
  </si>
  <si>
    <t>GUARDRAIL REBUILT, TYPE MGS HALF POST SPACING WITH LONG POSTS, AS PER PLAN</t>
  </si>
  <si>
    <t>606E16850</t>
  </si>
  <si>
    <t>GUARDRAIL REBUILT, TYPE MGS QUARTER POST SPACING</t>
  </si>
  <si>
    <t>606E16851</t>
  </si>
  <si>
    <t>GUARDRAIL REBUILT, TYPE MGS QUARTER POST SPACING, AS PER PLAN</t>
  </si>
  <si>
    <t>606E16900</t>
  </si>
  <si>
    <t>GUARDRAIL REBUILT, TYPE MGS QUARTER POST SPACING WITH LONG POSTS</t>
  </si>
  <si>
    <t>606E16901</t>
  </si>
  <si>
    <t>GUARDRAIL REBUILT, TYPE MGS QUARTER POST SPACING WITH LONG POSTS, AS PER PLAN</t>
  </si>
  <si>
    <t>606E17000</t>
  </si>
  <si>
    <t>RAISING TYPE 5 GUARDRAIL</t>
  </si>
  <si>
    <t>606E17001</t>
  </si>
  <si>
    <t>RAISING TYPE 5 GUARDRAIL, AS PER PLAN</t>
  </si>
  <si>
    <t>606E17004</t>
  </si>
  <si>
    <t>RAISING TYPE 5A GUARDRAIL</t>
  </si>
  <si>
    <t>606E17010</t>
  </si>
  <si>
    <t>RAISING EXISTING GUARDRAIL</t>
  </si>
  <si>
    <t>OTHER THAN TYPE 5 GUARDRAIL</t>
  </si>
  <si>
    <t>606E17050</t>
  </si>
  <si>
    <t>RAISING TYPE MGS GUARDRAIL</t>
  </si>
  <si>
    <t>606E17051</t>
  </si>
  <si>
    <t>RAISING TYPE MGS GUARDRAIL, AS PER PLAN</t>
  </si>
  <si>
    <t>606E17290</t>
  </si>
  <si>
    <t>GUARDRAIL, TYPE 5, LONG-SPAN</t>
  </si>
  <si>
    <t>606E17291</t>
  </si>
  <si>
    <t>GUARDRAIL, TYPE 5, LONG-SPAN, AS PER PLAN</t>
  </si>
  <si>
    <t>606E17300</t>
  </si>
  <si>
    <t>GUARDRAIL, TYPE 5, 25' LONG-SPAN</t>
  </si>
  <si>
    <t>606E17301</t>
  </si>
  <si>
    <t>GUARDRAIL, TYPE 5, 25' LONG-SPAN, AS PER PLAN</t>
  </si>
  <si>
    <t>606E17350</t>
  </si>
  <si>
    <t>GUARDRAIL, TYPE MGS, 25' LONG-SPAN</t>
  </si>
  <si>
    <t>606E17351</t>
  </si>
  <si>
    <t>GUARDRAIL, TYPE MGS, 25' LONG-SPAN, AS PER PLAN</t>
  </si>
  <si>
    <t>606E17360</t>
  </si>
  <si>
    <t>GUARDRAIL, TYPE MGS, LONG-SPAN</t>
  </si>
  <si>
    <t>606E17500</t>
  </si>
  <si>
    <t>POST END ANCHOR (OR CONCRETE BLOCK END ANCHOR)</t>
  </si>
  <si>
    <t>606E17700</t>
  </si>
  <si>
    <t>REPLACE EXISTING GUARDRAIL BLOCKOUT</t>
  </si>
  <si>
    <t>606E17701</t>
  </si>
  <si>
    <t>REPLACE EXISTING GUARDRAIL BLOCKOUT, AS PER PLAN</t>
  </si>
  <si>
    <t>606E17750</t>
  </si>
  <si>
    <t>REPLACE EXISTING GUARDRAIL BLOCKOUT, TYPE MGS</t>
  </si>
  <si>
    <t>606E17751</t>
  </si>
  <si>
    <t>REPLACE EXISTING GUARDRAIL BLOCKOUT, TYPE MGS, AS PER PLAN</t>
  </si>
  <si>
    <t>606E17900</t>
  </si>
  <si>
    <t>GUARDRAIL POST</t>
  </si>
  <si>
    <t>606E17901</t>
  </si>
  <si>
    <t>GUARDRAIL POST, AS PER PLAN</t>
  </si>
  <si>
    <t>606E18000</t>
  </si>
  <si>
    <t>GUARDRAIL POST, 8 FEET</t>
  </si>
  <si>
    <t>606E18001</t>
  </si>
  <si>
    <t>GUARDRAIL POST, 8 FEET, AS PER PLAN</t>
  </si>
  <si>
    <t>606E18500</t>
  </si>
  <si>
    <t>GUARDRAIL POST, 9 FEET</t>
  </si>
  <si>
    <t>606E18501</t>
  </si>
  <si>
    <t>GUARDRAIL POST, 9 FEET, AS PER PLAN</t>
  </si>
  <si>
    <t>606E19001</t>
  </si>
  <si>
    <t>GUARDRAIL POST, STEEL, AS PER PLAN</t>
  </si>
  <si>
    <t>606E19100</t>
  </si>
  <si>
    <t>GUARDRAIL POST, MGS LONG POST</t>
  </si>
  <si>
    <t>606E19101</t>
  </si>
  <si>
    <t>GUARDRAIL POST, MGS LONG POST, AS PER PLAN</t>
  </si>
  <si>
    <t>606E20000</t>
  </si>
  <si>
    <t>606E20050</t>
  </si>
  <si>
    <t>ROUNDED END SECTION</t>
  </si>
  <si>
    <t>606E25000</t>
  </si>
  <si>
    <t>ANCHOR ASSEMBLY, TYPE A</t>
  </si>
  <si>
    <t>606E25001</t>
  </si>
  <si>
    <t>ANCHOR ASSEMBLY, TYPE A, AS PER PLAN</t>
  </si>
  <si>
    <t>606E25500</t>
  </si>
  <si>
    <t>ANCHOR ASSEMBLY, BARRIER DESIGN, TYPE A</t>
  </si>
  <si>
    <t>606E25501</t>
  </si>
  <si>
    <t>ANCHOR ASSEMBLY, BARRIER DESIGN, TYPE A, AS PER PLAN</t>
  </si>
  <si>
    <t>606E25550</t>
  </si>
  <si>
    <t>ANCHOR ASSEMBLY, MGS TYPE A</t>
  </si>
  <si>
    <t>606E25600</t>
  </si>
  <si>
    <t>ANCHOR ASSEMBLY, BARRIER DESIGN, MGS TYPE A</t>
  </si>
  <si>
    <t>606E25601</t>
  </si>
  <si>
    <t>ANCHOR ASSEMBLY, BARRIER DESIGN, MGS TYPE A, AS PER PLAN</t>
  </si>
  <si>
    <t>606E26000</t>
  </si>
  <si>
    <t>ANCHOR ASSEMBLY, TYPE B</t>
  </si>
  <si>
    <t>606E26050</t>
  </si>
  <si>
    <t>ANCHOR ASSEMBLY, MGS TYPE B</t>
  </si>
  <si>
    <t>606E26100</t>
  </si>
  <si>
    <t>ANCHOR ASSEMBLY, TYPE E</t>
  </si>
  <si>
    <t>606E26101</t>
  </si>
  <si>
    <t>ANCHOR ASSEMBLY, TYPE E, AS PER PLAN</t>
  </si>
  <si>
    <t>606E26150</t>
  </si>
  <si>
    <t>ANCHOR ASSEMBLY, MGS TYPE E</t>
  </si>
  <si>
    <t>SPECIFY NCHRP 350/MASH 2016</t>
  </si>
  <si>
    <t>606E26151</t>
  </si>
  <si>
    <t>ANCHOR ASSEMBLY, MGS TYPE E, AS PER PLAN</t>
  </si>
  <si>
    <t>606E26500</t>
  </si>
  <si>
    <t>ANCHOR ASSEMBLY, TYPE T</t>
  </si>
  <si>
    <t>606E26501</t>
  </si>
  <si>
    <t>ANCHOR ASSEMBLY, TYPE T, AS PER PLAN</t>
  </si>
  <si>
    <t>606E26550</t>
  </si>
  <si>
    <t>606E26551</t>
  </si>
  <si>
    <t>ANCHOR ASSEMBLY, MGS TYPE T, AS PER PLAN</t>
  </si>
  <si>
    <t>606E27500</t>
  </si>
  <si>
    <t>ANCHOR ASSEMBLY REBUILT</t>
  </si>
  <si>
    <t>606E27501</t>
  </si>
  <si>
    <t>ANCHOR ASSEMBLY REBUILT, AS PER PLAN</t>
  </si>
  <si>
    <t>606E27800</t>
  </si>
  <si>
    <t>ANCHOR ASSEMBLY REBUILT, TYPE A</t>
  </si>
  <si>
    <t>606E27801</t>
  </si>
  <si>
    <t>ANCHOR ASSEMBLY REBUILT, TYPE A, AS PER PLAN</t>
  </si>
  <si>
    <t>606E27810</t>
  </si>
  <si>
    <t>ANCHOR ASSEMBLY REBUILT, MGS TYPE A</t>
  </si>
  <si>
    <t>606E27811</t>
  </si>
  <si>
    <t>ANCHOR ASSEMBLY REBUILT, MGS TYPE A, AS PER PLAN</t>
  </si>
  <si>
    <t>606E27840</t>
  </si>
  <si>
    <t>ANCHOR ASSEMBLY REBUILT, TYPE B</t>
  </si>
  <si>
    <t>606E27841</t>
  </si>
  <si>
    <t>ANCHOR ASSEMBLY REBUILT, TYPE B, AS PER PLAN</t>
  </si>
  <si>
    <t>606E27846</t>
  </si>
  <si>
    <t>ANCHOR ASSEMBLY REBUILT, MGS TYPE B</t>
  </si>
  <si>
    <t>606E27847</t>
  </si>
  <si>
    <t>ANCHOR ASSEMBLY REBUILT, MGS TYPE B, AS PER PLAN</t>
  </si>
  <si>
    <t>606E27850</t>
  </si>
  <si>
    <t>ANCHOR ASSEMBLY REBUILT, TYPE E</t>
  </si>
  <si>
    <t>606E27851</t>
  </si>
  <si>
    <t>ANCHOR ASSEMBLY REBUILT, TYPE E, AS PER PLAN</t>
  </si>
  <si>
    <t>606E27860</t>
  </si>
  <si>
    <t>ANCHOR ASSEMBLY REBUILT, MGS TYPE E</t>
  </si>
  <si>
    <t>606E27861</t>
  </si>
  <si>
    <t>ANCHOR ASSEMBLY REBUILT, MGS TYPE E, AS PER PLAN</t>
  </si>
  <si>
    <t>606E27900</t>
  </si>
  <si>
    <t>ANCHOR ASSEMBLY REBUILT, TYPE T</t>
  </si>
  <si>
    <t>606E27901</t>
  </si>
  <si>
    <t>ANCHOR ASSEMBLY REBUILT, TYPE T, AS PER PLAN</t>
  </si>
  <si>
    <t>606E27910</t>
  </si>
  <si>
    <t>ANCHOR ASSEMBLY REBUILT, MGS TYPE T</t>
  </si>
  <si>
    <t>606E27911</t>
  </si>
  <si>
    <t>ANCHOR ASSEMBLY REBUILT, MGS TYPE T, AS PER PLAN</t>
  </si>
  <si>
    <t>606E28000</t>
  </si>
  <si>
    <t>ANCHOR ASSEMBLY REBUILT, TYPE B-98</t>
  </si>
  <si>
    <t>606E28001</t>
  </si>
  <si>
    <t>ANCHOR ASSEMBLY REBUILT, TYPE B-98, AS PER PLAN</t>
  </si>
  <si>
    <t>606E28050</t>
  </si>
  <si>
    <t>ANCHOR ASSEMBLY REBUILT, TYPE E-98</t>
  </si>
  <si>
    <t>606E28051</t>
  </si>
  <si>
    <t>ANCHOR ASSEMBLY REBUILT, TYPE E-98, AS PER PLAN</t>
  </si>
  <si>
    <t>606E31000</t>
  </si>
  <si>
    <t>BRIDGE TERMINAL ASSEMBLY, TYPE C</t>
  </si>
  <si>
    <t>606E31001</t>
  </si>
  <si>
    <t>BRIDGE TERMINAL ASSEMBLY, TYPE C, AS PER PLAN</t>
  </si>
  <si>
    <t>606E31100</t>
  </si>
  <si>
    <t>BRIDGE TERMINAL ASSEMBLY REBUILT, TYPE C</t>
  </si>
  <si>
    <t>606E31101</t>
  </si>
  <si>
    <t>BRIDGE TERMINAL ASSEMBLY REBUILT, TYPE C, AS PER PLAN</t>
  </si>
  <si>
    <t>606E31500</t>
  </si>
  <si>
    <t>BRIDGE TERMINAL ASSEMBLY, TYPE D</t>
  </si>
  <si>
    <t>606E31501</t>
  </si>
  <si>
    <t>BRIDGE TERMINAL ASSEMBLY, TYPE D, AS PER PLAN</t>
  </si>
  <si>
    <t>606E31600</t>
  </si>
  <si>
    <t>BRIDGE TERMINAL ASSEMBLY REBUILT, TYPE D</t>
  </si>
  <si>
    <t>606E31601</t>
  </si>
  <si>
    <t>BRIDGE TERMINAL ASSEMBLY REBUILT, TYPE D, AS PER PLAN</t>
  </si>
  <si>
    <t>606E32000</t>
  </si>
  <si>
    <t>BRIDGE TERMINAL ASSEMBLY, TYPE E</t>
  </si>
  <si>
    <t>606E32001</t>
  </si>
  <si>
    <t>BRIDGE TERMINAL ASSEMBLY, TYPE E, AS PER PLAN</t>
  </si>
  <si>
    <t>606E32100</t>
  </si>
  <si>
    <t>BRIDGE TERMINAL ASSEMBLY REBUILT, TYPE E</t>
  </si>
  <si>
    <t>606E32101</t>
  </si>
  <si>
    <t>BRIDGE TERMINAL ASSEMBLY REBUILT, TYPE E, AS PER PLAN</t>
  </si>
  <si>
    <t>606E32160</t>
  </si>
  <si>
    <t>BRIDGE TERMINAL ASSEMBLY, TYPE TST</t>
  </si>
  <si>
    <t>606E32161</t>
  </si>
  <si>
    <t>BRIDGE TERMINAL ASSEMBLY, TYPE TST, AS PER PLAN</t>
  </si>
  <si>
    <t>606E32170</t>
  </si>
  <si>
    <t>BRIDGE TERMINAL ASSEMBLY REBUILT, TYPE TST</t>
  </si>
  <si>
    <t>606E32171</t>
  </si>
  <si>
    <t>BRIDGE TERMINAL ASSEMBLY REBUILT, TYPE TST, AS PER PLAN</t>
  </si>
  <si>
    <t>606E32500</t>
  </si>
  <si>
    <t>BRIDGE TERMINAL ASSEMBLY, TYPE F</t>
  </si>
  <si>
    <t>606E32501</t>
  </si>
  <si>
    <t>BRIDGE TERMINAL ASSEMBLY, TYPE F, AS PER PLAN</t>
  </si>
  <si>
    <t>606E32600</t>
  </si>
  <si>
    <t>BRIDGE TERMINAL ASSEMBLY REBUILT, TYPE F</t>
  </si>
  <si>
    <t>606E32601</t>
  </si>
  <si>
    <t>BRIDGE TERMINAL ASSEMBLY REBUILT, TYPE F, AS PER PLAN</t>
  </si>
  <si>
    <t>606E33000</t>
  </si>
  <si>
    <t>BRIDGE TERMINAL ASSEMBLY, TYPE G</t>
  </si>
  <si>
    <t>606E33050</t>
  </si>
  <si>
    <t>BRIDGE TERMINAL ASSEMBLY REBUILT, TYPE G</t>
  </si>
  <si>
    <t>606E33051</t>
  </si>
  <si>
    <t>BRIDGE TERMINAL ASSEMBLY REBUILT, TYPE G, AS PER PLAN</t>
  </si>
  <si>
    <t>606E33500</t>
  </si>
  <si>
    <t>BRIDGE TERMINAL ASSEMBLY, TYPE H</t>
  </si>
  <si>
    <t>606E33600</t>
  </si>
  <si>
    <t>BRIDGE TERMINAL ASSEMBLY REBUILT, TYPE H</t>
  </si>
  <si>
    <t>606E33601</t>
  </si>
  <si>
    <t>BRIDGE TERMINAL ASSEMBLY REBUILT, TYPE H, AS PER PLAN</t>
  </si>
  <si>
    <t>606E34000</t>
  </si>
  <si>
    <t>BRIDGE TERMINAL ASSEMBLY, TYPE J</t>
  </si>
  <si>
    <t>606E34001</t>
  </si>
  <si>
    <t>BRIDGE TERMINAL ASSEMBLY, TYPE J, AS PER PLAN</t>
  </si>
  <si>
    <t>606E34100</t>
  </si>
  <si>
    <t>BRIDGE TERMINAL ASSEMBLY REBUILT, TYPE J</t>
  </si>
  <si>
    <t>606E34101</t>
  </si>
  <si>
    <t>BRIDGE TERMINAL ASSEMBLY REBUILT, TYPE J, AS PER PLAN</t>
  </si>
  <si>
    <t>606E35000</t>
  </si>
  <si>
    <t>BRIDGE TERMINAL ASSEMBLY, TYPE 1</t>
  </si>
  <si>
    <t>606E35001</t>
  </si>
  <si>
    <t>BRIDGE TERMINAL ASSEMBLY, TYPE 1, AS PER PLAN</t>
  </si>
  <si>
    <t>606E35002</t>
  </si>
  <si>
    <t>606E35003</t>
  </si>
  <si>
    <t>MGS BRIDGE TERMINAL ASSEMBLY, TYPE 1, AS PER PLAN</t>
  </si>
  <si>
    <t>606E35004</t>
  </si>
  <si>
    <t>BRIDGE TERMINAL ASSEMBLY, TYPE 1, BARRIER DESIGN</t>
  </si>
  <si>
    <t>606E35005</t>
  </si>
  <si>
    <t>BRIDGE TERMINAL ASSEMBLY, TYPE 1, BARRIER DESIGN, AS PER PLAN</t>
  </si>
  <si>
    <t>606E35006</t>
  </si>
  <si>
    <t>MGS BRIDGE TERMINAL ASSEMBLY, TYPE 1, BARRIER DESIGN</t>
  </si>
  <si>
    <t>606E35007</t>
  </si>
  <si>
    <t>MGS BRIDGE TERMINAL ASSEMBLY, TYPE 1, BARRIER DESIGN, AS PER PLAN</t>
  </si>
  <si>
    <t>606E35008</t>
  </si>
  <si>
    <t>MGS BRIDGE TERMINAL ASSEMBLY REBUILT, TYPE 1, BARRIER DESIGN</t>
  </si>
  <si>
    <t>606E35009</t>
  </si>
  <si>
    <t>MGS BRIDGE TERMINAL ASSEMBLY REBUILT, TYPE 1, BARRIER DESIGN, AS PER PLAN</t>
  </si>
  <si>
    <t>606E35010</t>
  </si>
  <si>
    <t>BRIDGE TERMINAL ASSEMBLY REBUILT, TYPE 1</t>
  </si>
  <si>
    <t>606E35011</t>
  </si>
  <si>
    <t>BRIDGE TERMINAL ASSEMBLY REBUILT, TYPE 1, AS PER PLAN</t>
  </si>
  <si>
    <t>606E35012</t>
  </si>
  <si>
    <t>MGS BRIDGE TERMINAL ASSEMBLY REBUILT, TYPE 1</t>
  </si>
  <si>
    <t>606E35013</t>
  </si>
  <si>
    <t>MGS BRIDGE TERMINAL ASSEMBLY REBUILT, TYPE 1, AS PER PLAN</t>
  </si>
  <si>
    <t>606E35020</t>
  </si>
  <si>
    <t>BRIDGE TERMINAL ASSEMBLY, TYPE 1, STEEL CURB RETROFIT</t>
  </si>
  <si>
    <t>606E35100</t>
  </si>
  <si>
    <t>BRIDGE TERMINAL ASSEMBLY, TYPE 2</t>
  </si>
  <si>
    <t>606E35101</t>
  </si>
  <si>
    <t>BRIDGE TERMINAL ASSEMBLY, TYPE 2, AS PER PLAN</t>
  </si>
  <si>
    <t>606E35102</t>
  </si>
  <si>
    <t>MGS BRIDGE TERMINAL ASSEMBLY, TYPE 2</t>
  </si>
  <si>
    <t>606E35103</t>
  </si>
  <si>
    <t>MGS BRIDGE TERMINAL ASSEMBLY, TYPE 2, AS PER PLAN</t>
  </si>
  <si>
    <t>606E35110</t>
  </si>
  <si>
    <t>BRIDGE TERMINAL ASSEMBLY REBUILT, TYPE 2</t>
  </si>
  <si>
    <t>606E35111</t>
  </si>
  <si>
    <t>BRIDGE TERMINAL ASSEMBLY REBUILT, TYPE 2, AS PER PLAN</t>
  </si>
  <si>
    <t>606E35112</t>
  </si>
  <si>
    <t>MGS BRIDGE TERMINAL ASSEMBLY REBUILT, TYPE 2</t>
  </si>
  <si>
    <t>606E35113</t>
  </si>
  <si>
    <t>MGS BRIDGE TERMINAL ASSEMBLY REBUILT, TYPE 2, AS PER PLAN</t>
  </si>
  <si>
    <t>606E35120</t>
  </si>
  <si>
    <t>BRIDGE TERMINAL ASSEMBLY, TYPE 3</t>
  </si>
  <si>
    <t>606E35121</t>
  </si>
  <si>
    <t>BRIDGE TERMINAL ASSEMBLY, TYPE 3, AS PER PLAN</t>
  </si>
  <si>
    <t>606E35130</t>
  </si>
  <si>
    <t>BRIDGE TERMINAL ASSEMBLY REBUILT, TYPE 3</t>
  </si>
  <si>
    <t>606E35131</t>
  </si>
  <si>
    <t>BRIDGE TERMINAL ASSEMBLY REBUILT, TYPE 3, AS PER PLAN</t>
  </si>
  <si>
    <t>606E35140</t>
  </si>
  <si>
    <t>BRIDGE TERMINAL ASSEMBLY, TYPE 4</t>
  </si>
  <si>
    <t>606E35141</t>
  </si>
  <si>
    <t>BRIDGE TERMINAL ASSEMBLY, TYPE 4, AS PER PLAN</t>
  </si>
  <si>
    <t>606E35150</t>
  </si>
  <si>
    <t>BRIDGE TERMINAL ASSEMBLY REBUILT, TYPE 4</t>
  </si>
  <si>
    <t>606E35151</t>
  </si>
  <si>
    <t>BRIDGE TERMINAL ASSEMBLY REBUILT, TYPE 4, AS PER PLAN</t>
  </si>
  <si>
    <t>606E35170</t>
  </si>
  <si>
    <t>BRIDGE TERMINAL ASSEMBLY, TYPE BR-1</t>
  </si>
  <si>
    <t>606E35171</t>
  </si>
  <si>
    <t>BRIDGE TERMINAL ASSEMBLY, TYPE BR-1, AS PER PLAN</t>
  </si>
  <si>
    <t>606E35180</t>
  </si>
  <si>
    <t>BRIDGE TERMINAL ASSEMBLY REBUILT, TYPE BR-1</t>
  </si>
  <si>
    <t>606E35181</t>
  </si>
  <si>
    <t>BRIDGE TERMINAL ASSEMBLY REBUILT, TYPE BR-1, AS PER PLAN</t>
  </si>
  <si>
    <t>606E39000</t>
  </si>
  <si>
    <t>36" CONCRETE ANCHOR REMOVED AND REPLACED</t>
  </si>
  <si>
    <t>606E39001</t>
  </si>
  <si>
    <t>36" CONCRETE ANCHOR REMOVED AND REPLACED, AS PER PLAN</t>
  </si>
  <si>
    <t>606E40000</t>
  </si>
  <si>
    <t>SPECIAL - 36" CONCRETE ANCHOR</t>
  </si>
  <si>
    <t>606E50000</t>
  </si>
  <si>
    <t>SPECIAL - RESHAPING BERM</t>
  </si>
  <si>
    <t>606E54950</t>
  </si>
  <si>
    <t>SPECIAL - CABLE BARRIER</t>
  </si>
  <si>
    <t>606E55000</t>
  </si>
  <si>
    <t>606E55010</t>
  </si>
  <si>
    <t>SPECIAL - CABLE BARRIER WITH CONCRETE LINE POST FOUNDATION</t>
  </si>
  <si>
    <t>606E55020</t>
  </si>
  <si>
    <t>SPECIAL - CABLE BARRIER, REPLACEMENT CABLE</t>
  </si>
  <si>
    <t>606E55100</t>
  </si>
  <si>
    <t>SPECIAL - CABLE BARRIER, CONCRETE LINE POST FOUNDATION</t>
  </si>
  <si>
    <t>606E55110</t>
  </si>
  <si>
    <t>SPECIAL - CABLE BARRIER, CONCRETE ANCHOR FOUNDATION WITH SLEEVE</t>
  </si>
  <si>
    <t>606E55120</t>
  </si>
  <si>
    <t>SPECIAL - CABLE BARRIER, CONCRETE SOCKETED FOUNDATION</t>
  </si>
  <si>
    <t>606E55130</t>
  </si>
  <si>
    <t>SPECIAL - CABLE BARRIER, TERMINAL POST, CAST IN PLACE</t>
  </si>
  <si>
    <t>606E55140</t>
  </si>
  <si>
    <t>SPECIAL - CABLE BARRIER, ANCHOR POST</t>
  </si>
  <si>
    <t>606E55150</t>
  </si>
  <si>
    <t>SPECIAL - CABLE BARRIER, ANCHOR ASSEMBLY</t>
  </si>
  <si>
    <t>606E55160</t>
  </si>
  <si>
    <t>SPECIAL - CABLE BARRIER, TERMINAL STRUT</t>
  </si>
  <si>
    <t>606E55170</t>
  </si>
  <si>
    <t>SPECIAL - CABLE BARRIER, TURNBUCKLE</t>
  </si>
  <si>
    <t>606E55180</t>
  </si>
  <si>
    <t>SPECIAL - CABLE BARRIER, SPLICE</t>
  </si>
  <si>
    <t>606E55190</t>
  </si>
  <si>
    <t>SPECIAL - CABLE BARRIER, POST REFLECTOR</t>
  </si>
  <si>
    <t>606E55200</t>
  </si>
  <si>
    <t>SPECIAL - CABLE BARRIER, TENSIONING</t>
  </si>
  <si>
    <t>606E55210</t>
  </si>
  <si>
    <t>SPECIAL - CABLE BARRIER, ANCHOR RECONSTRUCTED</t>
  </si>
  <si>
    <t>606E55220</t>
  </si>
  <si>
    <t>SPECIAL - CABLE BARRIER, ANCHOR POST RESET</t>
  </si>
  <si>
    <t>606E60002</t>
  </si>
  <si>
    <t>IMPACT ATTENUATOR, TYPE 1 (UNIDIRECTIONAL)</t>
  </si>
  <si>
    <t>606E60012</t>
  </si>
  <si>
    <t>IMPACT ATTENUATOR, TYPE 1 (BIDIRECTIONAL)</t>
  </si>
  <si>
    <t>606E60013</t>
  </si>
  <si>
    <t>IMPACT ATTENUATOR, TYPE 1 (BIDIRECTIONAL), AS PER PLAN</t>
  </si>
  <si>
    <t>606E60022</t>
  </si>
  <si>
    <t>IMPACT ATTENUATOR, TYPE 2 (UNIDIRECTIONAL)</t>
  </si>
  <si>
    <t>SPECIFY DESIGN MPH/INCH WIDTH</t>
  </si>
  <si>
    <t>606E60023</t>
  </si>
  <si>
    <t>IMPACT ATTENUATOR, TYPE 2 (UNIDIRECTIONAL), AS PER PLAN</t>
  </si>
  <si>
    <t>606E60028</t>
  </si>
  <si>
    <t>IMPACT ATTENUATOR, TYPE 2 (BIDIRECTIONAL)</t>
  </si>
  <si>
    <t>606E60029</t>
  </si>
  <si>
    <t>IMPACT ATTENUATOR, TYPE 2 (BIDIRECTIONAL), AS PER PLAN</t>
  </si>
  <si>
    <t>606E60040</t>
  </si>
  <si>
    <t>IMPACT ATTENUATOR, TYPE 3 UNIDIRECTIONAL</t>
  </si>
  <si>
    <t>606E60041</t>
  </si>
  <si>
    <t>IMPACT ATTENUATOR, TYPE 3 UNIDIRECTIONAL, AS PER PLAN</t>
  </si>
  <si>
    <t>606E60050</t>
  </si>
  <si>
    <t>IMPACT ATTENUATOR, TYPE 3 (BIDIRECTIONAL)</t>
  </si>
  <si>
    <t>606E60051</t>
  </si>
  <si>
    <t>IMPACT ATTENUATOR, TYPE 3 (BIDIRECTIONAL), AS PER PLAN</t>
  </si>
  <si>
    <t>606E60060</t>
  </si>
  <si>
    <t>IMPACT ATTENUATOR REBUILT, TYPE 1 (UNIDIRECTIONAL), AS PER PLAN</t>
  </si>
  <si>
    <t>606E60070</t>
  </si>
  <si>
    <t>IMPACT ATTENUATOR REBUILT, TYPE 1 (BIDIRECTIONAL), AS PER PLAN</t>
  </si>
  <si>
    <t>606E60600</t>
  </si>
  <si>
    <t>QUADGARD WHEEL DEFLECTOR ASSEMBLY</t>
  </si>
  <si>
    <t>606E61000</t>
  </si>
  <si>
    <t>IMPACT ATTENUATOR, MISC.:</t>
  </si>
  <si>
    <t>606E66010</t>
  </si>
  <si>
    <t>606E70000</t>
  </si>
  <si>
    <t>THRIE BEAM BULLNOSE</t>
  </si>
  <si>
    <t>606E70050</t>
  </si>
  <si>
    <t>GUARDRAIL REBUILT, THRIE BEAM BULLNOSE</t>
  </si>
  <si>
    <t>606E71000</t>
  </si>
  <si>
    <t>THRIE BEAM GUARDRAIL</t>
  </si>
  <si>
    <t>606E71050</t>
  </si>
  <si>
    <t>GUARDRAIL REBUILT, THRIE BEAM GUARDRAIL</t>
  </si>
  <si>
    <t>606E98000</t>
  </si>
  <si>
    <t>GUARDRAIL, MISC.:</t>
  </si>
  <si>
    <t>606E98100</t>
  </si>
  <si>
    <t>606E98200</t>
  </si>
  <si>
    <t>606E99000</t>
  </si>
  <si>
    <t>SPECIAL - GUARDRAIL</t>
  </si>
  <si>
    <t>606E99200</t>
  </si>
  <si>
    <t>ANCHOR ASSEMBLY, MISC.:</t>
  </si>
  <si>
    <t>606E99300</t>
  </si>
  <si>
    <t>SPECIAL - NOISE BARRIERS</t>
  </si>
  <si>
    <t>607E15000</t>
  </si>
  <si>
    <t>FENCE, TYPE 47</t>
  </si>
  <si>
    <t>607E15001</t>
  </si>
  <si>
    <t>FENCE, TYPE 47, AS PER PLAN</t>
  </si>
  <si>
    <t>607E15100</t>
  </si>
  <si>
    <t>FENCE, TYPE 47RA</t>
  </si>
  <si>
    <t>607E15101</t>
  </si>
  <si>
    <t>FENCE, TYPE 47RA, AS PER PLAN</t>
  </si>
  <si>
    <t>607E16000</t>
  </si>
  <si>
    <t>FENCE REBUILT, TYPE 47</t>
  </si>
  <si>
    <t>607E16001</t>
  </si>
  <si>
    <t>FENCE REBUILT, TYPE 47, AS PER PLAN</t>
  </si>
  <si>
    <t>607E20000</t>
  </si>
  <si>
    <t>FENCE, TYPE CL</t>
  </si>
  <si>
    <t>607E20001</t>
  </si>
  <si>
    <t>FENCE, TYPE CL, AS PER PLAN</t>
  </si>
  <si>
    <t>607E20100</t>
  </si>
  <si>
    <t>FENCE, TYPE CL, MISC.:</t>
  </si>
  <si>
    <t>SPECIFY HEIGHT, OTHER THAN 5'</t>
  </si>
  <si>
    <t>607E20500</t>
  </si>
  <si>
    <t>FENCE, TYPE CL (GALVANIZED)</t>
  </si>
  <si>
    <t>607E22000</t>
  </si>
  <si>
    <t>FENCE REBUILT, TYPE CL</t>
  </si>
  <si>
    <t>607E22001</t>
  </si>
  <si>
    <t>FENCE REBUILT, TYPE CL, AS PER PLAN</t>
  </si>
  <si>
    <t>607E23000</t>
  </si>
  <si>
    <t>FENCE, TYPE CLT</t>
  </si>
  <si>
    <t>607E23001</t>
  </si>
  <si>
    <t>FENCE, TYPE CLT, AS PER PLAN</t>
  </si>
  <si>
    <t>607E23004</t>
  </si>
  <si>
    <t>FENCE REBUILT, TYPE CLT</t>
  </si>
  <si>
    <t>607E23005</t>
  </si>
  <si>
    <t>FENCE REBUILT, TYPE CLT, AS PER PLAN</t>
  </si>
  <si>
    <t>607E23100</t>
  </si>
  <si>
    <t>FENCE REBUILT</t>
  </si>
  <si>
    <t>607E23101</t>
  </si>
  <si>
    <t>FENCE REBUILT, AS PER PLAN</t>
  </si>
  <si>
    <t>607E30000</t>
  </si>
  <si>
    <t>FENCE, SNOW</t>
  </si>
  <si>
    <t>607E30001</t>
  </si>
  <si>
    <t>FENCE, SNOW, AS PER PLAN</t>
  </si>
  <si>
    <t>607E35000</t>
  </si>
  <si>
    <t>FENCE REMOVED AND REBUILT</t>
  </si>
  <si>
    <t>607E35001</t>
  </si>
  <si>
    <t>FENCE REMOVED AND REBUILT, AS PER PLAN</t>
  </si>
  <si>
    <t>607E39900</t>
  </si>
  <si>
    <t>VANDAL PROTECTION FENCE, 6' STRAIGHT, COATED FABRIC</t>
  </si>
  <si>
    <t>607E39901</t>
  </si>
  <si>
    <t>VANDAL PROTECTION FENCE, 6' STRAIGHT, COATED FABRIC, AS PER PLAN</t>
  </si>
  <si>
    <t>607E39910</t>
  </si>
  <si>
    <t>VANDAL PROTECTION FENCE, 8' STRAIGHT, COATED FABRIC</t>
  </si>
  <si>
    <t>607E39911</t>
  </si>
  <si>
    <t>VANDAL PROTECTION FENCE, 8' STRAIGHT, COATED FABRIC, AS PER PLAN</t>
  </si>
  <si>
    <t>607E39920</t>
  </si>
  <si>
    <t>VANDAL PROTECTION FENCE, 10' CURVED, COATED FABRIC</t>
  </si>
  <si>
    <t>607E39921</t>
  </si>
  <si>
    <t>VANDAL PROTECTION FENCE, 10' CURVED, COATED FABRIC, AS PER PLAN</t>
  </si>
  <si>
    <t>607E39930</t>
  </si>
  <si>
    <t>VANDAL PROTECTION FENCE, 12' CURVED, COATED FABRIC</t>
  </si>
  <si>
    <t>607E39931</t>
  </si>
  <si>
    <t>VANDAL PROTECTION FENCE, 12' CURVED, COATED FABRIC, AS PER PLAN</t>
  </si>
  <si>
    <t>607E39992</t>
  </si>
  <si>
    <t>TEMPORARY VANDAL FENCE, TYPE A</t>
  </si>
  <si>
    <t>607E39994</t>
  </si>
  <si>
    <t>TEMPORARY VANDAL FENCE, TYPE B</t>
  </si>
  <si>
    <t>607E39996</t>
  </si>
  <si>
    <t>TEMPORARY VANDAL FENCE, TYPE C</t>
  </si>
  <si>
    <t>607E40000</t>
  </si>
  <si>
    <t>SPECIAL - VANDAL PROTECTION FENCE</t>
  </si>
  <si>
    <t>607E40300</t>
  </si>
  <si>
    <t>SPECIAL - VANDAL PROTECTION FENCE REMOVED AND REBUILT</t>
  </si>
  <si>
    <t>607E40500</t>
  </si>
  <si>
    <t>GATE, TYPE 47</t>
  </si>
  <si>
    <t>607E40501</t>
  </si>
  <si>
    <t>GATE, TYPE 47, AS PER PLAN</t>
  </si>
  <si>
    <t>607E50900</t>
  </si>
  <si>
    <t>GATE, TYPE CL</t>
  </si>
  <si>
    <t>607E50901</t>
  </si>
  <si>
    <t>GATE, TYPE CL, AS PER PLAN</t>
  </si>
  <si>
    <t>607E60000</t>
  </si>
  <si>
    <t>GATE, TYPE CL (GALVANIZED)</t>
  </si>
  <si>
    <t>607E61100</t>
  </si>
  <si>
    <t>GATE REBUILT, TYPE CL</t>
  </si>
  <si>
    <t>607E61101</t>
  </si>
  <si>
    <t>GATE REBUILT, TYPE CL, AS PER PLAN</t>
  </si>
  <si>
    <t>607E61111</t>
  </si>
  <si>
    <t>GATE REBUILT, AS PER PLAN</t>
  </si>
  <si>
    <t>607E61200</t>
  </si>
  <si>
    <t>GATE, TYPE CLT</t>
  </si>
  <si>
    <t>607E61201</t>
  </si>
  <si>
    <t>GATE, TYPE CLT, AS PER PLAN</t>
  </si>
  <si>
    <t>607E70000</t>
  </si>
  <si>
    <t>FENCELINE SEEDING AND MULCHING</t>
  </si>
  <si>
    <t>607E98000</t>
  </si>
  <si>
    <t>FENCE, MISC.:</t>
  </si>
  <si>
    <t>607E98100</t>
  </si>
  <si>
    <t>607E98200</t>
  </si>
  <si>
    <t>607E98300</t>
  </si>
  <si>
    <t>608E10000</t>
  </si>
  <si>
    <t>4" CONCRETE WALK</t>
  </si>
  <si>
    <t>608E10001</t>
  </si>
  <si>
    <t>4" CONCRETE WALK, AS PER PLAN</t>
  </si>
  <si>
    <t>608E11000</t>
  </si>
  <si>
    <t>4-1/2" CONCRETE WALK</t>
  </si>
  <si>
    <t>608E11001</t>
  </si>
  <si>
    <t>4-1/2" CONCRETE WALK, AS PER PLAN</t>
  </si>
  <si>
    <t>608E12000</t>
  </si>
  <si>
    <t>5" CONCRETE WALK</t>
  </si>
  <si>
    <t>608E12001</t>
  </si>
  <si>
    <t>5" CONCRETE WALK, AS PER PLAN</t>
  </si>
  <si>
    <t>608E13000</t>
  </si>
  <si>
    <t>6" CONCRETE WALK</t>
  </si>
  <si>
    <t>608E13001</t>
  </si>
  <si>
    <t>6" CONCRETE WALK, AS PER PLAN</t>
  </si>
  <si>
    <t>608E13020</t>
  </si>
  <si>
    <t>7" CONCRETE WALK</t>
  </si>
  <si>
    <t>608E13021</t>
  </si>
  <si>
    <t>7" CONCRETE WALK, AS PER PLAN</t>
  </si>
  <si>
    <t>608E15000</t>
  </si>
  <si>
    <t>8" CONCRETE WALK</t>
  </si>
  <si>
    <t>608E15001</t>
  </si>
  <si>
    <t>8" CONCRETE WALK, AS PER PLAN</t>
  </si>
  <si>
    <t>608E20000</t>
  </si>
  <si>
    <t>2" ASPHALT CONCRETE WALK</t>
  </si>
  <si>
    <t>608E20001</t>
  </si>
  <si>
    <t>2" ASPHALT CONCRETE WALK, AS PER PLAN</t>
  </si>
  <si>
    <t>608E20010</t>
  </si>
  <si>
    <t>3" ASPHALT CONCRETE WALK</t>
  </si>
  <si>
    <t>608E20011</t>
  </si>
  <si>
    <t>3" ASPHALT CONCRETE WALK, AS PER PLAN</t>
  </si>
  <si>
    <t>608E21000</t>
  </si>
  <si>
    <t>4" ASPHALT CONCRETE WALK</t>
  </si>
  <si>
    <t>608E21001</t>
  </si>
  <si>
    <t>4" ASPHALT CONCRETE WALK, AS PER PLAN</t>
  </si>
  <si>
    <t>608E21200</t>
  </si>
  <si>
    <t>TEMPORARY ASPHALT CONCRETE WALK</t>
  </si>
  <si>
    <t>608E21201</t>
  </si>
  <si>
    <t>TEMPORARY ASPHALT CONCRETE WALK, AS PER PLAN</t>
  </si>
  <si>
    <t>608E30000</t>
  </si>
  <si>
    <t>AGGREGATE WALK</t>
  </si>
  <si>
    <t>608E40000</t>
  </si>
  <si>
    <t>CONCRETE STEPS, TYPE A</t>
  </si>
  <si>
    <t>608E40001</t>
  </si>
  <si>
    <t>CONCRETE STEPS, TYPE A, AS PER PLAN</t>
  </si>
  <si>
    <t>608E41000</t>
  </si>
  <si>
    <t>CONCRETE STEPS, TYPE B</t>
  </si>
  <si>
    <t>608E41001</t>
  </si>
  <si>
    <t>CONCRETE STEPS, TYPE B, AS PER PLAN</t>
  </si>
  <si>
    <t>608E52000</t>
  </si>
  <si>
    <t>CURB RAMP</t>
  </si>
  <si>
    <t>608E52001</t>
  </si>
  <si>
    <t>CURB RAMP, AS PER PLAN</t>
  </si>
  <si>
    <t>608E53020</t>
  </si>
  <si>
    <t>DETECTABLE WARNING</t>
  </si>
  <si>
    <t>608E53021</t>
  </si>
  <si>
    <t>DETECTABLE WARNING, AS PER PLAN</t>
  </si>
  <si>
    <t>608E98000</t>
  </si>
  <si>
    <t>WALKWAY, MISC.:</t>
  </si>
  <si>
    <t>608E98100</t>
  </si>
  <si>
    <t>608E98200</t>
  </si>
  <si>
    <t>609E00500</t>
  </si>
  <si>
    <t>SANDSTONE CURB</t>
  </si>
  <si>
    <t>609E00501</t>
  </si>
  <si>
    <t>SANDSTONE CURB, AS PER PLAN</t>
  </si>
  <si>
    <t>609E10000</t>
  </si>
  <si>
    <t>ASPHALT CONCRETE CURB, TYPE 1</t>
  </si>
  <si>
    <t>609E10001</t>
  </si>
  <si>
    <t>ASPHALT CONCRETE CURB, TYPE 1, AS PER PLAN</t>
  </si>
  <si>
    <t>609E12000</t>
  </si>
  <si>
    <t>COMBINATION CURB AND GUTTER, TYPE 2</t>
  </si>
  <si>
    <t>609E12001</t>
  </si>
  <si>
    <t>COMBINATION CURB AND GUTTER, TYPE 2, AS PER PLAN</t>
  </si>
  <si>
    <t>609E14000</t>
  </si>
  <si>
    <t>CURB, TYPE 2-A</t>
  </si>
  <si>
    <t>609E14001</t>
  </si>
  <si>
    <t>CURB, TYPE 2-A, AS PER PLAN</t>
  </si>
  <si>
    <t>609E16000</t>
  </si>
  <si>
    <t>CURB, TYPE 2-B</t>
  </si>
  <si>
    <t>609E16001</t>
  </si>
  <si>
    <t>CURB, TYPE 2-B, AS PER PLAN</t>
  </si>
  <si>
    <t>609E18000</t>
  </si>
  <si>
    <t>COMBINATION CURB AND GUTTER, TYPE 3</t>
  </si>
  <si>
    <t>609E18001</t>
  </si>
  <si>
    <t>COMBINATION CURB AND GUTTER, TYPE 3, AS PER PLAN</t>
  </si>
  <si>
    <t>609E20000</t>
  </si>
  <si>
    <t>CURB, TYPE 3-A</t>
  </si>
  <si>
    <t>609E20001</t>
  </si>
  <si>
    <t>CURB, TYPE 3-A, AS PER PLAN</t>
  </si>
  <si>
    <t>609E22000</t>
  </si>
  <si>
    <t>CURB, TYPE 3-B</t>
  </si>
  <si>
    <t>609E22001</t>
  </si>
  <si>
    <t>CURB, TYPE 3-B, AS PER PLAN</t>
  </si>
  <si>
    <t>609E23000</t>
  </si>
  <si>
    <t>COMBINATION CURB AND GUTTER, TYPE 4</t>
  </si>
  <si>
    <t>609E23001</t>
  </si>
  <si>
    <t>COMBINATION CURB AND GUTTER, TYPE 4, AS PER PLAN</t>
  </si>
  <si>
    <t>609E24000</t>
  </si>
  <si>
    <t>CURB, TYPE 4-A</t>
  </si>
  <si>
    <t>609E24001</t>
  </si>
  <si>
    <t>CURB, TYPE 4-A, AS PER PLAN</t>
  </si>
  <si>
    <t>609E24500</t>
  </si>
  <si>
    <t>CURB, TYPE 4-B</t>
  </si>
  <si>
    <t>609E24501</t>
  </si>
  <si>
    <t>CURB, TYPE 4-B, AS PER PLAN</t>
  </si>
  <si>
    <t>609E24510</t>
  </si>
  <si>
    <t>CURB, TYPE 4-C</t>
  </si>
  <si>
    <t>609E24511</t>
  </si>
  <si>
    <t>CURB, TYPE 4-C, AS PER PLAN</t>
  </si>
  <si>
    <t>609E26000</t>
  </si>
  <si>
    <t>CURB, TYPE 6</t>
  </si>
  <si>
    <t>609E26001</t>
  </si>
  <si>
    <t>CURB, TYPE 6, AS PER PLAN</t>
  </si>
  <si>
    <t>609E28000</t>
  </si>
  <si>
    <t>CURB, TYPE 7</t>
  </si>
  <si>
    <t>609E28001</t>
  </si>
  <si>
    <t>CURB, TYPE 7, AS PER PLAN</t>
  </si>
  <si>
    <t>609E30000</t>
  </si>
  <si>
    <t>CURB, TYPE 8</t>
  </si>
  <si>
    <t>609E30001</t>
  </si>
  <si>
    <t>CURB, TYPE 8, AS PER PLAN</t>
  </si>
  <si>
    <t>609E31000</t>
  </si>
  <si>
    <t>COMBINATION CURB AND GUTTER, TYPE 9</t>
  </si>
  <si>
    <t>609E31001</t>
  </si>
  <si>
    <t>COMBINATION CURB AND GUTTER, TYPE 9, AS PER PLAN</t>
  </si>
  <si>
    <t>609E50000</t>
  </si>
  <si>
    <t>4" CONCRETE TRAFFIC ISLAND</t>
  </si>
  <si>
    <t>609E50001</t>
  </si>
  <si>
    <t>4" CONCRETE TRAFFIC ISLAND, AS PER PLAN</t>
  </si>
  <si>
    <t>609E52000</t>
  </si>
  <si>
    <t>609E54000</t>
  </si>
  <si>
    <t>6" CONCRETE TRAFFIC ISLAND</t>
  </si>
  <si>
    <t>609E54001</t>
  </si>
  <si>
    <t>6" CONCRETE TRAFFIC ISLAND, AS PER PLAN</t>
  </si>
  <si>
    <t>609E56000</t>
  </si>
  <si>
    <t>609E57000</t>
  </si>
  <si>
    <t>8" CONCRETE TRAFFIC ISLAND</t>
  </si>
  <si>
    <t>609E57001</t>
  </si>
  <si>
    <t>8" CONCRETE TRAFFIC ISLAND, AS PER PLAN</t>
  </si>
  <si>
    <t>609E57500</t>
  </si>
  <si>
    <t>609E57501</t>
  </si>
  <si>
    <t>609E58000</t>
  </si>
  <si>
    <t>9" CONCRETE TRAFFIC ISLAND</t>
  </si>
  <si>
    <t>609E58001</t>
  </si>
  <si>
    <t>9" CONCRETE TRAFFIC ISLAND, AS PER PLAN</t>
  </si>
  <si>
    <t>609E60000</t>
  </si>
  <si>
    <t>609E60001</t>
  </si>
  <si>
    <t>609E70000</t>
  </si>
  <si>
    <t>4" CONCRETE MEDIAN</t>
  </si>
  <si>
    <t>609E70001</t>
  </si>
  <si>
    <t>4" CONCRETE MEDIAN, AS PER PLAN</t>
  </si>
  <si>
    <t>609E71000</t>
  </si>
  <si>
    <t>CONCRETE MEDIAN</t>
  </si>
  <si>
    <t>609E71001</t>
  </si>
  <si>
    <t>CONCRETE MEDIAN, AS PER PLAN</t>
  </si>
  <si>
    <t>609E72000</t>
  </si>
  <si>
    <t>609E72001</t>
  </si>
  <si>
    <t>609E72100</t>
  </si>
  <si>
    <t>609E72101</t>
  </si>
  <si>
    <t>609E96000</t>
  </si>
  <si>
    <t>MEDIAN, MISC.:</t>
  </si>
  <si>
    <t>609E96100</t>
  </si>
  <si>
    <t>609E96200</t>
  </si>
  <si>
    <t>609E98000</t>
  </si>
  <si>
    <t>CURB, MISC.:</t>
  </si>
  <si>
    <t>609E98100</t>
  </si>
  <si>
    <t>611E00100</t>
  </si>
  <si>
    <t>4" CONDUIT, TYPE B</t>
  </si>
  <si>
    <t>SPECIFY MATL WHEN WARRANTED</t>
  </si>
  <si>
    <t>611E00101</t>
  </si>
  <si>
    <t>4" CONDUIT, TYPE B, AS PER PLAN</t>
  </si>
  <si>
    <t>611E00200</t>
  </si>
  <si>
    <t>4" CONDUIT, TYPE C</t>
  </si>
  <si>
    <t>611E00201</t>
  </si>
  <si>
    <t>4" CONDUIT, TYPE C, AS PER PLAN</t>
  </si>
  <si>
    <t>611E00300</t>
  </si>
  <si>
    <t>4" CONDUIT, TYPE D</t>
  </si>
  <si>
    <t>611E00301</t>
  </si>
  <si>
    <t>4" CONDUIT, TYPE D, AS PER PLAN</t>
  </si>
  <si>
    <t>611E00400</t>
  </si>
  <si>
    <t>4" CONDUIT, TYPE E</t>
  </si>
  <si>
    <t>611E00401</t>
  </si>
  <si>
    <t>4" CONDUIT, TYPE E, AS PER PLAN</t>
  </si>
  <si>
    <t>611E00406</t>
  </si>
  <si>
    <t>4" CONDUIT, TYPE F</t>
  </si>
  <si>
    <t>611E00407</t>
  </si>
  <si>
    <t>4" CONDUIT, TYPE F, AS PER PLAN</t>
  </si>
  <si>
    <t>611E00410</t>
  </si>
  <si>
    <t>4" CONDUIT, TYPE F FOR UNDERDRAIN OUTLET</t>
  </si>
  <si>
    <t>611E00411</t>
  </si>
  <si>
    <t>4" CONDUIT, TYPE F FOR UNDERDRAIN OUTLET, AS PER PLAN</t>
  </si>
  <si>
    <t>611E00510</t>
  </si>
  <si>
    <t>6" CONDUIT, TYPE F FOR UNDERDRAIN OUTLETS</t>
  </si>
  <si>
    <t>611E00511</t>
  </si>
  <si>
    <t>6" CONDUIT, TYPE F FOR UNDERDRAIN OUTLETS, AS PER PLAN</t>
  </si>
  <si>
    <t>611E00900</t>
  </si>
  <si>
    <t>6" CONDUIT, TYPE B</t>
  </si>
  <si>
    <t>611E00901</t>
  </si>
  <si>
    <t>6" CONDUIT, TYPE B, AS PER PLAN</t>
  </si>
  <si>
    <t>611E01100</t>
  </si>
  <si>
    <t>6" CONDUIT, TYPE C</t>
  </si>
  <si>
    <t>611E01101</t>
  </si>
  <si>
    <t>6" CONDUIT, TYPE C, AS PER PLAN</t>
  </si>
  <si>
    <t>611E01200</t>
  </si>
  <si>
    <t>6" CONDUIT, TYPE D</t>
  </si>
  <si>
    <t>611E01400</t>
  </si>
  <si>
    <t>6" CONDUIT, TYPE E</t>
  </si>
  <si>
    <t>611E01401</t>
  </si>
  <si>
    <t>6" CONDUIT, TYPE E, AS PER PLAN</t>
  </si>
  <si>
    <t>611E01500</t>
  </si>
  <si>
    <t>6" CONDUIT, TYPE F</t>
  </si>
  <si>
    <t>611E01501</t>
  </si>
  <si>
    <t>6" CONDUIT, TYPE F, AS PER PLAN</t>
  </si>
  <si>
    <t>611E01800</t>
  </si>
  <si>
    <t>8" CONDUIT, TYPE B</t>
  </si>
  <si>
    <t>611E01801</t>
  </si>
  <si>
    <t>8" CONDUIT, TYPE B, AS PER PLAN</t>
  </si>
  <si>
    <t>611E02000</t>
  </si>
  <si>
    <t>8" CONDUIT, TYPE C</t>
  </si>
  <si>
    <t>611E02001</t>
  </si>
  <si>
    <t>8" CONDUIT, TYPE C, AS PER PLAN</t>
  </si>
  <si>
    <t>611E02400</t>
  </si>
  <si>
    <t>8" CONDUIT, TYPE D</t>
  </si>
  <si>
    <t>611E02401</t>
  </si>
  <si>
    <t>8" CONDUIT, TYPE D, AS PER PLAN</t>
  </si>
  <si>
    <t>611E02500</t>
  </si>
  <si>
    <t>8" CONDUIT, TYPE E</t>
  </si>
  <si>
    <t>611E02501</t>
  </si>
  <si>
    <t>8" CONDUIT, TYPE E, AS PER PLAN</t>
  </si>
  <si>
    <t>611E02600</t>
  </si>
  <si>
    <t>8" CONDUIT, TYPE F</t>
  </si>
  <si>
    <t>611E02601</t>
  </si>
  <si>
    <t>8" CONDUIT, TYPE F, AS PER PLAN</t>
  </si>
  <si>
    <t>611E03100</t>
  </si>
  <si>
    <t>10" CONDUIT, TYPE B</t>
  </si>
  <si>
    <t>611E03101</t>
  </si>
  <si>
    <t>10" CONDUIT, TYPE B, AS PER PLAN</t>
  </si>
  <si>
    <t>611E03300</t>
  </si>
  <si>
    <t>10" CONDUIT, TYPE C</t>
  </si>
  <si>
    <t>611E03301</t>
  </si>
  <si>
    <t>10" CONDUIT, TYPE C, AS PER PLAN</t>
  </si>
  <si>
    <t>611E03400</t>
  </si>
  <si>
    <t>10" CONDUIT, TYPE D</t>
  </si>
  <si>
    <t>611E03401</t>
  </si>
  <si>
    <t>10" CONDUIT, TYPE D, AS PER PLAN</t>
  </si>
  <si>
    <t>611E03600</t>
  </si>
  <si>
    <t>10" CONDUIT, TYPE E</t>
  </si>
  <si>
    <t>611E03601</t>
  </si>
  <si>
    <t>10" CONDUIT, TYPE E, AS PER PLAN</t>
  </si>
  <si>
    <t>611E03700</t>
  </si>
  <si>
    <t>10" CONDUIT, TYPE F</t>
  </si>
  <si>
    <t>611E03701</t>
  </si>
  <si>
    <t>10" CONDUIT, TYPE F, AS PER PLAN</t>
  </si>
  <si>
    <t>611E04200</t>
  </si>
  <si>
    <t>12" CONDUIT, TYPE A</t>
  </si>
  <si>
    <t>611E04201</t>
  </si>
  <si>
    <t>12" CONDUIT, TYPE A, AS PER PLAN</t>
  </si>
  <si>
    <t>611E04400</t>
  </si>
  <si>
    <t>12" CONDUIT, TYPE B</t>
  </si>
  <si>
    <t>611E04401</t>
  </si>
  <si>
    <t>12" CONDUIT, TYPE B, AS PER PLAN</t>
  </si>
  <si>
    <t>611E04600</t>
  </si>
  <si>
    <t>12" CONDUIT, TYPE C</t>
  </si>
  <si>
    <t>611E04601</t>
  </si>
  <si>
    <t>12" CONDUIT, TYPE C, AS PER PLAN</t>
  </si>
  <si>
    <t>611E04900</t>
  </si>
  <si>
    <t>12" CONDUIT, TYPE D</t>
  </si>
  <si>
    <t>611E04901</t>
  </si>
  <si>
    <t>12" CONDUIT, TYPE D, AS PER PLAN</t>
  </si>
  <si>
    <t>611E05100</t>
  </si>
  <si>
    <t>12" CONDUIT, TYPE E</t>
  </si>
  <si>
    <t>611E05101</t>
  </si>
  <si>
    <t>12" CONDUIT, TYPE E, AS PER PLAN</t>
  </si>
  <si>
    <t>611E05200</t>
  </si>
  <si>
    <t>12" CONDUIT, TYPE F</t>
  </si>
  <si>
    <t>611E05201</t>
  </si>
  <si>
    <t>12" CONDUIT, TYPE F, AS PER PLAN</t>
  </si>
  <si>
    <t>611E05700</t>
  </si>
  <si>
    <t>15" CONDUIT, TYPE A</t>
  </si>
  <si>
    <t>611E05701</t>
  </si>
  <si>
    <t>15" CONDUIT, TYPE A, AS PER PLAN</t>
  </si>
  <si>
    <t>611E05900</t>
  </si>
  <si>
    <t>15" CONDUIT, TYPE B</t>
  </si>
  <si>
    <t>611E05901</t>
  </si>
  <si>
    <t>15" CONDUIT, TYPE B, AS PER PLAN</t>
  </si>
  <si>
    <t>611E06100</t>
  </si>
  <si>
    <t>15" CONDUIT, TYPE C</t>
  </si>
  <si>
    <t>611E06101</t>
  </si>
  <si>
    <t>15" CONDUIT, TYPE C, AS PER PLAN</t>
  </si>
  <si>
    <t>611E06400</t>
  </si>
  <si>
    <t>15" CONDUIT, TYPE D</t>
  </si>
  <si>
    <t>611E06401</t>
  </si>
  <si>
    <t>15" CONDUIT, TYPE D, AS PER PLAN</t>
  </si>
  <si>
    <t>611E06600</t>
  </si>
  <si>
    <t>15" CONDUIT, TYPE E</t>
  </si>
  <si>
    <t>611E06601</t>
  </si>
  <si>
    <t>15" CONDUIT, TYPE E, AS PER PLAN</t>
  </si>
  <si>
    <t>611E06700</t>
  </si>
  <si>
    <t>15" CONDUIT, TYPE F</t>
  </si>
  <si>
    <t>611E06701</t>
  </si>
  <si>
    <t>15" CONDUIT, TYPE F, AS PER PLAN</t>
  </si>
  <si>
    <t>611E07200</t>
  </si>
  <si>
    <t>18" CONDUIT, TYPE A</t>
  </si>
  <si>
    <t>611E07201</t>
  </si>
  <si>
    <t>18" CONDUIT, TYPE A, AS PER PLAN</t>
  </si>
  <si>
    <t>611E07400</t>
  </si>
  <si>
    <t>18" CONDUIT, TYPE B</t>
  </si>
  <si>
    <t>611E07401</t>
  </si>
  <si>
    <t>18" CONDUIT, TYPE B, AS PER PLAN</t>
  </si>
  <si>
    <t>611E07600</t>
  </si>
  <si>
    <t>18" CONDUIT, TYPE C</t>
  </si>
  <si>
    <t>611E07601</t>
  </si>
  <si>
    <t>18" CONDUIT, TYPE C, AS PER PLAN</t>
  </si>
  <si>
    <t>611E07900</t>
  </si>
  <si>
    <t>18" CONDUIT, TYPE D</t>
  </si>
  <si>
    <t>611E07901</t>
  </si>
  <si>
    <t>18" CONDUIT, TYPE D, AS PER PLAN</t>
  </si>
  <si>
    <t>611E08100</t>
  </si>
  <si>
    <t>18" CONDUIT, TYPE E</t>
  </si>
  <si>
    <t>611E08200</t>
  </si>
  <si>
    <t>18" CONDUIT, TYPE F</t>
  </si>
  <si>
    <t>611E08201</t>
  </si>
  <si>
    <t>18" CONDUIT, TYPE F, AS PER PLAN</t>
  </si>
  <si>
    <t>611E08700</t>
  </si>
  <si>
    <t>21" CONDUIT, TYPE A</t>
  </si>
  <si>
    <t>611E08701</t>
  </si>
  <si>
    <t>21" CONDUIT, TYPE A, AS PER PLAN</t>
  </si>
  <si>
    <t>611E08900</t>
  </si>
  <si>
    <t>21" CONDUIT, TYPE B</t>
  </si>
  <si>
    <t>611E08901</t>
  </si>
  <si>
    <t>21" CONDUIT, TYPE B, AS PER PLAN</t>
  </si>
  <si>
    <t>611E09100</t>
  </si>
  <si>
    <t>21" CONDUIT, TYPE C</t>
  </si>
  <si>
    <t>611E09101</t>
  </si>
  <si>
    <t>21" CONDUIT, TYPE C, AS PER PLAN</t>
  </si>
  <si>
    <t>611E09400</t>
  </si>
  <si>
    <t>21" CONDUIT, TYPE D</t>
  </si>
  <si>
    <t>611E09401</t>
  </si>
  <si>
    <t>21" CONDUIT, TYPE D, AS PER PLAN</t>
  </si>
  <si>
    <t>611E09600</t>
  </si>
  <si>
    <t>21" CONDUIT, TYPE E</t>
  </si>
  <si>
    <t>611E09601</t>
  </si>
  <si>
    <t>21" CONDUIT, TYPE E, AS PER PLAN</t>
  </si>
  <si>
    <t>611E09700</t>
  </si>
  <si>
    <t>21" CONDUIT, TYPE F</t>
  </si>
  <si>
    <t>611E10200</t>
  </si>
  <si>
    <t>24" CONDUIT, TYPE A</t>
  </si>
  <si>
    <t>611E10201</t>
  </si>
  <si>
    <t>24" CONDUIT, TYPE A, AS PER PLAN</t>
  </si>
  <si>
    <t>611E10400</t>
  </si>
  <si>
    <t>24" CONDUIT, TYPE B</t>
  </si>
  <si>
    <t>611E10401</t>
  </si>
  <si>
    <t>24" CONDUIT, TYPE B, AS PER PLAN</t>
  </si>
  <si>
    <t>611E10600</t>
  </si>
  <si>
    <t>24" CONDUIT, TYPE C</t>
  </si>
  <si>
    <t>611E10601</t>
  </si>
  <si>
    <t>24" CONDUIT, TYPE C, AS PER PLAN</t>
  </si>
  <si>
    <t>611E10900</t>
  </si>
  <si>
    <t>24" CONDUIT, TYPE D</t>
  </si>
  <si>
    <t>611E10901</t>
  </si>
  <si>
    <t>24" CONDUIT, TYPE D, AS PER PLAN</t>
  </si>
  <si>
    <t>611E11100</t>
  </si>
  <si>
    <t>24" CONDUIT, TYPE E</t>
  </si>
  <si>
    <t>611E11101</t>
  </si>
  <si>
    <t>24" CONDUIT, TYPE E, AS PER PLAN</t>
  </si>
  <si>
    <t>611E11200</t>
  </si>
  <si>
    <t>24" CONDUIT, TYPE F</t>
  </si>
  <si>
    <t>611E11201</t>
  </si>
  <si>
    <t>24" CONDUIT, TYPE F, AS PER PLAN</t>
  </si>
  <si>
    <t>611E11700</t>
  </si>
  <si>
    <t>27" CONDUIT, TYPE A</t>
  </si>
  <si>
    <t>611E11701</t>
  </si>
  <si>
    <t>27" CONDUIT, TYPE A, AS PER PLAN</t>
  </si>
  <si>
    <t>611E11900</t>
  </si>
  <si>
    <t>27" CONDUIT, TYPE B</t>
  </si>
  <si>
    <t>611E11901</t>
  </si>
  <si>
    <t>27" CONDUIT, TYPE B, AS PER PLAN</t>
  </si>
  <si>
    <t>611E12100</t>
  </si>
  <si>
    <t>27" CONDUIT, TYPE C</t>
  </si>
  <si>
    <t>611E12101</t>
  </si>
  <si>
    <t>27" CONDUIT, TYPE C, AS PER PLAN</t>
  </si>
  <si>
    <t>611E12400</t>
  </si>
  <si>
    <t>27" CONDUIT, TYPE D</t>
  </si>
  <si>
    <t>611E12600</t>
  </si>
  <si>
    <t>27" CONDUIT, TYPE E</t>
  </si>
  <si>
    <t>611E12700</t>
  </si>
  <si>
    <t>27" CONDUIT, TYPE F</t>
  </si>
  <si>
    <t>611E12701</t>
  </si>
  <si>
    <t>27" CONDUIT, TYPE F, AS PER PLAN</t>
  </si>
  <si>
    <t>611E13200</t>
  </si>
  <si>
    <t>30" CONDUIT, TYPE A</t>
  </si>
  <si>
    <t>611E13201</t>
  </si>
  <si>
    <t>30" CONDUIT, TYPE A, AS PER PLAN</t>
  </si>
  <si>
    <t>611E13400</t>
  </si>
  <si>
    <t>30" CONDUIT, TYPE B</t>
  </si>
  <si>
    <t>611E13401</t>
  </si>
  <si>
    <t>30" CONDUIT, TYPE B, AS PER PLAN</t>
  </si>
  <si>
    <t>611E13600</t>
  </si>
  <si>
    <t>30" CONDUIT, TYPE C</t>
  </si>
  <si>
    <t>611E13601</t>
  </si>
  <si>
    <t>30" CONDUIT, TYPE C, AS PER PLAN</t>
  </si>
  <si>
    <t>611E13900</t>
  </si>
  <si>
    <t>30" CONDUIT, TYPE D</t>
  </si>
  <si>
    <t>611E13901</t>
  </si>
  <si>
    <t>30" CONDUIT, TYPE D, AS PER PLAN</t>
  </si>
  <si>
    <t>611E14100</t>
  </si>
  <si>
    <t>30" CONDUIT, TYPE E</t>
  </si>
  <si>
    <t>611E14200</t>
  </si>
  <si>
    <t>30" CONDUIT, TYPE F</t>
  </si>
  <si>
    <t>611E16200</t>
  </si>
  <si>
    <t>36" CONDUIT, TYPE A</t>
  </si>
  <si>
    <t>611E16201</t>
  </si>
  <si>
    <t>36" CONDUIT, TYPE A, AS PER PLAN</t>
  </si>
  <si>
    <t>611E16400</t>
  </si>
  <si>
    <t>36" CONDUIT, TYPE B</t>
  </si>
  <si>
    <t>611E16401</t>
  </si>
  <si>
    <t>36" CONDUIT, TYPE B, AS PER PLAN</t>
  </si>
  <si>
    <t>611E16600</t>
  </si>
  <si>
    <t>36" CONDUIT, TYPE C</t>
  </si>
  <si>
    <t>611E16601</t>
  </si>
  <si>
    <t>36" CONDUIT, TYPE C, AS PER PLAN</t>
  </si>
  <si>
    <t>611E16900</t>
  </si>
  <si>
    <t>36" CONDUIT, TYPE D</t>
  </si>
  <si>
    <t>611E16901</t>
  </si>
  <si>
    <t>36" CONDUIT, TYPE D, AS PER PLAN</t>
  </si>
  <si>
    <t>611E17100</t>
  </si>
  <si>
    <t>36" CONDUIT, TYPE E</t>
  </si>
  <si>
    <t>611E17200</t>
  </si>
  <si>
    <t>36" CONDUIT, TYPE F</t>
  </si>
  <si>
    <t>611E19200</t>
  </si>
  <si>
    <t>42" CONDUIT, TYPE A</t>
  </si>
  <si>
    <t>611E19201</t>
  </si>
  <si>
    <t>42" CONDUIT, TYPE A, AS PER PLAN</t>
  </si>
  <si>
    <t>611E19400</t>
  </si>
  <si>
    <t>42" CONDUIT, TYPE B</t>
  </si>
  <si>
    <t>611E19401</t>
  </si>
  <si>
    <t>42" CONDUIT, TYPE B, AS PER PLAN</t>
  </si>
  <si>
    <t>611E19600</t>
  </si>
  <si>
    <t>42" CONDUIT, TYPE C</t>
  </si>
  <si>
    <t>611E19601</t>
  </si>
  <si>
    <t>42" CONDUIT, TYPE C, AS PER PLAN</t>
  </si>
  <si>
    <t>611E19900</t>
  </si>
  <si>
    <t>42" CONDUIT, TYPE D</t>
  </si>
  <si>
    <t>611E19904</t>
  </si>
  <si>
    <t>42" CONDUIT, TYPE F</t>
  </si>
  <si>
    <t>611E19905</t>
  </si>
  <si>
    <t>42" CONDUIT, TYPE F, AS PER PLAN</t>
  </si>
  <si>
    <t>611E20700</t>
  </si>
  <si>
    <t>48" CONDUIT, TYPE A</t>
  </si>
  <si>
    <t>611E20701</t>
  </si>
  <si>
    <t>48" CONDUIT, TYPE A, AS PER PLAN</t>
  </si>
  <si>
    <t>611E20900</t>
  </si>
  <si>
    <t>48" CONDUIT, TYPE B</t>
  </si>
  <si>
    <t>611E20901</t>
  </si>
  <si>
    <t>48" CONDUIT, TYPE B, AS PER PLAN</t>
  </si>
  <si>
    <t>611E21100</t>
  </si>
  <si>
    <t>48" CONDUIT, TYPE C</t>
  </si>
  <si>
    <t>611E21101</t>
  </si>
  <si>
    <t>48" CONDUIT, TYPE C, AS PER PLAN</t>
  </si>
  <si>
    <t>611E21400</t>
  </si>
  <si>
    <t>48" CONDUIT, TYPE D</t>
  </si>
  <si>
    <t>611E21500</t>
  </si>
  <si>
    <t>48" CONDUIT, TYPE F</t>
  </si>
  <si>
    <t>611E21501</t>
  </si>
  <si>
    <t>48" CONDUIT, TYPE F, AS PER PLAN</t>
  </si>
  <si>
    <t>611E22200</t>
  </si>
  <si>
    <t>54" CONDUIT, TYPE A</t>
  </si>
  <si>
    <t>611E22201</t>
  </si>
  <si>
    <t>54" CONDUIT, TYPE A, AS PER PLAN</t>
  </si>
  <si>
    <t>611E22400</t>
  </si>
  <si>
    <t>54" CONDUIT, TYPE B</t>
  </si>
  <si>
    <t>611E22401</t>
  </si>
  <si>
    <t>54" CONDUIT, TYPE B, AS PER PLAN</t>
  </si>
  <si>
    <t>611E22600</t>
  </si>
  <si>
    <t>54" CONDUIT, TYPE C</t>
  </si>
  <si>
    <t>611E22601</t>
  </si>
  <si>
    <t>54" CONDUIT, TYPE C, AS PER PLAN</t>
  </si>
  <si>
    <t>611E22900</t>
  </si>
  <si>
    <t>54" CONDUIT, TYPE D</t>
  </si>
  <si>
    <t>611E22901</t>
  </si>
  <si>
    <t>54" CONDUIT, TYPE D, AS PER PLAN</t>
  </si>
  <si>
    <t>611E23600</t>
  </si>
  <si>
    <t>60" CONDUIT, TYPE A</t>
  </si>
  <si>
    <t>611E23601</t>
  </si>
  <si>
    <t>60" CONDUIT, TYPE A, AS PER PLAN</t>
  </si>
  <si>
    <t>611E23800</t>
  </si>
  <si>
    <t>60" CONDUIT, TYPE B</t>
  </si>
  <si>
    <t>611E23801</t>
  </si>
  <si>
    <t>60" CONDUIT, TYPE B, AS PER PLAN</t>
  </si>
  <si>
    <t>611E24000</t>
  </si>
  <si>
    <t>60" CONDUIT, TYPE C</t>
  </si>
  <si>
    <t>611E24300</t>
  </si>
  <si>
    <t>60" CONDUIT, TYPE D</t>
  </si>
  <si>
    <t>611E25000</t>
  </si>
  <si>
    <t>66" CONDUIT, TYPE A</t>
  </si>
  <si>
    <t>611E25001</t>
  </si>
  <si>
    <t>66" CONDUIT, TYPE A, AS PER PLAN</t>
  </si>
  <si>
    <t>611E25200</t>
  </si>
  <si>
    <t>66" CONDUIT, TYPE B</t>
  </si>
  <si>
    <t>611E25201</t>
  </si>
  <si>
    <t>66" CONDUIT, TYPE B, AS PER PLAN</t>
  </si>
  <si>
    <t>611E25400</t>
  </si>
  <si>
    <t>66" CONDUIT, TYPE C</t>
  </si>
  <si>
    <t>611E25401</t>
  </si>
  <si>
    <t>66" CONDUIT, TYPE C, AS PER PLAN</t>
  </si>
  <si>
    <t>611E25404</t>
  </si>
  <si>
    <t>66" CONDUIT, TYPE D</t>
  </si>
  <si>
    <t>611E26000</t>
  </si>
  <si>
    <t>72" CONDUIT, TYPE A</t>
  </si>
  <si>
    <t>611E26001</t>
  </si>
  <si>
    <t>72" CONDUIT, TYPE A, AS PER PLAN</t>
  </si>
  <si>
    <t>611E26200</t>
  </si>
  <si>
    <t>72" CONDUIT, TYPE B</t>
  </si>
  <si>
    <t>611E26201</t>
  </si>
  <si>
    <t>72" CONDUIT, TYPE B, AS PER PLAN</t>
  </si>
  <si>
    <t>611E26400</t>
  </si>
  <si>
    <t>72" CONDUIT, TYPE C</t>
  </si>
  <si>
    <t>611E26401</t>
  </si>
  <si>
    <t>72" CONDUIT, TYPE C, AS PER PLAN</t>
  </si>
  <si>
    <t>611E26404</t>
  </si>
  <si>
    <t>72" CONDUIT, TYPE D</t>
  </si>
  <si>
    <t>611E27000</t>
  </si>
  <si>
    <t>78" CONDUIT, TYPE A</t>
  </si>
  <si>
    <t>611E27001</t>
  </si>
  <si>
    <t>78" CONDUIT, TYPE A, AS PER PLAN</t>
  </si>
  <si>
    <t>611E27200</t>
  </si>
  <si>
    <t>78" CONDUIT, TYPE B</t>
  </si>
  <si>
    <t>611E27201</t>
  </si>
  <si>
    <t>78" CONDUIT, TYPE B, AS PER PLAN</t>
  </si>
  <si>
    <t>611E27400</t>
  </si>
  <si>
    <t>78" CONDUIT, TYPE C</t>
  </si>
  <si>
    <t>611E27600</t>
  </si>
  <si>
    <t>78" CONDUIT, TYPE D</t>
  </si>
  <si>
    <t>611E28000</t>
  </si>
  <si>
    <t>84" CONDUIT, TYPE A</t>
  </si>
  <si>
    <t>611E28001</t>
  </si>
  <si>
    <t>84" CONDUIT, TYPE A, AS PER PLAN</t>
  </si>
  <si>
    <t>611E28200</t>
  </si>
  <si>
    <t>84" CONDUIT, TYPE B</t>
  </si>
  <si>
    <t>611E28400</t>
  </si>
  <si>
    <t>84" CONDUIT, TYPE C</t>
  </si>
  <si>
    <t>611E28401</t>
  </si>
  <si>
    <t>84" CONDUIT, TYPE C, AS PER PLAN</t>
  </si>
  <si>
    <t>611E28404</t>
  </si>
  <si>
    <t>84" CONDUIT, TYPE D</t>
  </si>
  <si>
    <t>611E29000</t>
  </si>
  <si>
    <t>90" CONDUIT, TYPE A</t>
  </si>
  <si>
    <t>611E29001</t>
  </si>
  <si>
    <t>90" CONDUIT, TYPE A, AS PER PLAN</t>
  </si>
  <si>
    <t>611E29200</t>
  </si>
  <si>
    <t>90" CONDUIT, TYPE B</t>
  </si>
  <si>
    <t>611E29400</t>
  </si>
  <si>
    <t>90" CONDUIT, TYPE C</t>
  </si>
  <si>
    <t>611E29404</t>
  </si>
  <si>
    <t>90" CONDUIT, TYPE D</t>
  </si>
  <si>
    <t>611E30000</t>
  </si>
  <si>
    <t>96" CONDUIT, TYPE A</t>
  </si>
  <si>
    <t>611E30001</t>
  </si>
  <si>
    <t>96" CONDUIT, TYPE A, AS PER PLAN</t>
  </si>
  <si>
    <t>611E30200</t>
  </si>
  <si>
    <t>96" CONDUIT, TYPE B</t>
  </si>
  <si>
    <t>611E30201</t>
  </si>
  <si>
    <t>96" CONDUIT, TYPE B, AS PER PLAN</t>
  </si>
  <si>
    <t>611E30400</t>
  </si>
  <si>
    <t>96" CONDUIT, TYPE C</t>
  </si>
  <si>
    <t>611E31000</t>
  </si>
  <si>
    <t>102" CONDUIT, TYPE A</t>
  </si>
  <si>
    <t>611E31001</t>
  </si>
  <si>
    <t>102" CONDUIT, TYPE A, AS PER PLAN</t>
  </si>
  <si>
    <t>611E31200</t>
  </si>
  <si>
    <t>102" CONDUIT, TYPE B</t>
  </si>
  <si>
    <t>611E31400</t>
  </si>
  <si>
    <t>102" CONDUIT, TYPE C</t>
  </si>
  <si>
    <t>611E32000</t>
  </si>
  <si>
    <t>108" CONDUIT, TYPE A</t>
  </si>
  <si>
    <t>611E32001</t>
  </si>
  <si>
    <t>108" CONDUIT, TYPE A, AS PER PLAN</t>
  </si>
  <si>
    <t>611E32200</t>
  </si>
  <si>
    <t>108" CONDUIT, TYPE B</t>
  </si>
  <si>
    <t>611E32400</t>
  </si>
  <si>
    <t>108" CONDUIT, TYPE C</t>
  </si>
  <si>
    <t>611E33000</t>
  </si>
  <si>
    <t>114" CONDUIT, TYPE A</t>
  </si>
  <si>
    <t>611E33200</t>
  </si>
  <si>
    <t>114" CONDUIT, TYPE B</t>
  </si>
  <si>
    <t>611E33400</t>
  </si>
  <si>
    <t>114" CONDUIT, TYPE C</t>
  </si>
  <si>
    <t>611E34000</t>
  </si>
  <si>
    <t>120" CONDUIT, TYPE A</t>
  </si>
  <si>
    <t>611E34001</t>
  </si>
  <si>
    <t>120" CONDUIT, TYPE A, AS PER PLAN</t>
  </si>
  <si>
    <t>611E34200</t>
  </si>
  <si>
    <t>120" CONDUIT, TYPE B</t>
  </si>
  <si>
    <t>611E34400</t>
  </si>
  <si>
    <t>120" CONDUIT, TYPE C</t>
  </si>
  <si>
    <t>611E35000</t>
  </si>
  <si>
    <t>126" CONDUIT, TYPE A</t>
  </si>
  <si>
    <t>611E35001</t>
  </si>
  <si>
    <t>126" CONDUIT, TYPE A, AS PER PLAN</t>
  </si>
  <si>
    <t>611E35200</t>
  </si>
  <si>
    <t>126" CONDUIT, TYPE B</t>
  </si>
  <si>
    <t>611E35400</t>
  </si>
  <si>
    <t>126" CONDUIT, TYPE C</t>
  </si>
  <si>
    <t>611E36000</t>
  </si>
  <si>
    <t>132" CONDUIT, TYPE A</t>
  </si>
  <si>
    <t>611E36001</t>
  </si>
  <si>
    <t>132" CONDUIT, TYPE A, AS PER PLAN</t>
  </si>
  <si>
    <t>611E36200</t>
  </si>
  <si>
    <t>132" CONDUIT, TYPE B</t>
  </si>
  <si>
    <t>611E36400</t>
  </si>
  <si>
    <t>132" CONDUIT, TYPE C</t>
  </si>
  <si>
    <t>611E37000</t>
  </si>
  <si>
    <t>138" CONDUIT, TYPE A</t>
  </si>
  <si>
    <t>611E37001</t>
  </si>
  <si>
    <t>138" CONDUIT, TYPE A, AS PER PLAN</t>
  </si>
  <si>
    <t>611E37200</t>
  </si>
  <si>
    <t>138" CONDUIT, TYPE B</t>
  </si>
  <si>
    <t>611E37400</t>
  </si>
  <si>
    <t>138" CONDUIT, TYPE C</t>
  </si>
  <si>
    <t>611E38000</t>
  </si>
  <si>
    <t>144" CONDUIT, TYPE A</t>
  </si>
  <si>
    <t>611E38001</t>
  </si>
  <si>
    <t>144" CONDUIT, TYPE A, AS PER PLAN</t>
  </si>
  <si>
    <t>611E38200</t>
  </si>
  <si>
    <t>144" CONDUIT, TYPE B</t>
  </si>
  <si>
    <t>611E38400</t>
  </si>
  <si>
    <t>144" CONDUIT, TYPE C</t>
  </si>
  <si>
    <t>611E38500</t>
  </si>
  <si>
    <t>CONDUIT, TYPE A (LARGER THAN 144")</t>
  </si>
  <si>
    <t>SPECIFY MATL AND DIAMETER</t>
  </si>
  <si>
    <t>611E52200</t>
  </si>
  <si>
    <t>14" X 23" CONDUIT, TYPE A, 706.04</t>
  </si>
  <si>
    <t>611E52202</t>
  </si>
  <si>
    <t>14" X 23" CONDUIT, TYPE B, 706.04</t>
  </si>
  <si>
    <t>611E52203</t>
  </si>
  <si>
    <t>14" X 23" CONDUIT, TYPE B, 706.04, AS PER PLAN</t>
  </si>
  <si>
    <t>611E52204</t>
  </si>
  <si>
    <t>14" X 23" CONDUIT, TYPE C, 706.04</t>
  </si>
  <si>
    <t>611E52206</t>
  </si>
  <si>
    <t>14" X 23" CONDUIT, TYPE D, 706.04</t>
  </si>
  <si>
    <t>611E52300</t>
  </si>
  <si>
    <t>19" X 30" CONDUIT, TYPE A, 706.04</t>
  </si>
  <si>
    <t>611E52302</t>
  </si>
  <si>
    <t>19" X 30" CONDUIT, TYPE B, 706.04</t>
  </si>
  <si>
    <t>611E52303</t>
  </si>
  <si>
    <t>19" X 30" CONDUIT, TYPE B, 706.04, AS PER PLAN</t>
  </si>
  <si>
    <t>611E52304</t>
  </si>
  <si>
    <t>19" X 30" CONDUIT, TYPE C, 706.04</t>
  </si>
  <si>
    <t>611E52305</t>
  </si>
  <si>
    <t>19" X 30" CONDUIT, TYPE C, 706.04, AS PER PLAN</t>
  </si>
  <si>
    <t>611E52306</t>
  </si>
  <si>
    <t>19" X 30" CONDUIT, TYPE D, 706.04</t>
  </si>
  <si>
    <t>611E52400</t>
  </si>
  <si>
    <t>22" X 34" CONDUIT, TYPE A, 706.04</t>
  </si>
  <si>
    <t>611E52402</t>
  </si>
  <si>
    <t>22" X 34" CONDUIT, TYPE B, 706.04</t>
  </si>
  <si>
    <t>611E52404</t>
  </si>
  <si>
    <t>22" X 34" CONDUIT, TYPE C, 706.04</t>
  </si>
  <si>
    <t>611E52406</t>
  </si>
  <si>
    <t>22" X 34" CONDUIT, TYPE D, 706.04</t>
  </si>
  <si>
    <t>611E52500</t>
  </si>
  <si>
    <t>24" X 38" CONDUIT, TYPE A, 706.04</t>
  </si>
  <si>
    <t>611E52501</t>
  </si>
  <si>
    <t>24" X 38" CONDUIT, TYPE A, 706.04, AS PER PLAN</t>
  </si>
  <si>
    <t>611E52502</t>
  </si>
  <si>
    <t>24" X 38" CONDUIT, TYPE B, 706.04</t>
  </si>
  <si>
    <t>611E52504</t>
  </si>
  <si>
    <t>24" X 38" CONDUIT, TYPE C, 706.04</t>
  </si>
  <si>
    <t>611E52506</t>
  </si>
  <si>
    <t>24" X 38" CONDUIT, TYPE D, 706.04</t>
  </si>
  <si>
    <t>611E52700</t>
  </si>
  <si>
    <t>29" X 45" CONDUIT, TYPE A, 706.04</t>
  </si>
  <si>
    <t>611E52702</t>
  </si>
  <si>
    <t>29" X 45" CONDUIT, TYPE B, 706.04</t>
  </si>
  <si>
    <t>611E52704</t>
  </si>
  <si>
    <t>29" X 45" CONDUIT, TYPE C, 706.04</t>
  </si>
  <si>
    <t>611E52705</t>
  </si>
  <si>
    <t>29" X 45" CONDUIT, TYPE C, 706.04, AS PER PLAN</t>
  </si>
  <si>
    <t>611E52706</t>
  </si>
  <si>
    <t>29" X 45" CONDUIT, TYPE D, 706.04</t>
  </si>
  <si>
    <t>611E52707</t>
  </si>
  <si>
    <t>29" X 45" CONDUIT, TYPE D, 706.04, AS PER PLAN</t>
  </si>
  <si>
    <t>611E52900</t>
  </si>
  <si>
    <t>34" X 53" CONDUIT, TYPE A, 706.04</t>
  </si>
  <si>
    <t>611E52901</t>
  </si>
  <si>
    <t>34" X 53" CONDUIT, TYPE A, 706.04, AS PER PLAN</t>
  </si>
  <si>
    <t>611E52902</t>
  </si>
  <si>
    <t>34" X 53" CONDUIT, TYPE B, 706.04</t>
  </si>
  <si>
    <t>611E52903</t>
  </si>
  <si>
    <t>34" X 53" CONDUIT, TYPE B, 706.04, AS PER PLAN</t>
  </si>
  <si>
    <t>611E52904</t>
  </si>
  <si>
    <t>34" X 53" CONDUIT, TYPE C, 706.04</t>
  </si>
  <si>
    <t>611E52906</t>
  </si>
  <si>
    <t>34" X 53" CONDUIT, TYPE D, 706.04</t>
  </si>
  <si>
    <t>611E53000</t>
  </si>
  <si>
    <t>38" X 60" CONDUIT, TYPE A, 706.04</t>
  </si>
  <si>
    <t>611E53001</t>
  </si>
  <si>
    <t>38" X 60" CONDUIT, TYPE A, 706.04, AS PER PLAN</t>
  </si>
  <si>
    <t>611E53002</t>
  </si>
  <si>
    <t>38" X 60" CONDUIT, TYPE B, 706.04</t>
  </si>
  <si>
    <t>611E53003</t>
  </si>
  <si>
    <t>38" X 60" CONDUIT, TYPE B, 706.04, AS PER PLAN</t>
  </si>
  <si>
    <t>611E53004</t>
  </si>
  <si>
    <t>38" X 60" CONDUIT, TYPE C, 706.04</t>
  </si>
  <si>
    <t>611E53100</t>
  </si>
  <si>
    <t>43" X 68" CONDUIT, TYPE A, 706.04</t>
  </si>
  <si>
    <t>611E53101</t>
  </si>
  <si>
    <t>43" X 68" CONDUIT, TYPE A, 706.04, AS PER PLAN</t>
  </si>
  <si>
    <t>611E53102</t>
  </si>
  <si>
    <t>43" X 68" CONDUIT, TYPE B, 706.04</t>
  </si>
  <si>
    <t>611E53103</t>
  </si>
  <si>
    <t>43" X 68" CONDUIT, TYPE B, 706.04, AS PER PLAN</t>
  </si>
  <si>
    <t>611E53104</t>
  </si>
  <si>
    <t>43" X 68" CONDUIT, TYPE C, 706.04</t>
  </si>
  <si>
    <t>611E53106</t>
  </si>
  <si>
    <t>43" X 68" CONDUIT, TYPE D, 706.04</t>
  </si>
  <si>
    <t>611E53200</t>
  </si>
  <si>
    <t>48" X 76" CONDUIT, TYPE A, 706.04</t>
  </si>
  <si>
    <t>611E53201</t>
  </si>
  <si>
    <t>48" X 76" CONDUIT, TYPE A, 706.04, AS PER PLAN</t>
  </si>
  <si>
    <t>611E53210</t>
  </si>
  <si>
    <t>48" X 76" CONDUIT, TYPE B, 706.04</t>
  </si>
  <si>
    <t>611E53212</t>
  </si>
  <si>
    <t>48" X 76" CONDUIT, TYPE C, 706.04</t>
  </si>
  <si>
    <t>611E53214</t>
  </si>
  <si>
    <t>48" X 76" CONDUIT, TYPE D, 706.04</t>
  </si>
  <si>
    <t>611E53300</t>
  </si>
  <si>
    <t>53" X 83" CONDUIT, TYPE A, 706.04</t>
  </si>
  <si>
    <t>611E53301</t>
  </si>
  <si>
    <t>53" X 83" CONDUIT, TYPE A, 706.04, AS PER PLAN</t>
  </si>
  <si>
    <t>611E53306</t>
  </si>
  <si>
    <t>53" X 83" CONDUIT, TYPE B, 706.04</t>
  </si>
  <si>
    <t>611E53310</t>
  </si>
  <si>
    <t>53" X 83" CONDUIT, TYPE C, 706.04</t>
  </si>
  <si>
    <t>611E53311</t>
  </si>
  <si>
    <t>53" X 83" CONDUIT, TYPE C, 706.04, AS PER PLAN</t>
  </si>
  <si>
    <t>611E53400</t>
  </si>
  <si>
    <t>58" X 91" CONDUIT, TYPE A, 706.04</t>
  </si>
  <si>
    <t>611E53401</t>
  </si>
  <si>
    <t>58" X 91" CONDUIT, TYPE A, 706.04, AS PER PLAN</t>
  </si>
  <si>
    <t>611E53402</t>
  </si>
  <si>
    <t>58" X 91" CONDUIT, TYPE B, 706.04</t>
  </si>
  <si>
    <t>611E53404</t>
  </si>
  <si>
    <t>58" X 91" CONDUIT, TYPE C, 706.04</t>
  </si>
  <si>
    <t>611E53406</t>
  </si>
  <si>
    <t>58" X 91" CONDUIT, TYPE D, 706.04</t>
  </si>
  <si>
    <t>611E53500</t>
  </si>
  <si>
    <t>63" X 98" CONDUIT, TYPE A, 706.04</t>
  </si>
  <si>
    <t>611E53501</t>
  </si>
  <si>
    <t>63" X 98" CONDUIT, TYPE A, 706.04, AS PER PLAN</t>
  </si>
  <si>
    <t>611E53510</t>
  </si>
  <si>
    <t>63" X 98" CONDUIT, TYPE B, 706.04</t>
  </si>
  <si>
    <t>611E53511</t>
  </si>
  <si>
    <t>63" X 98" CONDUIT, TYPE B, 706.04, AS PER PLAN</t>
  </si>
  <si>
    <t>611E53514</t>
  </si>
  <si>
    <t>63" X 98" CONDUIT, TYPE C, 706.04</t>
  </si>
  <si>
    <t>611E53516</t>
  </si>
  <si>
    <t>63" X 98" CONDUIT, TYPE D, 706.04</t>
  </si>
  <si>
    <t>611E53600</t>
  </si>
  <si>
    <t>68" X 106" CONDUIT, TYPE A, 706.04</t>
  </si>
  <si>
    <t>611E53601</t>
  </si>
  <si>
    <t>68" X 106" CONDUIT, TYPE A, 706.04, AS PER PLAN</t>
  </si>
  <si>
    <t>611E53602</t>
  </si>
  <si>
    <t>68" X 106" CONDUIT, TYPE B, 706.04</t>
  </si>
  <si>
    <t>611E53604</t>
  </si>
  <si>
    <t>68" X 106" CONDUIT, TYPE C, 706.04</t>
  </si>
  <si>
    <t>611E53606</t>
  </si>
  <si>
    <t>68" X 106" CONDUIT, TYPE D, 706.04</t>
  </si>
  <si>
    <t>611E53700</t>
  </si>
  <si>
    <t>72" X 113" CONDUIT, TYPE A, 706.04</t>
  </si>
  <si>
    <t>611E53704</t>
  </si>
  <si>
    <t>72" X 113" CONDUIT, TYPE B, 706.04</t>
  </si>
  <si>
    <t>611E53706</t>
  </si>
  <si>
    <t>72" X 113" CONDUIT, TYPE C, 706.04</t>
  </si>
  <si>
    <t>611E53800</t>
  </si>
  <si>
    <t>77" X 121" CONDUIT, TYPE A, 706.04</t>
  </si>
  <si>
    <t>611E53802</t>
  </si>
  <si>
    <t>77" X 121" CONDUIT, TYPE B, 706.04</t>
  </si>
  <si>
    <t>611E53803</t>
  </si>
  <si>
    <t>77" X 121" CONDUIT, TYPE B, 706.04, AS PER PLAN</t>
  </si>
  <si>
    <t>611E53804</t>
  </si>
  <si>
    <t>77" X 121" CONDUIT, TYPE C, 706.04</t>
  </si>
  <si>
    <t>611E53900</t>
  </si>
  <si>
    <t>82" X 128" CONDUIT, TYPE A, 706.04</t>
  </si>
  <si>
    <t>611E53901</t>
  </si>
  <si>
    <t>82" X 128" CONDUIT, TYPE A, 706.04, AS PER PLAN</t>
  </si>
  <si>
    <t>611E54000</t>
  </si>
  <si>
    <t>87" X 136" CONDUIT, TYPE A, 706.04</t>
  </si>
  <si>
    <t>611E54100</t>
  </si>
  <si>
    <t>92" X 143" CONDUIT, TYPE A, 706.04</t>
  </si>
  <si>
    <t>611E54200</t>
  </si>
  <si>
    <t>97" X 151" CONDUIT, TYPE A, 706.04</t>
  </si>
  <si>
    <t>611E54300</t>
  </si>
  <si>
    <t>106" X 166" CONDUIT, TYPE A, 706.04</t>
  </si>
  <si>
    <t>611E54400</t>
  </si>
  <si>
    <t>116" X 180" CONDUIT, TYPE A, 706.04</t>
  </si>
  <si>
    <t>611E56900</t>
  </si>
  <si>
    <t>17" X 13" CONDUIT, TYPE A</t>
  </si>
  <si>
    <t>611E57000</t>
  </si>
  <si>
    <t>17" X 13" CONDUIT, TYPE D</t>
  </si>
  <si>
    <t>611E57001</t>
  </si>
  <si>
    <t>17" X 13" CONDUIT, TYPE D, AS PER PLAN</t>
  </si>
  <si>
    <t>611E57100</t>
  </si>
  <si>
    <t>21" X 15" CONDUIT, TYPE A</t>
  </si>
  <si>
    <t>611E57200</t>
  </si>
  <si>
    <t>24" X 18" CONDUIT, TYPE A</t>
  </si>
  <si>
    <t>611E57300</t>
  </si>
  <si>
    <t>28" X 20" CONDUIT, TYPE A</t>
  </si>
  <si>
    <t>611E57308</t>
  </si>
  <si>
    <t>28" X 20" CONDUIT, TYPE D</t>
  </si>
  <si>
    <t>611E57400</t>
  </si>
  <si>
    <t>35" X 24" CONDUIT, TYPE A</t>
  </si>
  <si>
    <t>611E57500</t>
  </si>
  <si>
    <t>42" X 29" CONDUIT, TYPE A</t>
  </si>
  <si>
    <t>611E57510</t>
  </si>
  <si>
    <t>42" X 29" CONDUIT, TYPE B</t>
  </si>
  <si>
    <t>611E57520</t>
  </si>
  <si>
    <t>42" X 29" CONDUIT, TYPE D</t>
  </si>
  <si>
    <t>611E57600</t>
  </si>
  <si>
    <t>49" X 33" CONDUIT, TYPE A</t>
  </si>
  <si>
    <t>611E57700</t>
  </si>
  <si>
    <t>57" X 38" CONDUIT, TYPE A</t>
  </si>
  <si>
    <t>611E57800</t>
  </si>
  <si>
    <t>64" X 43" CONDUIT, TYPE A</t>
  </si>
  <si>
    <t>611E57900</t>
  </si>
  <si>
    <t>71" X 47" CONDUIT, TYPE A</t>
  </si>
  <si>
    <t>611E58000</t>
  </si>
  <si>
    <t>77" X 52" CONDUIT, TYPE A</t>
  </si>
  <si>
    <t>611E58100</t>
  </si>
  <si>
    <t>83" X 57" CONDUIT, TYPE A</t>
  </si>
  <si>
    <t>611E58200</t>
  </si>
  <si>
    <t>40" X 31" CONDUIT, TYPE A</t>
  </si>
  <si>
    <t>611E58300</t>
  </si>
  <si>
    <t>46" X 36" CONDUIT, TYPE A</t>
  </si>
  <si>
    <t>611E58400</t>
  </si>
  <si>
    <t>53" X 41" CONDUIT, TYPE A</t>
  </si>
  <si>
    <t>611E58500</t>
  </si>
  <si>
    <t>60" X 46" CONDUIT, TYPE A</t>
  </si>
  <si>
    <t>611E58600</t>
  </si>
  <si>
    <t>66" X 51" CONDUIT, TYPE A</t>
  </si>
  <si>
    <t>611E58700</t>
  </si>
  <si>
    <t>73" X 55" CONDUIT, TYPE A</t>
  </si>
  <si>
    <t>611E58800</t>
  </si>
  <si>
    <t>81" X 59" CONDUIT, TYPE A</t>
  </si>
  <si>
    <t>611E58900</t>
  </si>
  <si>
    <t>87" X 63" CONDUIT, TYPE A</t>
  </si>
  <si>
    <t>611E58901</t>
  </si>
  <si>
    <t>87" X 63" CONDUIT, TYPE A, AS PER PLAN</t>
  </si>
  <si>
    <t>611E59000</t>
  </si>
  <si>
    <t>95" X 67" CONDUIT, TYPE A</t>
  </si>
  <si>
    <t>611E59010</t>
  </si>
  <si>
    <t>95" X 67" CONDUIT, TYPE B</t>
  </si>
  <si>
    <t>611E59100</t>
  </si>
  <si>
    <t>103" X 71" CONDUIT, TYPE A</t>
  </si>
  <si>
    <t>611E59101</t>
  </si>
  <si>
    <t>103" X 71" CONDUIT, TYPE A, AS PER PLAN</t>
  </si>
  <si>
    <t>611E59200</t>
  </si>
  <si>
    <t>112" X 75" CONDUIT, TYPE A</t>
  </si>
  <si>
    <t>611E59300</t>
  </si>
  <si>
    <t>117" X 79" CONDUIT, TYPE A</t>
  </si>
  <si>
    <t>611E59400</t>
  </si>
  <si>
    <t>128" X 83" CONDUIT, TYPE A</t>
  </si>
  <si>
    <t>611E59401</t>
  </si>
  <si>
    <t>128" X 83" CONDUIT, TYPE A, AS PER PLAN</t>
  </si>
  <si>
    <t>611E59500</t>
  </si>
  <si>
    <t>137" X 87" CONDUIT, TYPE A</t>
  </si>
  <si>
    <t>611E59501</t>
  </si>
  <si>
    <t>137" X 87" CONDUIT, TYPE A, AS PER PLAN</t>
  </si>
  <si>
    <t>611E59600</t>
  </si>
  <si>
    <t>142" X 91" CONDUIT, TYPE A</t>
  </si>
  <si>
    <t>611E60000</t>
  </si>
  <si>
    <t>CONDUIT, TYPE B FOR UNDERGROUND DETENTION</t>
  </si>
  <si>
    <t>SPECIFY CONDUIT DIAMETER</t>
  </si>
  <si>
    <t>611E60001</t>
  </si>
  <si>
    <t>CONDUIT, TYPE B FOR UNDERGROUND DETENTION, AS PER PLAN</t>
  </si>
  <si>
    <t>611E60100</t>
  </si>
  <si>
    <t>CONDUIT, TYPE C FOR UNDERGROUND DETENTION</t>
  </si>
  <si>
    <t>611E60101</t>
  </si>
  <si>
    <t>CONDUIT, TYPE C FOR UNDERGROUND DETENTION, AS PER PLAN</t>
  </si>
  <si>
    <t>611E70000</t>
  </si>
  <si>
    <t>CONDUIT, TYPE A, PRECAST REINFORCED CONCRETE THREE SIDED FLAT TOPPED CULVERT</t>
  </si>
  <si>
    <t>SPECIFY SIZE (SPAN X RISE)</t>
  </si>
  <si>
    <t>611E70001</t>
  </si>
  <si>
    <t>CONDUIT, TYPE A, PRECAST REINFORCED CONCRETE THREE SIDED FLAT TOPPED CULVERT, AS PER PLAN</t>
  </si>
  <si>
    <t>611E71000</t>
  </si>
  <si>
    <t>CONDUIT, TYPE A, PRECAST REINFORCED CONCRETE ARCH SECTIONS</t>
  </si>
  <si>
    <t>611E71001</t>
  </si>
  <si>
    <t>CONDUIT, TYPE A, PRECAST REINFORCED CONCRETE ARCH SECTIONS, AS PER PLAN</t>
  </si>
  <si>
    <t>611E72500</t>
  </si>
  <si>
    <t>TYPE A, PRECAST REINFORCED CONCRETE ROUND SECTIONS</t>
  </si>
  <si>
    <t>611E72501</t>
  </si>
  <si>
    <t>TYPE A, PRECAST REINFORCED CONCRETE ROUND SECTIONS, AS PER PLAN</t>
  </si>
  <si>
    <t>611E73000</t>
  </si>
  <si>
    <t>CONDUIT, TYPE A, CORRUGATED STEEL BOX CULVERT</t>
  </si>
  <si>
    <t>SPECIFY MIN/MAX COV; SPANXRISE</t>
  </si>
  <si>
    <t>611E73001</t>
  </si>
  <si>
    <t>CONDUIT, TYPE A, CORRUGATED STEEL BOX CULVERT, AS PER PLAN</t>
  </si>
  <si>
    <t>611E73500</t>
  </si>
  <si>
    <t>CONDUIT, TYPE A, CORRUGATED ALUMINUM BOX CULVERT</t>
  </si>
  <si>
    <t>611E73501</t>
  </si>
  <si>
    <t>CONDUIT, TYPE A, CORRUGATED ALUMINUM BOX CULVERT, AS PER PLAN</t>
  </si>
  <si>
    <t>611E73600</t>
  </si>
  <si>
    <t>CONDUIT, TYPE A, STRUCTURAL PLATE CORRUGATED STEEL PIPE ARCH</t>
  </si>
  <si>
    <t>611E94700</t>
  </si>
  <si>
    <t>6' X 4' CONDUIT, TYPE A, 706.05</t>
  </si>
  <si>
    <t>611E94701</t>
  </si>
  <si>
    <t>6' X 4' CONDUIT, TYPE A, 706.05, AS PER PLAN</t>
  </si>
  <si>
    <t>611E94710</t>
  </si>
  <si>
    <t>6' X 5' CONDUIT, TYPE A, 706.05</t>
  </si>
  <si>
    <t>611E94711</t>
  </si>
  <si>
    <t>6' X 5' CONDUIT, TYPE A, 706.05, AS PER PLAN</t>
  </si>
  <si>
    <t>611E94720</t>
  </si>
  <si>
    <t>6' X 6' CONDUIT, TYPE A, 706.05</t>
  </si>
  <si>
    <t>611E94721</t>
  </si>
  <si>
    <t>6' X 6' CONDUIT, TYPE A, 706.05, AS PER PLAN</t>
  </si>
  <si>
    <t>611E94726</t>
  </si>
  <si>
    <t>7' X 4' CONDUIT, TYPE A, 706.05</t>
  </si>
  <si>
    <t>611E94727</t>
  </si>
  <si>
    <t>7' X 4' CONDUIT, TYPE A, 706.05, AS PER PLAN</t>
  </si>
  <si>
    <t>611E94728</t>
  </si>
  <si>
    <t>7' X 5' CONDUIT, TYPE A, 706.05</t>
  </si>
  <si>
    <t>611E94729</t>
  </si>
  <si>
    <t>7' X 5' CONDUIT, TYPE A, 706.05, AS PER PLAN</t>
  </si>
  <si>
    <t>611E94730</t>
  </si>
  <si>
    <t>7' X 6' CONDUIT, TYPE A, 706.05</t>
  </si>
  <si>
    <t>611E94731</t>
  </si>
  <si>
    <t>7' X 6' CONDUIT, TYPE A, 706.05, AS PER PLAN</t>
  </si>
  <si>
    <t>611E94732</t>
  </si>
  <si>
    <t>7' X 7' CONDUIT, TYPE A, 706.05</t>
  </si>
  <si>
    <t>611E94733</t>
  </si>
  <si>
    <t>7' X 7' CONDUIT, TYPE A, 706.05, AS PER PLAN</t>
  </si>
  <si>
    <t>611E94800</t>
  </si>
  <si>
    <t>8' X 4' CONDUIT, TYPE A, 706.05</t>
  </si>
  <si>
    <t>611E94801</t>
  </si>
  <si>
    <t>8' X 4' CONDUIT, TYPE A, 706.05, AS PER PLAN</t>
  </si>
  <si>
    <t>611E94810</t>
  </si>
  <si>
    <t>8' X 4' CONDUIT, TYPE B, 706.05</t>
  </si>
  <si>
    <t>611E94900</t>
  </si>
  <si>
    <t>8' X 5' CONDUIT, TYPE A, 706.05</t>
  </si>
  <si>
    <t>611E94901</t>
  </si>
  <si>
    <t>8' X 5' CONDUIT, TYPE A, 706.05, AS PER PLAN</t>
  </si>
  <si>
    <t>611E94910</t>
  </si>
  <si>
    <t>8' X 6' CONDUIT, TYPE A, 706.05</t>
  </si>
  <si>
    <t>611E94911</t>
  </si>
  <si>
    <t>8' X 6' CONDUIT, TYPE A, 706.05, AS PER PLAN</t>
  </si>
  <si>
    <t>611E94920</t>
  </si>
  <si>
    <t>8' X 7' CONDUIT, TYPE A, 706.05</t>
  </si>
  <si>
    <t>611E94921</t>
  </si>
  <si>
    <t>8' X 7' CONDUIT, TYPE A, 706.05, AS PER PLAN</t>
  </si>
  <si>
    <t>611E94930</t>
  </si>
  <si>
    <t>8' X 8' CONDUIT, TYPE A, 706.05</t>
  </si>
  <si>
    <t>611E94931</t>
  </si>
  <si>
    <t>8' X 8' CONDUIT, TYPE A, 706.05, AS PER PLAN</t>
  </si>
  <si>
    <t>611E94936</t>
  </si>
  <si>
    <t>9' X 4' CONDUIT, TYPE A, 706.05</t>
  </si>
  <si>
    <t>611E94937</t>
  </si>
  <si>
    <t>9' X 4' CONDUIT, TYPE A, 706.05, AS PER PLAN</t>
  </si>
  <si>
    <t>611E94938</t>
  </si>
  <si>
    <t>9' X 5' CONDUIT, TYPE A, 706.05</t>
  </si>
  <si>
    <t>611E94939</t>
  </si>
  <si>
    <t>9' X 5' CONDUIT, TYPE A, 706.05, AS PER PLAN</t>
  </si>
  <si>
    <t>611E94940</t>
  </si>
  <si>
    <t>9' X 6' CONDUIT, TYPE A, 706.05</t>
  </si>
  <si>
    <t>611E94941</t>
  </si>
  <si>
    <t>9' X 6' CONDUIT, TYPE A, 706.05, AS PER PLAN</t>
  </si>
  <si>
    <t>611E94942</t>
  </si>
  <si>
    <t>9' X 7' CONDUIT, TYPE A, 706.05</t>
  </si>
  <si>
    <t>611E94943</t>
  </si>
  <si>
    <t>9' X 7' CONDUIT, TYPE A, 706.05, AS PER PLAN</t>
  </si>
  <si>
    <t>611E94944</t>
  </si>
  <si>
    <t>9' X 8' CONDUIT, TYPE A, 706.05</t>
  </si>
  <si>
    <t>611E94945</t>
  </si>
  <si>
    <t>9' X 8' CONDUIT, TYPE A, 706.05, AS PER PLAN</t>
  </si>
  <si>
    <t>611E94946</t>
  </si>
  <si>
    <t>9' X 9' CONDUIT, TYPE A, 706.05</t>
  </si>
  <si>
    <t>611E94947</t>
  </si>
  <si>
    <t>9' X 9' CONDUIT, TYPE A, 706.05, AS PER PLAN</t>
  </si>
  <si>
    <t>611E94980</t>
  </si>
  <si>
    <t>10' X 4' CONDUIT, TYPE A, 706.05</t>
  </si>
  <si>
    <t>611E94981</t>
  </si>
  <si>
    <t>10' X 4' CONDUIT, TYPE A, 706.05, AS PER PLAN</t>
  </si>
  <si>
    <t>611E95000</t>
  </si>
  <si>
    <t>10' X 5' CONDUIT, TYPE A, 706.05</t>
  </si>
  <si>
    <t>611E95001</t>
  </si>
  <si>
    <t>10' X 5' CONDUIT, TYPE A, 706.05, AS PER PLAN</t>
  </si>
  <si>
    <t>611E95200</t>
  </si>
  <si>
    <t>10' X 6' CONDUIT, TYPE A, 706.05</t>
  </si>
  <si>
    <t>611E95201</t>
  </si>
  <si>
    <t>10' X 6' CONDUIT, TYPE A, 706.05, AS PER PLAN</t>
  </si>
  <si>
    <t>611E95400</t>
  </si>
  <si>
    <t>10' X 7' CONDUIT, TYPE A, 706.05</t>
  </si>
  <si>
    <t>611E95401</t>
  </si>
  <si>
    <t>10' X 7' CONDUIT, TYPE A, 706.05, AS PER PLAN</t>
  </si>
  <si>
    <t>611E95500</t>
  </si>
  <si>
    <t>10' X 8' CONDUIT, TYPE A, 706.05</t>
  </si>
  <si>
    <t>611E95501</t>
  </si>
  <si>
    <t>10' X 8' CONDUIT, TYPE A, 706.05, AS PER PLAN</t>
  </si>
  <si>
    <t>611E95520</t>
  </si>
  <si>
    <t>10' X 9' CONDUIT, TYPE A, 706.05</t>
  </si>
  <si>
    <t>611E95521</t>
  </si>
  <si>
    <t>10' X 9' CONDUIT, TYPE A, 706.05, AS PER PLAN</t>
  </si>
  <si>
    <t>611E95524</t>
  </si>
  <si>
    <t>10' X 10' CONDUIT, TYPE A, 706.05</t>
  </si>
  <si>
    <t>611E95525</t>
  </si>
  <si>
    <t>10' X 10' CONDUIT, TYPE A, 706.05, AS PER PLAN</t>
  </si>
  <si>
    <t>611E95540</t>
  </si>
  <si>
    <t>11' X 4' CONDUIT, TYPE A, 706.05</t>
  </si>
  <si>
    <t>611E95541</t>
  </si>
  <si>
    <t>11' X 4' CONDUIT, TYPE A, 706.05, AS PER PLAN</t>
  </si>
  <si>
    <t>611E95542</t>
  </si>
  <si>
    <t>11' X 5' CONDUIT, TYPE A, 706.05</t>
  </si>
  <si>
    <t>611E95543</t>
  </si>
  <si>
    <t>11' X 5' CONDUIT, TYPE A, 706.05, AS PER PLAN</t>
  </si>
  <si>
    <t>611E95544</t>
  </si>
  <si>
    <t>11' X 6' CONDUIT, TYPE A, 706.05</t>
  </si>
  <si>
    <t>611E95545</t>
  </si>
  <si>
    <t>11' X 6' CONDUIT, TYPE A, 706.05, AS PER PLAN</t>
  </si>
  <si>
    <t>611E95546</t>
  </si>
  <si>
    <t>11' X 7' CONDUIT, TYPE A, 706.05</t>
  </si>
  <si>
    <t>611E95547</t>
  </si>
  <si>
    <t>11' X 7' CONDUIT, TYPE A, 706.05, AS PER PLAN</t>
  </si>
  <si>
    <t>611E95548</t>
  </si>
  <si>
    <t>11' X 8' CONDUIT, TYPE A, 706.05</t>
  </si>
  <si>
    <t>611E95549</t>
  </si>
  <si>
    <t>11' X 8' CONDUIT, TYPE A, 706.05, AS PER PLAN</t>
  </si>
  <si>
    <t>611E95550</t>
  </si>
  <si>
    <t>11' X 9' CONDUIT, TYPE A, 706.05</t>
  </si>
  <si>
    <t>611E95551</t>
  </si>
  <si>
    <t>11' X 9' CONDUIT, TYPE A, 706.05, AS PER PLAN</t>
  </si>
  <si>
    <t>611E95552</t>
  </si>
  <si>
    <t>11' X 10' CONDUIT, TYPE A, 706.05</t>
  </si>
  <si>
    <t>611E95553</t>
  </si>
  <si>
    <t>11' X 10' CONDUIT, TYPE A, 706.05, AS PER PLAN</t>
  </si>
  <si>
    <t>611E95554</t>
  </si>
  <si>
    <t>11' X 11' CONDUIT, TYPE A, 706.05</t>
  </si>
  <si>
    <t>611E95555</t>
  </si>
  <si>
    <t>11' X 11' CONDUIT, TYPE A, 706.05, AS PER PLAN</t>
  </si>
  <si>
    <t>611E95600</t>
  </si>
  <si>
    <t>12' X 4' CONDUIT, TYPE A, 706.05</t>
  </si>
  <si>
    <t>611E95601</t>
  </si>
  <si>
    <t>12' X 4' CONDUIT, TYPE A, 706.05, AS PER PLAN</t>
  </si>
  <si>
    <t>611E95700</t>
  </si>
  <si>
    <t>12' X 5' CONDUIT, TYPE A, 706.05</t>
  </si>
  <si>
    <t>611E95701</t>
  </si>
  <si>
    <t>12' X 5' CONDUIT, TYPE A, 706.05, AS PER PLAN</t>
  </si>
  <si>
    <t>611E95800</t>
  </si>
  <si>
    <t>12' X 6' CONDUIT, TYPE A, 706.05</t>
  </si>
  <si>
    <t>611E95801</t>
  </si>
  <si>
    <t>12' X 6' CONDUIT, TYPE A, 706.05, AS PER PLAN</t>
  </si>
  <si>
    <t>611E95900</t>
  </si>
  <si>
    <t>12' X 7' CONDUIT, TYPE A, 706.05</t>
  </si>
  <si>
    <t>611E95901</t>
  </si>
  <si>
    <t>12' X 7' CONDUIT, TYPE A, 706.05, AS PER PLAN</t>
  </si>
  <si>
    <t>611E96000</t>
  </si>
  <si>
    <t>12' X 8' CONDUIT, TYPE A, 706.05</t>
  </si>
  <si>
    <t>611E96001</t>
  </si>
  <si>
    <t>12' X 8' CONDUIT, TYPE A, 706.05, AS PER PLAN</t>
  </si>
  <si>
    <t>611E96010</t>
  </si>
  <si>
    <t>12' X 9' CONDUIT, TYPE A, 706.05</t>
  </si>
  <si>
    <t>611E96011</t>
  </si>
  <si>
    <t>12' X 9' CONDUIT, TYPE A, 706.05, AS PER PLAN</t>
  </si>
  <si>
    <t>611E96200</t>
  </si>
  <si>
    <t>12' X 10' CONDUIT, TYPE A, 706.05</t>
  </si>
  <si>
    <t>611E96201</t>
  </si>
  <si>
    <t>12' X 10' CONDUIT, TYPE A, 706.05, AS PER PLAN</t>
  </si>
  <si>
    <t>611E96210</t>
  </si>
  <si>
    <t>12' X 11' CONDUIT, TYPE A, 706.05</t>
  </si>
  <si>
    <t>611E96211</t>
  </si>
  <si>
    <t>12' X 11' CONDUIT, TYPE A, 706.05, AS PER PLAN</t>
  </si>
  <si>
    <t>611E96220</t>
  </si>
  <si>
    <t>12' X 12' CONDUIT, TYPE A, 706.05</t>
  </si>
  <si>
    <t>611E96221</t>
  </si>
  <si>
    <t>12' X 12' CONDUIT, TYPE A, 706.05, AS PER PLAN</t>
  </si>
  <si>
    <t>611E96300</t>
  </si>
  <si>
    <t>14' X 4' CONDUIT, TYPE A, 706.05</t>
  </si>
  <si>
    <t>611E96301</t>
  </si>
  <si>
    <t>14' X 4' CONDUIT, TYPE A, 706.05, AS PER PLAN</t>
  </si>
  <si>
    <t>611E96310</t>
  </si>
  <si>
    <t>14' X 5' CONDUIT, TYPE A, 706.05</t>
  </si>
  <si>
    <t>611E96311</t>
  </si>
  <si>
    <t>14' X 5' CONDUIT, TYPE A, 706.05, AS PER PLAN</t>
  </si>
  <si>
    <t>611E96314</t>
  </si>
  <si>
    <t>14' X 6' CONDUIT, TYPE A, 706.05</t>
  </si>
  <si>
    <t>611E96315</t>
  </si>
  <si>
    <t>14' X 6' CONDUIT, TYPE A, 706.05, AS PER PLAN</t>
  </si>
  <si>
    <t>611E96320</t>
  </si>
  <si>
    <t>14' X 7' CONDUIT, TYPE A, 706.05</t>
  </si>
  <si>
    <t>611E96321</t>
  </si>
  <si>
    <t>14' X 7' CONDUIT, TYPE A, 706.05, AS PER PLAN</t>
  </si>
  <si>
    <t>611E96330</t>
  </si>
  <si>
    <t>14' X 8' CONDUIT, TYPE A, 706.05</t>
  </si>
  <si>
    <t>611E96331</t>
  </si>
  <si>
    <t>14' X 8' CONDUIT, TYPE A, 706.05, AS PER PLAN</t>
  </si>
  <si>
    <t>611E96334</t>
  </si>
  <si>
    <t>14' X 9' CONDUIT, TYPE A, 706.05</t>
  </si>
  <si>
    <t>611E96335</t>
  </si>
  <si>
    <t>14' X 9' CONDUIT, TYPE A, 706.05, AS PER PLAN</t>
  </si>
  <si>
    <t>611E96338</t>
  </si>
  <si>
    <t>14' X 10' CONDUIT, TYPE A, 706.05</t>
  </si>
  <si>
    <t>611E96339</t>
  </si>
  <si>
    <t>14' X 10' CONDUIT, TYPE A, 706.05, AS PER PLAN</t>
  </si>
  <si>
    <t>611E96390</t>
  </si>
  <si>
    <t>16' X 4' CONDUIT, TYPE A, 706.05</t>
  </si>
  <si>
    <t>611E96391</t>
  </si>
  <si>
    <t>16' X 4' CONDUIT, TYPE A, 706.05, AS PER PLAN</t>
  </si>
  <si>
    <t>611E96400</t>
  </si>
  <si>
    <t>16' X 5' CONDUIT, TYPE A, 706.05</t>
  </si>
  <si>
    <t>611E96401</t>
  </si>
  <si>
    <t>16' X 5' CONDUIT, TYPE A, 706.05, AS PER PLAN</t>
  </si>
  <si>
    <t>611E96440</t>
  </si>
  <si>
    <t>16' X 6' CONDUIT, TYPE A, 706.05</t>
  </si>
  <si>
    <t>611E96441</t>
  </si>
  <si>
    <t>16' X 6' CONDUIT, TYPE A, 706.05, AS PER PLAN</t>
  </si>
  <si>
    <t>611E96448</t>
  </si>
  <si>
    <t>16' X 7' CONDUIT, TYPE A, 706.05</t>
  </si>
  <si>
    <t>611E96449</t>
  </si>
  <si>
    <t>16' X 7' CONDUIT, TYPE A, 706.05, AS PER PLAN</t>
  </si>
  <si>
    <t>611E96450</t>
  </si>
  <si>
    <t>16' X 8' CONDUIT, TYPE A, 706.05</t>
  </si>
  <si>
    <t>611E96451</t>
  </si>
  <si>
    <t>16' X 8' CONDUIT, TYPE A, 706.05, AS PER PLAN</t>
  </si>
  <si>
    <t>611E96454</t>
  </si>
  <si>
    <t>16' X 9' CONDUIT, TYPE A, 706.05</t>
  </si>
  <si>
    <t>611E96455</t>
  </si>
  <si>
    <t>16' X 9' CONDUIT, TYPE A, 706.05, AS PER PLAN</t>
  </si>
  <si>
    <t>611E96456</t>
  </si>
  <si>
    <t>16' X 10' CONDUIT, TYPE A, 706.05</t>
  </si>
  <si>
    <t>611E96457</t>
  </si>
  <si>
    <t>16' X 10' CONDUIT, TYPE A, 706.05, AS PER PLAN</t>
  </si>
  <si>
    <t>611E96460</t>
  </si>
  <si>
    <t>20' X 10' CONDUIT, TYPE A, 706.05</t>
  </si>
  <si>
    <t>611E96461</t>
  </si>
  <si>
    <t>20' X 10' CONDUIT, TYPE A, 706.05, AS PER PLAN</t>
  </si>
  <si>
    <t>611E96470</t>
  </si>
  <si>
    <t>18' X 7' CONDUIT, TYPE A, 706.05</t>
  </si>
  <si>
    <t>611E96471</t>
  </si>
  <si>
    <t>18' X 7' CONDUIT, TYPE A, 706.05, AS PER PLAN</t>
  </si>
  <si>
    <t>611E96474</t>
  </si>
  <si>
    <t>18' X 4' CONDUIT, TYPE A, 706.05</t>
  </si>
  <si>
    <t>611E96475</t>
  </si>
  <si>
    <t>18' X 4' CONDUIT, TYPE A, 706.05, AS PER PLAN</t>
  </si>
  <si>
    <t>611E96476</t>
  </si>
  <si>
    <t>18' X 5' CONDUIT, TYPE A, 706.05</t>
  </si>
  <si>
    <t>611E96477</t>
  </si>
  <si>
    <t>18' X 5' CONDUIT, TYPE A, 706.05, AS PER PLAN</t>
  </si>
  <si>
    <t>611E96478</t>
  </si>
  <si>
    <t>18' X 6' CONDUIT, TYPE A, 706.05</t>
  </si>
  <si>
    <t>611E96479</t>
  </si>
  <si>
    <t>18' X 6' CONDUIT, TYPE A, 706.05, AS PER PLAN</t>
  </si>
  <si>
    <t>611E96480</t>
  </si>
  <si>
    <t>18' X 8' CONDUIT, TYPE A, 706.05</t>
  </si>
  <si>
    <t>611E96481</t>
  </si>
  <si>
    <t>18' X 8' CONDUIT, TYPE A, 706.05, AS PER PLAN</t>
  </si>
  <si>
    <t>611E96482</t>
  </si>
  <si>
    <t>18' X 9' CONDUIT, TYPE A, 706.05</t>
  </si>
  <si>
    <t>611E96483</t>
  </si>
  <si>
    <t>18' X 9' CONDUIT, TYPE A, 706.05, AS PER PLAN</t>
  </si>
  <si>
    <t>611E96484</t>
  </si>
  <si>
    <t>18' X 10' CONDUIT, TYPE A, 706.05</t>
  </si>
  <si>
    <t>611E96485</t>
  </si>
  <si>
    <t>18' X 10' CONDUIT, TYPE A, 706.05, AS PER PLAN</t>
  </si>
  <si>
    <t>611E96486</t>
  </si>
  <si>
    <t>20' X 7' CONDUIT, TYPE A, 706.05</t>
  </si>
  <si>
    <t>611E96487</t>
  </si>
  <si>
    <t>20' X 7' CONDUIT, TYPE A, 706.05, AS PER PLAN</t>
  </si>
  <si>
    <t>611E96488</t>
  </si>
  <si>
    <t>20' X 5' CONDUIT, TYPE A, 706.05</t>
  </si>
  <si>
    <t>611E96489</t>
  </si>
  <si>
    <t>20' X 5' CONDUIT, TYPE A, 706.05, AS PER PLAN</t>
  </si>
  <si>
    <t>611E96490</t>
  </si>
  <si>
    <t>20' X 9' CONDUIT, TYPE A, 706.05</t>
  </si>
  <si>
    <t>611E96491</t>
  </si>
  <si>
    <t>20' X 9' CONDUIT, TYPE A, 706.05, AS PER PLAN</t>
  </si>
  <si>
    <t>611E96492</t>
  </si>
  <si>
    <t>20' X 4' CONDUIT, TYPE A, 706.05</t>
  </si>
  <si>
    <t>611E96493</t>
  </si>
  <si>
    <t>20' X 4' CONDUIT, TYPE A, 706.05, AS PER PLAN</t>
  </si>
  <si>
    <t>611E96496</t>
  </si>
  <si>
    <t>20' X 6' CONDUIT, TYPE A, 706.05</t>
  </si>
  <si>
    <t>611E96497</t>
  </si>
  <si>
    <t>20' X 6' CONDUIT, TYPE A, 706.05, AS PER PLAN</t>
  </si>
  <si>
    <t>611E96498</t>
  </si>
  <si>
    <t>20' X 8' CONDUIT, TYPE A, 706.05</t>
  </si>
  <si>
    <t>611E96499</t>
  </si>
  <si>
    <t>20' X 8' CONDUIT, TYPE A, 706.05, AS PER PLAN</t>
  </si>
  <si>
    <t>611E96500</t>
  </si>
  <si>
    <t>CONDUIT RECONSTRUCTED</t>
  </si>
  <si>
    <t>SPECIFY TYPE AND SIZE</t>
  </si>
  <si>
    <t>611E96550</t>
  </si>
  <si>
    <t>FIELD PAVING OF EXISTING PIPE</t>
  </si>
  <si>
    <t>611E96551</t>
  </si>
  <si>
    <t>FIELD PAVING OF EXISTING PIPE, AS PER PLAN</t>
  </si>
  <si>
    <t>611E96560</t>
  </si>
  <si>
    <t>CONDUIT, FIELD PAVING OF PIPE</t>
  </si>
  <si>
    <t>611E96600</t>
  </si>
  <si>
    <t>CONDUIT, BORED OR JACKED</t>
  </si>
  <si>
    <t>611E96601</t>
  </si>
  <si>
    <t>CONDUIT, BORED OR JACKED, AS PER PLAN</t>
  </si>
  <si>
    <t>611E96650</t>
  </si>
  <si>
    <t>SPECIAL - GROUTING VOIDS AROUND CORRUGATED METAL PIPES</t>
  </si>
  <si>
    <t>611E97000</t>
  </si>
  <si>
    <t>SLOTTED DRAIN, TYPE 1</t>
  </si>
  <si>
    <t>611E97001</t>
  </si>
  <si>
    <t>SLOTTED DRAIN, TYPE 1, AS PER PLAN</t>
  </si>
  <si>
    <t>611E97010</t>
  </si>
  <si>
    <t>SLOTTED DRAIN, TYPE 2</t>
  </si>
  <si>
    <t>611E97011</t>
  </si>
  <si>
    <t>SLOTTED DRAIN, TYPE 2, AS PER PLAN</t>
  </si>
  <si>
    <t>611E97100</t>
  </si>
  <si>
    <t>SPECIAL - DEFELCTION TESTING</t>
  </si>
  <si>
    <t>611E97200</t>
  </si>
  <si>
    <t>CONDUIT, MISC.:</t>
  </si>
  <si>
    <t>611E97300</t>
  </si>
  <si>
    <t>611E97400</t>
  </si>
  <si>
    <t>611E97500</t>
  </si>
  <si>
    <t>611E97600</t>
  </si>
  <si>
    <t>611E97700</t>
  </si>
  <si>
    <t>611E97800</t>
  </si>
  <si>
    <t>SPECIAL - DRAINAGE</t>
  </si>
  <si>
    <t>611E97910</t>
  </si>
  <si>
    <t>SPECIAL - SANITARY SEWER</t>
  </si>
  <si>
    <t>611E98010</t>
  </si>
  <si>
    <t>CONCRETE BARRIER (TYPE D) INLET</t>
  </si>
  <si>
    <t>611E98011</t>
  </si>
  <si>
    <t>CONCRETE BARRIER (TYPE D) INLET, AS PER PLAN</t>
  </si>
  <si>
    <t>611E98150</t>
  </si>
  <si>
    <t>CATCH BASIN, NO. 3</t>
  </si>
  <si>
    <t>611E98151</t>
  </si>
  <si>
    <t>CATCH BASIN, NO. 3, AS PER PLAN</t>
  </si>
  <si>
    <t>611E98160</t>
  </si>
  <si>
    <t>CATCH BASIN, NO. 3 WITH DIAGONAL GRATE</t>
  </si>
  <si>
    <t>611E98161</t>
  </si>
  <si>
    <t>CATCH BASIN, NO. 3 WITH DIAGONAL GRATE, AS PER PLAN</t>
  </si>
  <si>
    <t>611E98180</t>
  </si>
  <si>
    <t>CATCH BASIN, NO. 3A</t>
  </si>
  <si>
    <t>611E98181</t>
  </si>
  <si>
    <t>CATCH BASIN, NO. 3A, AS PER PLAN</t>
  </si>
  <si>
    <t>611E98190</t>
  </si>
  <si>
    <t>CATCH BASIN, NO. 3A WITH DIAGONAL GRATE</t>
  </si>
  <si>
    <t>611E98191</t>
  </si>
  <si>
    <t>CATCH BASIN, NO. 3A WITH DIAGONAL GRATE, AS PER PLAN</t>
  </si>
  <si>
    <t>611E98230</t>
  </si>
  <si>
    <t>CATCH BASIN, NO. 4</t>
  </si>
  <si>
    <t>611E98231</t>
  </si>
  <si>
    <t>CATCH BASIN, NO. 4, AS PER PLAN</t>
  </si>
  <si>
    <t>611E98240</t>
  </si>
  <si>
    <t>CATCH BASIN, NO. 4 WITH E GRATE</t>
  </si>
  <si>
    <t>611E98241</t>
  </si>
  <si>
    <t>CATCH BASIN, NO. 4 WITH E GRATE, AS PER PLAN</t>
  </si>
  <si>
    <t>611E98260</t>
  </si>
  <si>
    <t>CATCH BASIN, NO. 4 WITHOUT APRON</t>
  </si>
  <si>
    <t>611E98261</t>
  </si>
  <si>
    <t>CATCH BASIN, NO. 4 WITHOUT APRON, AS PER PLAN</t>
  </si>
  <si>
    <t>611E98270</t>
  </si>
  <si>
    <t>CATCH BASIN, NO. 4A</t>
  </si>
  <si>
    <t>611E98271</t>
  </si>
  <si>
    <t>CATCH BASIN, NO. 4A, AS PER PLAN</t>
  </si>
  <si>
    <t>611E98280</t>
  </si>
  <si>
    <t>CATCH BASIN, NO. 4A WITH E GRATE</t>
  </si>
  <si>
    <t>611E98281</t>
  </si>
  <si>
    <t>CATCH BASIN, NO. 4A WITH E GRATE, AS PER PLAN</t>
  </si>
  <si>
    <t>611E98300</t>
  </si>
  <si>
    <t>CATCH BASIN, NO. 5</t>
  </si>
  <si>
    <t>611E98301</t>
  </si>
  <si>
    <t>CATCH BASIN, NO. 5, AS PER PLAN</t>
  </si>
  <si>
    <t>611E98310</t>
  </si>
  <si>
    <t>CATCH BASIN, NO. 5 WITH B GRATE</t>
  </si>
  <si>
    <t>611E98311</t>
  </si>
  <si>
    <t>CATCH BASIN, NO. 5 WITH B GRATE, AS PER PLAN</t>
  </si>
  <si>
    <t>611E98330</t>
  </si>
  <si>
    <t>CATCH BASIN, NO. 5 WITHOUT APRON</t>
  </si>
  <si>
    <t>611E98331</t>
  </si>
  <si>
    <t>CATCH BASIN, NO. 5 WITHOUT APRON, AS PER PLAN</t>
  </si>
  <si>
    <t>611E98340</t>
  </si>
  <si>
    <t>CATCH BASIN, NO. 5A WITHOUT APRON WITH B GRATE</t>
  </si>
  <si>
    <t>611E98341</t>
  </si>
  <si>
    <t>CATCH BASIN, NO. 5A</t>
  </si>
  <si>
    <t>611E98350</t>
  </si>
  <si>
    <t>CATCH BASIN, NO. 5A, AS PER PLAN</t>
  </si>
  <si>
    <t>611E98351</t>
  </si>
  <si>
    <t>CATCH BASIN, NO. 5A WITH B GRATE</t>
  </si>
  <si>
    <t>611E98354</t>
  </si>
  <si>
    <t>CATCH BASIN, NO. 5A WITH B GRATE, AS PER PLAN</t>
  </si>
  <si>
    <t>611E98364</t>
  </si>
  <si>
    <t>CATCH BASIN, NO. 5A WITHOUT APRON</t>
  </si>
  <si>
    <t>611E98370</t>
  </si>
  <si>
    <t>CATCH BASIN, NO. 6</t>
  </si>
  <si>
    <t>611E98371</t>
  </si>
  <si>
    <t>CATCH BASIN, NO. 6, AS PER PLAN</t>
  </si>
  <si>
    <t>611E98390</t>
  </si>
  <si>
    <t>CATCH BASIN, NO. 7</t>
  </si>
  <si>
    <t>611E98391</t>
  </si>
  <si>
    <t>CATCH BASIN, NO. 7, AS PER PLAN</t>
  </si>
  <si>
    <t>611E98410</t>
  </si>
  <si>
    <t>CATCH BASIN, NO. 8</t>
  </si>
  <si>
    <t>611E98411</t>
  </si>
  <si>
    <t>CATCH BASIN, NO. 8, AS PER PLAN</t>
  </si>
  <si>
    <t>611E98430</t>
  </si>
  <si>
    <t>CATCH BASIN, NO. 8 WITHOUT APRON</t>
  </si>
  <si>
    <t>611E98434</t>
  </si>
  <si>
    <t>CATCH BASIN, NO. 8A</t>
  </si>
  <si>
    <t>611E98435</t>
  </si>
  <si>
    <t>CATCH BASIN, NO. 8A, AS PER PLAN</t>
  </si>
  <si>
    <t>611E98444</t>
  </si>
  <si>
    <t>CATCH BASIN, NO. 8A WITHOUT APRON</t>
  </si>
  <si>
    <t>611E98450</t>
  </si>
  <si>
    <t>CATCH BASIN, NO. 2-2A</t>
  </si>
  <si>
    <t>611E98451</t>
  </si>
  <si>
    <t>CATCH BASIN, NO. 2-2A, AS PER PLAN</t>
  </si>
  <si>
    <t>611E98470</t>
  </si>
  <si>
    <t>CATCH BASIN, NO. 2-2B</t>
  </si>
  <si>
    <t>611E98471</t>
  </si>
  <si>
    <t>CATCH BASIN, NO. 2-2B, AS PER PLAN</t>
  </si>
  <si>
    <t>611E98480</t>
  </si>
  <si>
    <t>CATCH BASIN, NO. 2-2B WITH BICYCLE SAFE GRATE</t>
  </si>
  <si>
    <t>611E98500</t>
  </si>
  <si>
    <t>CATCH BASIN, NO. 2-2B WITH APRON</t>
  </si>
  <si>
    <t>611E98504</t>
  </si>
  <si>
    <t>CATCH BASIN, NO. 2-2C</t>
  </si>
  <si>
    <t>611E98505</t>
  </si>
  <si>
    <t>CATCH BASIN, NO. 2-2C, AS PER PLAN</t>
  </si>
  <si>
    <t>611E98510</t>
  </si>
  <si>
    <t>CATCH BASIN, NO. 2-3</t>
  </si>
  <si>
    <t>611E98511</t>
  </si>
  <si>
    <t>CATCH BASIN, NO. 2-3, AS PER PLAN</t>
  </si>
  <si>
    <t>611E98520</t>
  </si>
  <si>
    <t>CATCH BASIN, NO. 2-3 WITH BICYCLE SAFE GRATE</t>
  </si>
  <si>
    <t>611E98540</t>
  </si>
  <si>
    <t>CATCH BASIN, NO. 2-4</t>
  </si>
  <si>
    <t>611E98541</t>
  </si>
  <si>
    <t>CATCH BASIN, NO. 2-4, AS PER PLAN</t>
  </si>
  <si>
    <t>611E98550</t>
  </si>
  <si>
    <t>CATCH BASIN, NO. 2-4 WITH BICYCLE SAFE GRATE</t>
  </si>
  <si>
    <t>611E98570</t>
  </si>
  <si>
    <t>CATCH BASIN, NO. 2-5</t>
  </si>
  <si>
    <t>611E98571</t>
  </si>
  <si>
    <t>CATCH BASIN, NO. 2-5, AS PER PLAN</t>
  </si>
  <si>
    <t>611E98580</t>
  </si>
  <si>
    <t>CATCH BASIN, NO. 2-5 WITH BICYCLE SAFE GRATE</t>
  </si>
  <si>
    <t>611E98600</t>
  </si>
  <si>
    <t>CATCH BASIN, NO. 2-6</t>
  </si>
  <si>
    <t>611E98601</t>
  </si>
  <si>
    <t>CATCH BASIN, NO. 2-6, AS PER PLAN</t>
  </si>
  <si>
    <t>611E98610</t>
  </si>
  <si>
    <t>CATCH BASIN, NO. 2-6 WITH BICYCLE SAFE GRATE</t>
  </si>
  <si>
    <t>611E98630</t>
  </si>
  <si>
    <t>CATCH BASIN ADJUSTED TO GRADE</t>
  </si>
  <si>
    <t>611E98631</t>
  </si>
  <si>
    <t>CATCH BASIN ADJUSTED TO GRADE, AS PER PLAN</t>
  </si>
  <si>
    <t>611E98634</t>
  </si>
  <si>
    <t>CATCH BASIN RECONSTRUCTED TO GRADE</t>
  </si>
  <si>
    <t>611E98635</t>
  </si>
  <si>
    <t>CATCH BASIN RECONSTRUCTED TO GRADE, AS PER PLAN</t>
  </si>
  <si>
    <t>611E98640</t>
  </si>
  <si>
    <t>CATCH BASIN FRAME</t>
  </si>
  <si>
    <t>611E98644</t>
  </si>
  <si>
    <t>CATCH BASIN GRATE</t>
  </si>
  <si>
    <t>611E98645</t>
  </si>
  <si>
    <t>CATCH BASIN GRATE, AS PER PLAN</t>
  </si>
  <si>
    <t>611E98650</t>
  </si>
  <si>
    <t>CATCH BASIN FRAME AND GRATE</t>
  </si>
  <si>
    <t>611E98651</t>
  </si>
  <si>
    <t>CATCH BASIN FRAME AND GRATE, AS PER PLAN</t>
  </si>
  <si>
    <t>611E98690</t>
  </si>
  <si>
    <t>CATCH BASIN, MISC.:</t>
  </si>
  <si>
    <t>611E98700</t>
  </si>
  <si>
    <t>INLET, SIDE DITCH</t>
  </si>
  <si>
    <t>611E98701</t>
  </si>
  <si>
    <t>INLET, SIDE DITCH, AS PER PLAN</t>
  </si>
  <si>
    <t>611E98710</t>
  </si>
  <si>
    <t>INLET, NO. 2-6</t>
  </si>
  <si>
    <t>611E98711</t>
  </si>
  <si>
    <t>INLET, NO. 2-6, AS PER PLAN</t>
  </si>
  <si>
    <t>611E98720</t>
  </si>
  <si>
    <t>INLET, NO. 2-8</t>
  </si>
  <si>
    <t>611E98721</t>
  </si>
  <si>
    <t>INLET, NO. 2-8, AS PER PLAN</t>
  </si>
  <si>
    <t>611E98730</t>
  </si>
  <si>
    <t>INLET, NO. 2-10</t>
  </si>
  <si>
    <t>611E98731</t>
  </si>
  <si>
    <t>INLET, NO. 2-10, AS PER PLAN</t>
  </si>
  <si>
    <t>611E98740</t>
  </si>
  <si>
    <t>INLET, NO. 2-12</t>
  </si>
  <si>
    <t>611E98741</t>
  </si>
  <si>
    <t>INLET, NO. 2-12, AS PER PLAN</t>
  </si>
  <si>
    <t>611E98750</t>
  </si>
  <si>
    <t>INLET, NO. 2-14</t>
  </si>
  <si>
    <t>611E98751</t>
  </si>
  <si>
    <t>INLET, NO. 2-14, AS PER PLAN</t>
  </si>
  <si>
    <t>611E98760</t>
  </si>
  <si>
    <t>INLET, NO. 2-16</t>
  </si>
  <si>
    <t>611E98770</t>
  </si>
  <si>
    <t>INLET, NO. 2-18</t>
  </si>
  <si>
    <t>611E98771</t>
  </si>
  <si>
    <t>INLET, NO. 2-18, AS PER PLAN</t>
  </si>
  <si>
    <t>611E98780</t>
  </si>
  <si>
    <t>INLET, NO. 2-20</t>
  </si>
  <si>
    <t>611E98781</t>
  </si>
  <si>
    <t>INLET, NO. 2-20, AS PER PLAN</t>
  </si>
  <si>
    <t>611E98790</t>
  </si>
  <si>
    <t>INLET, NO. 3A</t>
  </si>
  <si>
    <t>611E98791</t>
  </si>
  <si>
    <t>INLET, NO. 3A, AS PER PLAN</t>
  </si>
  <si>
    <t>611E98794</t>
  </si>
  <si>
    <t>INLET, NO. 3A50</t>
  </si>
  <si>
    <t>611E98795</t>
  </si>
  <si>
    <t>INLET, NO. 3A50, AS PER PLAN</t>
  </si>
  <si>
    <t>611E98800</t>
  </si>
  <si>
    <t>INLET, NO. 3B</t>
  </si>
  <si>
    <t>611E98801</t>
  </si>
  <si>
    <t>INLET, NO. 3B, AS PER PLAN</t>
  </si>
  <si>
    <t>611E98804</t>
  </si>
  <si>
    <t>INLET, NO. 3B50</t>
  </si>
  <si>
    <t>611E98805</t>
  </si>
  <si>
    <t>INLET, NO. 3B50, AS PER PLAN</t>
  </si>
  <si>
    <t>611E98810</t>
  </si>
  <si>
    <t>INLET, NO. 3C</t>
  </si>
  <si>
    <t>611E98811</t>
  </si>
  <si>
    <t>INLET, NO. 3C, AS PER PLAN</t>
  </si>
  <si>
    <t>611E98814</t>
  </si>
  <si>
    <t>INLET, NO. 3C50</t>
  </si>
  <si>
    <t>611E98815</t>
  </si>
  <si>
    <t>INLET, NO. 3C50, AS PER PLAN</t>
  </si>
  <si>
    <t>611E98820</t>
  </si>
  <si>
    <t>INLET, NO. 3D</t>
  </si>
  <si>
    <t>611E98821</t>
  </si>
  <si>
    <t>INLET, NO. 3D, AS PER PLAN</t>
  </si>
  <si>
    <t>611E98824</t>
  </si>
  <si>
    <t>INLET, NO. 3D50</t>
  </si>
  <si>
    <t>611E98825</t>
  </si>
  <si>
    <t>INLET, NO. 3D50, AS PER PLAN</t>
  </si>
  <si>
    <t>611E98830</t>
  </si>
  <si>
    <t>INLET, NO. 3E</t>
  </si>
  <si>
    <t>611E98840</t>
  </si>
  <si>
    <t>INLET, NO. 2-A-6</t>
  </si>
  <si>
    <t>611E98841</t>
  </si>
  <si>
    <t>INLET, NO. 2-A-6, AS PER PLAN</t>
  </si>
  <si>
    <t>611E98850</t>
  </si>
  <si>
    <t>INLET, NO. 2-A-8</t>
  </si>
  <si>
    <t>611E98851</t>
  </si>
  <si>
    <t>INLET, NO. 2-A-8, AS PER PLAN</t>
  </si>
  <si>
    <t>611E98860</t>
  </si>
  <si>
    <t>INLET, NO. 2-A-10</t>
  </si>
  <si>
    <t>611E98861</t>
  </si>
  <si>
    <t>INLET, NO. 2-A-10, AS PER PLAN</t>
  </si>
  <si>
    <t>611E98870</t>
  </si>
  <si>
    <t>INLET, NO. 2-A-12</t>
  </si>
  <si>
    <t>611E98871</t>
  </si>
  <si>
    <t>INLET, NO. 2-A-12, AS PER PLAN</t>
  </si>
  <si>
    <t>611E98880</t>
  </si>
  <si>
    <t>INLET, NO. 2-A-14</t>
  </si>
  <si>
    <t>611E98881</t>
  </si>
  <si>
    <t>INLET, NO. 2-A-14, AS PER PLAN</t>
  </si>
  <si>
    <t>611E98890</t>
  </si>
  <si>
    <t>INLET, NO. 2-A-16</t>
  </si>
  <si>
    <t>611E98891</t>
  </si>
  <si>
    <t>INLET, NO. 2-A-16, AS PER PLAN</t>
  </si>
  <si>
    <t>611E99000</t>
  </si>
  <si>
    <t>INLET, NO. 2-A-18</t>
  </si>
  <si>
    <t>611E99001</t>
  </si>
  <si>
    <t>INLET, NO. 2-A-18, AS PER PLAN</t>
  </si>
  <si>
    <t>611E99010</t>
  </si>
  <si>
    <t>INLET, NO. 2-A-20</t>
  </si>
  <si>
    <t>611E99050</t>
  </si>
  <si>
    <t>BARRIER MEDIAN INLET, SINGLE SLOPE, TYPE 915A</t>
  </si>
  <si>
    <t>611E99054</t>
  </si>
  <si>
    <t>BARRIER MEDIAN INLET, SINGLE SLOPE, TYPE 915B</t>
  </si>
  <si>
    <t>611E99055</t>
  </si>
  <si>
    <t>BARRIER MEDIAN INLET, SINGLE SLOPE, TYPE 915B, AS PER PLAN</t>
  </si>
  <si>
    <t>611E99060</t>
  </si>
  <si>
    <t>BARRIER MEDIAN INLET, SINGLE SLOPE, TYPE 915B1</t>
  </si>
  <si>
    <t>611E99061</t>
  </si>
  <si>
    <t>BARRIER MEDIAN INLET, SINGLE SLOPE, TYPE 915B1, AS PER PLAN</t>
  </si>
  <si>
    <t>611E99064</t>
  </si>
  <si>
    <t>BARRIER MEDIAN INLET, SINGLE SLOPE, TYPE 915C</t>
  </si>
  <si>
    <t>611E99065</t>
  </si>
  <si>
    <t>BARRIER MEDIAN INLET, SINGLE SLOPE, TYPE 915C, AS PER PLAN</t>
  </si>
  <si>
    <t>611E99070</t>
  </si>
  <si>
    <t>BARRIER MEDIAN INLET, SINGLE SLOPE, TYPE 915C1</t>
  </si>
  <si>
    <t>611E99071</t>
  </si>
  <si>
    <t>BARRIER MEDIAN INLET, SINGLE SLOPE, TYPE 915C1, AS PER PLAN</t>
  </si>
  <si>
    <t>611E99074</t>
  </si>
  <si>
    <t>BARRIER INLET, SINGLE SLOPE, TYPE D</t>
  </si>
  <si>
    <t>611E99075</t>
  </si>
  <si>
    <t>BARRIER INLET, SINGLE SLOPE, TYPE D, AS PER PLAN</t>
  </si>
  <si>
    <t>611E99084</t>
  </si>
  <si>
    <t>INLET, NO. 3 FOR SINGLE SLOPE BARRIER, TYPE A</t>
  </si>
  <si>
    <t>611E99090</t>
  </si>
  <si>
    <t>INLET, NO. 3 FOR SINGLE SLOPE BARRIER, TYPE A1</t>
  </si>
  <si>
    <t>611E99094</t>
  </si>
  <si>
    <t>INLET, NO. 3 FOR SINGLE SLOPE BARRIER, TYPE B</t>
  </si>
  <si>
    <t>611E99095</t>
  </si>
  <si>
    <t>INLET, NO. 3 FOR SINGLE SLOPE BARRIER, TYPE B, AS PER PLAN</t>
  </si>
  <si>
    <t>611E99100</t>
  </si>
  <si>
    <t>INLET, NO. 3 FOR SINGLE SLOPE BARRIER, TYPE B1</t>
  </si>
  <si>
    <t>611E99101</t>
  </si>
  <si>
    <t>INLET, NO. 3 FOR SINGLE SLOPE BARRIER, TYPE B1, AS PER PLAN</t>
  </si>
  <si>
    <t>611E99104</t>
  </si>
  <si>
    <t>INLET, NO. 3 FOR SINGLE SLOPE BARRIER, TYPE C</t>
  </si>
  <si>
    <t>611E99105</t>
  </si>
  <si>
    <t>INLET, NO. 3 FOR SINGLE SLOPE BARRIER, TYPE C, AS PER PLAN</t>
  </si>
  <si>
    <t>611E99110</t>
  </si>
  <si>
    <t>INLET, NO. 3 FOR SINGLE SLOPE BARRIER, TYPE C1</t>
  </si>
  <si>
    <t>611E99111</t>
  </si>
  <si>
    <t>INLET, NO. 3 FOR SINGLE SLOPE BARRIER, TYPE C1, AS PER PLAN</t>
  </si>
  <si>
    <t>611E99114</t>
  </si>
  <si>
    <t>INLET, NO. 3 FOR SINGLE SLOPE BARRIER, TYPE D</t>
  </si>
  <si>
    <t>611E99115</t>
  </si>
  <si>
    <t>INLET, NO. 3 FOR SINGLE SLOPE BARRIER, TYPE D, AS PER PLAN</t>
  </si>
  <si>
    <t>611E99120</t>
  </si>
  <si>
    <t>INLET, NO. 4 FOR SINGLE SLOPE BARRIER, TYPE A</t>
  </si>
  <si>
    <t>611E99121</t>
  </si>
  <si>
    <t>INLET, NO. 4 FOR SINGLE SLOPE BARRIER, TYPE A, AS PER PLAN</t>
  </si>
  <si>
    <t>611E99124</t>
  </si>
  <si>
    <t>INLET, NO. 4 FOR SINGLE SLOPE BARRIER, TYPE A1</t>
  </si>
  <si>
    <t>611E99130</t>
  </si>
  <si>
    <t>INLET, NO. 4 FOR SINGLE SLOPE BARRIER, TYPE B</t>
  </si>
  <si>
    <t>611E99131</t>
  </si>
  <si>
    <t>INLET, NO. 4 FOR SINGLE SLOPE BARRIER, TYPE B, AS PER PLAN</t>
  </si>
  <si>
    <t>611E99140</t>
  </si>
  <si>
    <t>INLET, NO. 4 FOR SINGLE SLOPE BARRIER, TYPE B1</t>
  </si>
  <si>
    <t>611E99150</t>
  </si>
  <si>
    <t>INLET ADJUSTED TO GRADE</t>
  </si>
  <si>
    <t>611E99151</t>
  </si>
  <si>
    <t>INLET ADJUSTED TO GRADE, AS PER PLAN</t>
  </si>
  <si>
    <t>611E99154</t>
  </si>
  <si>
    <t>INLET RECONSTRUCTED TO GRADE</t>
  </si>
  <si>
    <t>611E99155</t>
  </si>
  <si>
    <t>INLET RECONSTRUCTED TO GRADE, AS PER PLAN</t>
  </si>
  <si>
    <t>611E99160</t>
  </si>
  <si>
    <t>INLET FRAME AND GRATE</t>
  </si>
  <si>
    <t>611E99161</t>
  </si>
  <si>
    <t>INLET FRAME AND GRATE, AS PER PLAN</t>
  </si>
  <si>
    <t>611E99170</t>
  </si>
  <si>
    <t>BARRIER MEDIAN INLET, SINGLE SLOPE, TYPE 915A-2</t>
  </si>
  <si>
    <t>611E99174</t>
  </si>
  <si>
    <t>BARRIER MEDIAN INLET, SINGLE SLOPE, TYPE 915A1-2</t>
  </si>
  <si>
    <t>611E99180</t>
  </si>
  <si>
    <t>BARRIER MEDIAN INLET, TYPE 915B</t>
  </si>
  <si>
    <t>611E99184</t>
  </si>
  <si>
    <t>BARRIER MEDIAN INLET, SINGLE SLOPE, TYPE 915B-2</t>
  </si>
  <si>
    <t>611E99190</t>
  </si>
  <si>
    <t>BARRIER MEDIAN INLET, SINGLE SLOPE, TYPE 915B1-2</t>
  </si>
  <si>
    <t>611E99194</t>
  </si>
  <si>
    <t>BARRIER MEDIAN INLET, TYPE 915C</t>
  </si>
  <si>
    <t>611E99500</t>
  </si>
  <si>
    <t>INLET, MISC.:</t>
  </si>
  <si>
    <t>611E99550</t>
  </si>
  <si>
    <t>MANHOLE, NO. 1</t>
  </si>
  <si>
    <t>611E99551</t>
  </si>
  <si>
    <t>MANHOLE, NO. 1, AS PER PLAN</t>
  </si>
  <si>
    <t>611E99570</t>
  </si>
  <si>
    <t>MANHOLE, NO. 2</t>
  </si>
  <si>
    <t>611E99571</t>
  </si>
  <si>
    <t>MANHOLE, NO. 2, AS PER PLAN</t>
  </si>
  <si>
    <t>611E99574</t>
  </si>
  <si>
    <t>MANHOLE, NO. 3</t>
  </si>
  <si>
    <t>611E99575</t>
  </si>
  <si>
    <t>MANHOLE, NO. 3, AS PER PLAN</t>
  </si>
  <si>
    <t>611E99580</t>
  </si>
  <si>
    <t>MANHOLE, NO. 3 WITH 84" BASE I.D. AND 6" WEIR</t>
  </si>
  <si>
    <t>611E99581</t>
  </si>
  <si>
    <t>MANHOLE, NO. 3 WITH 84" BASE I.D. AND 6" WEIR, AS PER PLAN</t>
  </si>
  <si>
    <t>611E99582</t>
  </si>
  <si>
    <t>MANHOLE, NO. 3 WITH 90" BASE I.D. AND 8" WEIR</t>
  </si>
  <si>
    <t>611E99583</t>
  </si>
  <si>
    <t>MANHOLE, NO. 3 WITH 90" BASE I.D. AND 8" WEIR, AS PER PLAN</t>
  </si>
  <si>
    <t>611E99584</t>
  </si>
  <si>
    <t>MANHOLE, NO. 3 WITH 96" BASE I.D. AND 9" WEIR</t>
  </si>
  <si>
    <t>611E99586</t>
  </si>
  <si>
    <t>MANHOLE, NO. 3 WITH 108" BASE I.D. AND 12" WEIR</t>
  </si>
  <si>
    <t>611E99600</t>
  </si>
  <si>
    <t>MANHOLE, NO. 4</t>
  </si>
  <si>
    <t>611E99601</t>
  </si>
  <si>
    <t>MANHOLE, NO. 4, AS PER PLAN</t>
  </si>
  <si>
    <t>611E99620</t>
  </si>
  <si>
    <t>MANHOLE, NO. 5</t>
  </si>
  <si>
    <t>611E99621</t>
  </si>
  <si>
    <t>MANHOLE, NO. 5, AS PER PLAN</t>
  </si>
  <si>
    <t>611E99640</t>
  </si>
  <si>
    <t>MANHOLE FRAME</t>
  </si>
  <si>
    <t>611E99641</t>
  </si>
  <si>
    <t>MANHOLE FRAME, AS PER PLAN</t>
  </si>
  <si>
    <t>611E99644</t>
  </si>
  <si>
    <t>MANHOLE COVER</t>
  </si>
  <si>
    <t>611E99645</t>
  </si>
  <si>
    <t>MANHOLE COVER, AS PER PLAN</t>
  </si>
  <si>
    <t>611E99650</t>
  </si>
  <si>
    <t>MANHOLE FRAME AND COVER</t>
  </si>
  <si>
    <t>611E99651</t>
  </si>
  <si>
    <t>MANHOLE FRAME AND COVER, AS PER PLAN</t>
  </si>
  <si>
    <t>611E99654</t>
  </si>
  <si>
    <t>MANHOLE ADJUSTED TO GRADE</t>
  </si>
  <si>
    <t>611E99655</t>
  </si>
  <si>
    <t>MANHOLE ADJUSTED TO GRADE, AS PER PLAN</t>
  </si>
  <si>
    <t>611E99660</t>
  </si>
  <si>
    <t>MANHOLE RECONSTRUCTED TO GRADE</t>
  </si>
  <si>
    <t>611E99661</t>
  </si>
  <si>
    <t>MANHOLE RECONSTRUCTED TO GRADE, AS PER PLAN</t>
  </si>
  <si>
    <t>611E99690</t>
  </si>
  <si>
    <t>MANHOLE, MISC.:</t>
  </si>
  <si>
    <t>611E99700</t>
  </si>
  <si>
    <t>SPECIAL - GAS VALVE BOX ADJUSTED TO GRADE</t>
  </si>
  <si>
    <t>611E99710</t>
  </si>
  <si>
    <t>PRECAST REINFORCED CONCRETE OUTLET</t>
  </si>
  <si>
    <t>611E99711</t>
  </si>
  <si>
    <t>PRECAST REINFORCED CONCRETE OUTLET, AS PER PLAN</t>
  </si>
  <si>
    <t>611E99720</t>
  </si>
  <si>
    <t>INSPECTION WELL</t>
  </si>
  <si>
    <t>611E99721</t>
  </si>
  <si>
    <t>INSPECTION WELL, AS PER PLAN</t>
  </si>
  <si>
    <t>611E99730</t>
  </si>
  <si>
    <t>JUNCTION CHAMBER</t>
  </si>
  <si>
    <t>611E99731</t>
  </si>
  <si>
    <t>JUNCTION CHAMBER, AS PER PLAN</t>
  </si>
  <si>
    <t>611E99734</t>
  </si>
  <si>
    <t>JUNCTION CHAMBER RECONSTRUCTED TO GRADE</t>
  </si>
  <si>
    <t>611E99740</t>
  </si>
  <si>
    <t>SIPHON CHAMBER</t>
  </si>
  <si>
    <t>611E99741</t>
  </si>
  <si>
    <t>SIPHON CHAMBER, AS PER PLAN</t>
  </si>
  <si>
    <t>611E99820</t>
  </si>
  <si>
    <t>SPECIAL - MISCELLANEOUS METAL</t>
  </si>
  <si>
    <t>611E99830</t>
  </si>
  <si>
    <t>SPECIAL - TRENCH DRAIN</t>
  </si>
  <si>
    <t>611E99850</t>
  </si>
  <si>
    <t>WATER QUALITY BASIN, RETENTION</t>
  </si>
  <si>
    <t>611E99851</t>
  </si>
  <si>
    <t>WATER QUALITY BASIN, RETENTION, AS PER PLAN</t>
  </si>
  <si>
    <t>611E99854</t>
  </si>
  <si>
    <t>WATER QUALITY BASIN, DETENTION</t>
  </si>
  <si>
    <t>611E99855</t>
  </si>
  <si>
    <t>WATER QUALITY BASIN, DETENTION, AS PER PLAN</t>
  </si>
  <si>
    <t>611E99860</t>
  </si>
  <si>
    <t>SPECIAL - OBSERVATION WELL</t>
  </si>
  <si>
    <t>611E99900</t>
  </si>
  <si>
    <t>DRAINAGE STRUCTURE, MISC.:</t>
  </si>
  <si>
    <t>611E99910</t>
  </si>
  <si>
    <t>611E99920</t>
  </si>
  <si>
    <t>611E99930</t>
  </si>
  <si>
    <t>SPECIAL - BACKFLOW PREVENTER</t>
  </si>
  <si>
    <t>613E41200</t>
  </si>
  <si>
    <t>613E41201</t>
  </si>
  <si>
    <t>LOW STRENGTH MORTAR BACKFILL, AS PER PLAN</t>
  </si>
  <si>
    <t>613E41250</t>
  </si>
  <si>
    <t>LOW STRENGTH MORTAR BACKFILL (TYPE 1)</t>
  </si>
  <si>
    <t>613E41251</t>
  </si>
  <si>
    <t>LOW STRENGTH MORTAR BACKFILL (TYPE 1), AS PER PLAN</t>
  </si>
  <si>
    <t>613E41300</t>
  </si>
  <si>
    <t>LOW STRENGTH MORTAR BACKFILL (TYPE 2)</t>
  </si>
  <si>
    <t>613E41301</t>
  </si>
  <si>
    <t>LOW STRENGTH MORTAR BACKFILL (TYPE 2), AS PER PLAN</t>
  </si>
  <si>
    <t>613E41350</t>
  </si>
  <si>
    <t>LOW STRENGTH MORTAR BACKFILL (TYPE 3)</t>
  </si>
  <si>
    <t>613E41351</t>
  </si>
  <si>
    <t>LOW STRENGTH MORTAR BACKFILL (TYPE 3), AS PER PLAN</t>
  </si>
  <si>
    <t>613E41360</t>
  </si>
  <si>
    <t>614E11000</t>
  </si>
  <si>
    <t>614E11001</t>
  </si>
  <si>
    <t>MAINTAINING TRAFFIC, AS PER PLAN</t>
  </si>
  <si>
    <t>614E11110</t>
  </si>
  <si>
    <t>LAW ENFORCEMENT OFFICER WITH PATROL CAR FOR ASSISTANCE</t>
  </si>
  <si>
    <t>614E11111</t>
  </si>
  <si>
    <t>LAW ENFORCEMENT OFFICER WITH PATROL CAR FOR ASSISTANCE, AS PER PLAN</t>
  </si>
  <si>
    <t>614E11130</t>
  </si>
  <si>
    <t>LAW ENFORCEMENT OFFICER FOR ASSISTANCE</t>
  </si>
  <si>
    <t>614E11300</t>
  </si>
  <si>
    <t>SPECIAL - WORK ZONE TRAFFIC SIGNAL</t>
  </si>
  <si>
    <t>614E11630</t>
  </si>
  <si>
    <t>INCREASED BARRIER DELINEATION</t>
  </si>
  <si>
    <t>614E11631</t>
  </si>
  <si>
    <t>INCREASED BARRIER DELINEATION, AS PER PLAN</t>
  </si>
  <si>
    <t>614E12100</t>
  </si>
  <si>
    <t>SPECIAL - ASPHALT CURB DIVIDER WITH DELINEATION</t>
  </si>
  <si>
    <t>614E12200</t>
  </si>
  <si>
    <t>SPECIAL - WORK ZONE GUARDRAIL</t>
  </si>
  <si>
    <t>614E12300</t>
  </si>
  <si>
    <t>SPECIAL - WORK ZONE GUARDRAIL ON BRIDGE</t>
  </si>
  <si>
    <t>614E12360</t>
  </si>
  <si>
    <t>WORK ZONE IMPACT ATTENUATOR (REPLACEMENT)</t>
  </si>
  <si>
    <t>614E12370</t>
  </si>
  <si>
    <t>REMOVE AND REPLACE IMPACT ATTENUATOR</t>
  </si>
  <si>
    <t>TEMPORARY ONLY</t>
  </si>
  <si>
    <t>614E12380</t>
  </si>
  <si>
    <t>WORK ZONE IMPACT ATTENUATOR, 24" WIDE HAZARDS, (UNIDIRECTIONAL)</t>
  </si>
  <si>
    <t>614E12381</t>
  </si>
  <si>
    <t>WORK ZONE IMPACT ATTENUATOR, 24" WIDE HAZARDS, (UNIDIRECTIONAL), AS PER PLAN</t>
  </si>
  <si>
    <t>614E12384</t>
  </si>
  <si>
    <t>WORK ZONE IMPACT ATTENUATOR, 24" WIDE HAZARDS, (BIDIRECTIONAL)</t>
  </si>
  <si>
    <t>614E12385</t>
  </si>
  <si>
    <t>WORK ZONE IMPACT ATTENUATOR, 24" WIDE HAZARDS, (BIDIRECTIONAL), AS PER PLAN</t>
  </si>
  <si>
    <t>614E12390</t>
  </si>
  <si>
    <t>WORK ZONE IMPACT ATTENUATOR, OVER 24” AND LESS THAN 36” WIDE HAZARDS, (UNIDIRECTIONAL)</t>
  </si>
  <si>
    <t>614E12391</t>
  </si>
  <si>
    <t>WORK ZONE IMPACT ATTENUATOR, OVER 24” AND LESS THAN 36” WIDE HAZARDS, (UNIDIRECTIONAL), AS PER PLAN</t>
  </si>
  <si>
    <t>614E12394</t>
  </si>
  <si>
    <t>WORK ZONE IMPACT ATTENUATOR, OVER 24” AND LESS THAN 36” WIDE HAZARDS, (BIDIRECTIONAL)</t>
  </si>
  <si>
    <t>614E12395</t>
  </si>
  <si>
    <t>WORK ZONE IMPACT ATTENUATOR, OVER 24” AND LESS THAN 36” WIDE HAZARDS, (BIDIRECTIONAL), AS PER PLAN</t>
  </si>
  <si>
    <t>614E12400</t>
  </si>
  <si>
    <t>WORK ZONE IMPACT ATTENUATOR, MISC.:</t>
  </si>
  <si>
    <t>614E12410</t>
  </si>
  <si>
    <t>SPEED ZONE AHEAD SYMBOL SIGN</t>
  </si>
  <si>
    <t>614E12420</t>
  </si>
  <si>
    <t>DETOUR SIGNING</t>
  </si>
  <si>
    <t>614E12421</t>
  </si>
  <si>
    <t>DETOUR SIGNING, AS PER PLAN</t>
  </si>
  <si>
    <t>614E12424</t>
  </si>
  <si>
    <t>WATER-FILLED LONGITUDINAL BARRIER NCHRP 350 TL-2</t>
  </si>
  <si>
    <t>614E12425</t>
  </si>
  <si>
    <t>WATER-FILLED LONGITUDINAL BARRIER NCHRP 350 TL-2, AS PER PLAN</t>
  </si>
  <si>
    <t>614E12426</t>
  </si>
  <si>
    <t>WATER-FILLED LONGITUDINAL BARRIER NCHRP 350 TL-3</t>
  </si>
  <si>
    <t>614E12440</t>
  </si>
  <si>
    <t>WORK ZONE SIGN SUPPORT</t>
  </si>
  <si>
    <t>614E12444</t>
  </si>
  <si>
    <t>614E12460</t>
  </si>
  <si>
    <t>WORK ZONE MARKING SIGN</t>
  </si>
  <si>
    <t>614E12461</t>
  </si>
  <si>
    <t>WORK ZONE MARKING SIGN, AS PER PLAN</t>
  </si>
  <si>
    <t>614E12470</t>
  </si>
  <si>
    <t>WORK ZONE SPEED LIMIT SIGN</t>
  </si>
  <si>
    <t>614E12471</t>
  </si>
  <si>
    <t>WORK ZONE SPEED LIMIT SIGN, AS PER PLAN</t>
  </si>
  <si>
    <t>614E12484</t>
  </si>
  <si>
    <t>WORK ZONE INCREASED PENALTIES SIGN</t>
  </si>
  <si>
    <t>614E12485</t>
  </si>
  <si>
    <t>WORK ZONE INCREASED PENALTIES SIGN, AS PER PLAN</t>
  </si>
  <si>
    <t>614E12490</t>
  </si>
  <si>
    <t>RESUME LEGAL SPEED SIGN</t>
  </si>
  <si>
    <t>614E12500</t>
  </si>
  <si>
    <t>REPLACEMENT SIGN</t>
  </si>
  <si>
    <t>614E12600</t>
  </si>
  <si>
    <t>REPLACEMENT DRUM</t>
  </si>
  <si>
    <t>614E12610</t>
  </si>
  <si>
    <t>SPECIAL - TYPE B FLASHING WARNING LIGHT</t>
  </si>
  <si>
    <t>614E12730</t>
  </si>
  <si>
    <t>SPECIAL - REBOUNDABLE TUBULAR PYLON</t>
  </si>
  <si>
    <t>614E12740</t>
  </si>
  <si>
    <t>WORK ZONE LIGHTING SYSTEM</t>
  </si>
  <si>
    <t>614E12741</t>
  </si>
  <si>
    <t>WORK ZONE LIGHTING SYSTEM, AS PER PLAN</t>
  </si>
  <si>
    <t>614E12756</t>
  </si>
  <si>
    <t>WORK ZONE CROSSOVER LIGHTING SYSTEM</t>
  </si>
  <si>
    <t>614E12757</t>
  </si>
  <si>
    <t>WORK ZONE CROSSOVER LIGHTING SYSTEM, AS PER PLAN</t>
  </si>
  <si>
    <t>614E12760</t>
  </si>
  <si>
    <t>SPECIAL - FLASHING ARROW PANEL</t>
  </si>
  <si>
    <t>614E12800</t>
  </si>
  <si>
    <t>WORK ZONE RAISED PAVEMENT MARKER</t>
  </si>
  <si>
    <t>614E12801</t>
  </si>
  <si>
    <t>WORK ZONE RAISED PAVEMENT MARKER, AS PER PLAN</t>
  </si>
  <si>
    <t>614E13000</t>
  </si>
  <si>
    <t>ASPHALT CONCRETE FOR MAINTAINING TRAFFIC</t>
  </si>
  <si>
    <t>614E13001</t>
  </si>
  <si>
    <t>ASPHALT CONCRETE FOR MAINTAINING TRAFFIC, AS PER PLAN</t>
  </si>
  <si>
    <t>614E13310</t>
  </si>
  <si>
    <t>BARRIER REFLECTOR, TYPE 1</t>
  </si>
  <si>
    <t>SPECIFY 1WAY OR BIDIRECTIONAL</t>
  </si>
  <si>
    <t>614E13312</t>
  </si>
  <si>
    <t>BARRIER REFLECTOR, TYPE 2</t>
  </si>
  <si>
    <t>614E13314</t>
  </si>
  <si>
    <t>BARRIER REFLECTOR, TYPE 3</t>
  </si>
  <si>
    <t>614E13316</t>
  </si>
  <si>
    <t>BARRIER REFLECTOR, TYPE 4</t>
  </si>
  <si>
    <t>614E13318</t>
  </si>
  <si>
    <t>BARRIER REFLECTOR, TYPE 5</t>
  </si>
  <si>
    <t>614E13350</t>
  </si>
  <si>
    <t>OBJECT MARKER, ONE WAY</t>
  </si>
  <si>
    <t>614E13351</t>
  </si>
  <si>
    <t>OBJECT MARKER, ONE WAY, AS PER PLAN</t>
  </si>
  <si>
    <t>614E13360</t>
  </si>
  <si>
    <t>OBJECT MARKER, TWO WAY</t>
  </si>
  <si>
    <t>614E13361</t>
  </si>
  <si>
    <t>OBJECT MARKER, TWO WAY, AS PER PLAN</t>
  </si>
  <si>
    <t>614E13400</t>
  </si>
  <si>
    <t>CURB REFLECTOR</t>
  </si>
  <si>
    <t>614E13600</t>
  </si>
  <si>
    <t>MAINTENANCE OF TRAFFIC, ONE LANE CLOSURE ON A TWO LANE HIGHWAY</t>
  </si>
  <si>
    <t>614E13700</t>
  </si>
  <si>
    <t>MAINTENANCE OF TRAFFIC, ONE LANE CLOSURE ON A FOUR LANE UNDIVIDED HIGHWAY</t>
  </si>
  <si>
    <t>614E13800</t>
  </si>
  <si>
    <t>MAINTENANCE OF TRAFFIC, ONE LANE CLOSURE ON A 4 LANE OR GREATER DIVIDED HIGHWAY</t>
  </si>
  <si>
    <t>614E13900</t>
  </si>
  <si>
    <t>MAINTENANCE OF TRAFFIC FOR SHOULDER CLOSURE</t>
  </si>
  <si>
    <t>614E15000</t>
  </si>
  <si>
    <t>DLR</t>
  </si>
  <si>
    <t>SPECIAL - CALENDAR DAYS OF CONTRACT TIME FOR OPENING TO TRAFFIC (UNIT PRICE FIELD SHOULD REFLECT NUMBER OF DAYS BID)</t>
  </si>
  <si>
    <t>614E16000</t>
  </si>
  <si>
    <t>SPECIAL - TRAFFIC SAFETY COORDINATOR</t>
  </si>
  <si>
    <t>614E18000</t>
  </si>
  <si>
    <t>MAINTAINING TRAFFIC, MISC.:</t>
  </si>
  <si>
    <t>614E18002</t>
  </si>
  <si>
    <t>614E18010</t>
  </si>
  <si>
    <t>614E18020</t>
  </si>
  <si>
    <t>614E18030</t>
  </si>
  <si>
    <t>614E18040</t>
  </si>
  <si>
    <t>614E18050</t>
  </si>
  <si>
    <t>MNTH</t>
  </si>
  <si>
    <t>614E18060</t>
  </si>
  <si>
    <t>614E18600</t>
  </si>
  <si>
    <t>SNMT</t>
  </si>
  <si>
    <t>PORTABLE CHANGEABLE MESSAGE SIGN</t>
  </si>
  <si>
    <t>614E18601</t>
  </si>
  <si>
    <t>PORTABLE CHANGEABLE MESSAGE SIGN, AS PER PLAN</t>
  </si>
  <si>
    <t>614E20000</t>
  </si>
  <si>
    <t>WORK ZONE LANE LINE, CLASS I, 4"</t>
  </si>
  <si>
    <t>614E20001</t>
  </si>
  <si>
    <t>WORK ZONE LANE LINE, CLASS I, 4", AS PER PLAN</t>
  </si>
  <si>
    <t>614E20010</t>
  </si>
  <si>
    <t>WORK ZONE LANE LINE, CLASS I, 6"</t>
  </si>
  <si>
    <t>614E20011</t>
  </si>
  <si>
    <t>WORK ZONE LANE LINE, CLASS I, 6", AS PER PLAN</t>
  </si>
  <si>
    <t>614E20056</t>
  </si>
  <si>
    <t>WORK ZONE LANE LINE, CLASS I, 6", 807 PAINT</t>
  </si>
  <si>
    <t>614E20057</t>
  </si>
  <si>
    <t>WORK ZONE LANE LINE, CLASS I, 6", 807 PAINT, AS PER PLAN</t>
  </si>
  <si>
    <t>614E20100</t>
  </si>
  <si>
    <t>WORK ZONE LANE LINE, CLASS I, 4", 642 PAINT</t>
  </si>
  <si>
    <t>614E20101</t>
  </si>
  <si>
    <t>WORK ZONE LANE LINE, CLASS I, 4", 642 PAINT, AS PER PLAN</t>
  </si>
  <si>
    <t>614E20110</t>
  </si>
  <si>
    <t>WORK ZONE LANE LINE, CLASS I, 6", 642 PAINT</t>
  </si>
  <si>
    <t>614E20111</t>
  </si>
  <si>
    <t>WORK ZONE LANE LINE, CLASS I, 6", 642 PAINT, AS PER PLAN</t>
  </si>
  <si>
    <t>614E20200</t>
  </si>
  <si>
    <t>WORK ZONE LANE LINE, CLASS I, 4", 740.06, TYPE I</t>
  </si>
  <si>
    <t>614E20201</t>
  </si>
  <si>
    <t>WORK ZONE LANE LINE, CLASS I, 4", 740.06, TYPE I, AS PER PLAN</t>
  </si>
  <si>
    <t>614E20210</t>
  </si>
  <si>
    <t>WORK ZONE LANE LINE, CLASS I, 6", 740.06, TYPE I</t>
  </si>
  <si>
    <t>614E20211</t>
  </si>
  <si>
    <t>WORK ZONE LANE LINE, CLASS I, 6", 740.06, TYPE I, AS PER PLAN</t>
  </si>
  <si>
    <t>614E20300</t>
  </si>
  <si>
    <t>WORK ZONE LANE LINE, CLASS I, 4", 740.06, TYPE II</t>
  </si>
  <si>
    <t>614E20310</t>
  </si>
  <si>
    <t>WORK ZONE LANE LINE, CLASS I, 6", 740.06, TYPE II</t>
  </si>
  <si>
    <t>614E20356</t>
  </si>
  <si>
    <t>WORK ZONE LANE LINE, CLASS I, 6", 873</t>
  </si>
  <si>
    <t>614E20357</t>
  </si>
  <si>
    <t>WORK ZONE LANE LINE, CLASS I, 6", 873, AS PER PLAN</t>
  </si>
  <si>
    <t>614E20360</t>
  </si>
  <si>
    <t>WORK ZONE LANE LINE, CLASS I, 4", 648</t>
  </si>
  <si>
    <t>614E20366</t>
  </si>
  <si>
    <t>WORK ZONE LANE LINE, CLASS I, 6", 648</t>
  </si>
  <si>
    <t>614E20367</t>
  </si>
  <si>
    <t>WORK ZONE LANE LINE, CLASS I, 6", 648, AS PER PLAN</t>
  </si>
  <si>
    <t>614E20400</t>
  </si>
  <si>
    <t>WORK ZONE LANE LINE, CLASS II, 4"</t>
  </si>
  <si>
    <t>614E20401</t>
  </si>
  <si>
    <t>WORK ZONE LANE LINE, CLASS II, 4", AS PER PLAN</t>
  </si>
  <si>
    <t>614E20410</t>
  </si>
  <si>
    <t>WORK ZONE LANE LINE, CLASS II, 6"</t>
  </si>
  <si>
    <t>614E20500</t>
  </si>
  <si>
    <t>WORK ZONE LANE LINE, CLASS II, 4", 642 PAINT</t>
  </si>
  <si>
    <t>614E20510</t>
  </si>
  <si>
    <t>WORK ZONE LANE LINE, CLASS II, 6", 642 PAINT</t>
  </si>
  <si>
    <t>614E20550</t>
  </si>
  <si>
    <t>WORK ZONE LANE LINE, CLASS III, 4", 642 PAINT</t>
  </si>
  <si>
    <t>614E20560</t>
  </si>
  <si>
    <t>WORK ZONE LANE LINE, CLASS III, 6", 642 PAINT</t>
  </si>
  <si>
    <t>614E20600</t>
  </si>
  <si>
    <t>WORK ZONE LANE LINE, CLASS II, 4", 740.06, TYPE I</t>
  </si>
  <si>
    <t>614E20610</t>
  </si>
  <si>
    <t>WORK ZONE LANE LINE, CLASS II, 6", 740.06, TYPE I</t>
  </si>
  <si>
    <t>614E20700</t>
  </si>
  <si>
    <t>WORK ZONE LANE LINE, CLASS II, 4", 740.06, TYPE II</t>
  </si>
  <si>
    <t>614E20710</t>
  </si>
  <si>
    <t>WORK ZONE LANE LINE, CLASS II, 6", 740.06, TYPE II</t>
  </si>
  <si>
    <t>614E21000</t>
  </si>
  <si>
    <t>WORK ZONE CENTER LINE, CLASS I</t>
  </si>
  <si>
    <t>614E21001</t>
  </si>
  <si>
    <t>WORK ZONE CENTER LINE, CLASS I, AS PER PLAN</t>
  </si>
  <si>
    <t>614E21050</t>
  </si>
  <si>
    <t>WORK ZONE CENTER LINE, CLASS I, 807 PAINT</t>
  </si>
  <si>
    <t>614E21051</t>
  </si>
  <si>
    <t>WORK ZONE CENTER LINE, CLASS I, 807 PAINT, AS PER PLAN</t>
  </si>
  <si>
    <t>614E21100</t>
  </si>
  <si>
    <t>WORK ZONE CENTER LINE, CLASS I, 642 PAINT</t>
  </si>
  <si>
    <t>614E21101</t>
  </si>
  <si>
    <t>WORK ZONE CENTER LINE, CLASS I, 642 PAINT, AS PER PLAN</t>
  </si>
  <si>
    <t>614E21200</t>
  </si>
  <si>
    <t>WORK ZONE CENTER LINE, CLASS I, 740.06, TYPE I</t>
  </si>
  <si>
    <t>614E21201</t>
  </si>
  <si>
    <t>WORK ZONE CENTER LINE, CLASS I, 740.06, TYPE I, AS PER PLAN</t>
  </si>
  <si>
    <t>614E21300</t>
  </si>
  <si>
    <t>WORK ZONE CENTER LINE, CLASS I, 740.06, TYPE II</t>
  </si>
  <si>
    <t>614E21350</t>
  </si>
  <si>
    <t>WORK ZONE CENTER LINE, CLASS I, 873</t>
  </si>
  <si>
    <t>614E21351</t>
  </si>
  <si>
    <t>WORK ZONE CENTER LINE, CLASS I, 873, AS PER PLAN</t>
  </si>
  <si>
    <t>614E21360</t>
  </si>
  <si>
    <t>WORK ZONE CENTER LINE, CLASS I, 648</t>
  </si>
  <si>
    <t>614E21361</t>
  </si>
  <si>
    <t>WORK ZONE CENTER LINE, CLASS I, 648, AS PER PLAN</t>
  </si>
  <si>
    <t>614E21400</t>
  </si>
  <si>
    <t>WORK ZONE CENTER LINE, CLASS II</t>
  </si>
  <si>
    <t>614E21401</t>
  </si>
  <si>
    <t>WORK ZONE CENTER LINE, CLASS II, AS PER PLAN</t>
  </si>
  <si>
    <t>614E21500</t>
  </si>
  <si>
    <t>WORK ZONE CENTER LINE, CLASS II, 642 PAINT</t>
  </si>
  <si>
    <t>614E21550</t>
  </si>
  <si>
    <t>WORK ZONE CENTER LINE, CLASS III, 642 PAINT</t>
  </si>
  <si>
    <t>614E21600</t>
  </si>
  <si>
    <t>WORK ZONE CENTER LINE, CLASS II, 740.06, TYPE I</t>
  </si>
  <si>
    <t>614E21700</t>
  </si>
  <si>
    <t>WORK ZONE CENTER LINE, CLASS II, 740.06, TYPE II</t>
  </si>
  <si>
    <t>614E22000</t>
  </si>
  <si>
    <t>WORK ZONE EDGE LINE, CLASS I, 4"</t>
  </si>
  <si>
    <t>614E22001</t>
  </si>
  <si>
    <t>WORK ZONE EDGE LINE, CLASS I, 4", AS PER PLAN</t>
  </si>
  <si>
    <t>614E22010</t>
  </si>
  <si>
    <t>WORK ZONE EDGE LINE, CLASS I, 6"</t>
  </si>
  <si>
    <t>614E22011</t>
  </si>
  <si>
    <t>WORK ZONE EDGE LINE, CLASS I, 6", AS PER PLAN</t>
  </si>
  <si>
    <t>614E22056</t>
  </si>
  <si>
    <t>WORK ZONE EDGE LINE, CLASS I, 6", 807 PAINT</t>
  </si>
  <si>
    <t>614E22057</t>
  </si>
  <si>
    <t>WORK ZONE EDGE LINE, CLASS I, 6", 807 PAINT, AS PER PLAN</t>
  </si>
  <si>
    <t>614E22100</t>
  </si>
  <si>
    <t>WORK ZONE EDGE LINE, CLASS I, 4", 642 PAINT</t>
  </si>
  <si>
    <t>614E22101</t>
  </si>
  <si>
    <t>WORK ZONE EDGE LINE, CLASS I, 4", 642 PAINT, AS PER PLAN</t>
  </si>
  <si>
    <t>614E22110</t>
  </si>
  <si>
    <t>WORK ZONE EDGE LINE, CLASS I, 6", 642 PAINT</t>
  </si>
  <si>
    <t>614E22111</t>
  </si>
  <si>
    <t>WORK ZONE EDGE LINE, CLASS I, 6", 642 PAINT, AS PER PLAN</t>
  </si>
  <si>
    <t>614E22200</t>
  </si>
  <si>
    <t>WORK ZONE EDGE LINE, CLASS I, 4", 740.06, TYPE I</t>
  </si>
  <si>
    <t>614E22201</t>
  </si>
  <si>
    <t>WORK ZONE EDGE LINE, CLASS I, 4", 740.06, TYPE I, AS PER PLAN</t>
  </si>
  <si>
    <t>614E22210</t>
  </si>
  <si>
    <t>WORK ZONE EDGE LINE, CLASS I, 6", 740.06, TYPE I</t>
  </si>
  <si>
    <t>614E22300</t>
  </si>
  <si>
    <t>WORK ZONE EDGE LINE, CLASS I, 4", 740.06, TYPE II</t>
  </si>
  <si>
    <t>614E22308</t>
  </si>
  <si>
    <t>WORK ZONE EDGE LINE, CLASS I, 6", 740.06, TYPE II</t>
  </si>
  <si>
    <t>614E22326</t>
  </si>
  <si>
    <t>WORK ZONE EDGE LINE, CLASS I, 6", 873</t>
  </si>
  <si>
    <t>614E22327</t>
  </si>
  <si>
    <t>WORK ZONE EDGE LINE, CLASS I, 6", 873, AS PER PLAN</t>
  </si>
  <si>
    <t>614E22330</t>
  </si>
  <si>
    <t>WORK ZONE EDGE LINE, CLASS I, 4", 648</t>
  </si>
  <si>
    <t>614E22336</t>
  </si>
  <si>
    <t>WORK ZONE EDGE LINE, CLASS I, 6", 648</t>
  </si>
  <si>
    <t>614E22337</t>
  </si>
  <si>
    <t>WORK ZONE EDGE LINE, CLASS I, 6", 648, AS PER PLAN</t>
  </si>
  <si>
    <t>614E22350</t>
  </si>
  <si>
    <t>WORK ZONE EDGE LINE, CLASS III, 4", 642 PAINT</t>
  </si>
  <si>
    <t>614E22360</t>
  </si>
  <si>
    <t>WORK ZONE EDGE LINE, CLASS III, 6", 642 PAINT</t>
  </si>
  <si>
    <t>614E23000</t>
  </si>
  <si>
    <t>WORK ZONE CHANNELIZING LINE, CLASS I, 8"</t>
  </si>
  <si>
    <t>614E23001</t>
  </si>
  <si>
    <t>WORK ZONE CHANNELIZING LINE, CLASS I, 8", AS PER PLAN</t>
  </si>
  <si>
    <t>614E23010</t>
  </si>
  <si>
    <t>WORK ZONE CHANNELIZING LINE, CLASS I, 12"</t>
  </si>
  <si>
    <t>614E23011</t>
  </si>
  <si>
    <t>WORK ZONE CHANNELIZING LINE, CLASS I, 12", AS PER PLAN</t>
  </si>
  <si>
    <t>614E23100</t>
  </si>
  <si>
    <t>WORK ZONE CHANNELIZING LINE, CLASS I, 8", 807 PAINT</t>
  </si>
  <si>
    <t>614E23110</t>
  </si>
  <si>
    <t>WORK ZONE CHANNELIZING LINE, CLASS I, 12", 807 PAINT</t>
  </si>
  <si>
    <t>614E23111</t>
  </si>
  <si>
    <t>WORK ZONE CHANNELIZING LINE, CLASS I, 12", 807 PAINT, AS PER PLAN</t>
  </si>
  <si>
    <t>614E23130</t>
  </si>
  <si>
    <t>WORK ZONE CHANNELIZING LINE, CLASS I, 12", 873</t>
  </si>
  <si>
    <t>614E23140</t>
  </si>
  <si>
    <t>WORK ZONE CHANNELIZING LINE, CLASS I, 8", 648</t>
  </si>
  <si>
    <t>614E23150</t>
  </si>
  <si>
    <t>WORK ZONE CHANNELIZING LINE, CLASS I, 12", 648</t>
  </si>
  <si>
    <t>614E23200</t>
  </si>
  <si>
    <t>WORK ZONE CHANNELIZING LINE, CLASS I, 8", 642 PAINT</t>
  </si>
  <si>
    <t>614E23201</t>
  </si>
  <si>
    <t>WORK ZONE CHANNELIZING LINE, CLASS I, 8", 642 PAINT, AS PER PLAN</t>
  </si>
  <si>
    <t>614E23210</t>
  </si>
  <si>
    <t>WORK ZONE CHANNELIZING LINE, CLASS I, 12", 642 PAINT</t>
  </si>
  <si>
    <t>614E23211</t>
  </si>
  <si>
    <t>WORK ZONE CHANNELIZING LINE, CLASS I, 12", 642 PAINT, AS PER PLAN</t>
  </si>
  <si>
    <t>614E23400</t>
  </si>
  <si>
    <t>WORK ZONE CHANNELIZING LINE, CLASS I, 8", 740.06, TYPE I</t>
  </si>
  <si>
    <t>614E23401</t>
  </si>
  <si>
    <t>WORK ZONE CHANNELIZING LINE, CLASS I, 8", 740.06, TYPE I, AS PER PLAN</t>
  </si>
  <si>
    <t>614E23410</t>
  </si>
  <si>
    <t>WORK ZONE CHANNELIZING LINE, CLASS I, 12", 740.06, TYPE I</t>
  </si>
  <si>
    <t>614E23600</t>
  </si>
  <si>
    <t>WORK ZONE CHANNELIZING LINE, CLASS I, 8", 740.06, TYPE II</t>
  </si>
  <si>
    <t>614E23610</t>
  </si>
  <si>
    <t>WORK ZONE CHANNELIZING LINE, CLASS I, 12", 740.06, TYPE II</t>
  </si>
  <si>
    <t>614E23650</t>
  </si>
  <si>
    <t>WORK ZONE CHANNELIZING LINE, CLASS II, 8"</t>
  </si>
  <si>
    <t>614E23656</t>
  </si>
  <si>
    <t>WORK ZONE CHANNELIZING LINE, CLASS II, 12"</t>
  </si>
  <si>
    <t>614E23660</t>
  </si>
  <si>
    <t>WORK ZONE CHANNELIZING LINE, CLASS II, 8", 642 PAINT</t>
  </si>
  <si>
    <t>614E23670</t>
  </si>
  <si>
    <t>WORK ZONE CHANNELIZING LINE, CLASS II, 12", 642 PAINT</t>
  </si>
  <si>
    <t>614E23680</t>
  </si>
  <si>
    <t>WORK ZONE CHANNELIZING LINE, CLASS III, 8", 642 PAINT</t>
  </si>
  <si>
    <t>614E23690</t>
  </si>
  <si>
    <t>WORK ZONE CHANNELIZING LINE, CLASS III, 12", 642 PAINT</t>
  </si>
  <si>
    <t>614E24000</t>
  </si>
  <si>
    <t>WORK ZONE DOTTED LINE, CLASS I</t>
  </si>
  <si>
    <t>614E24001</t>
  </si>
  <si>
    <t>WORK ZONE DOTTED LINE, CLASS I, AS PER PLAN</t>
  </si>
  <si>
    <t>614E24100</t>
  </si>
  <si>
    <t>WORK ZONE DOTTED LINE, CLASS I, 4", 807 PAINT</t>
  </si>
  <si>
    <t>614E24102</t>
  </si>
  <si>
    <t>WORK ZONE DOTTED LINE, CLASS I, 6", 807 PAINT</t>
  </si>
  <si>
    <t>614E24122</t>
  </si>
  <si>
    <t>WORK ZONE DOTTED LINE, CLASS I, 6", 873</t>
  </si>
  <si>
    <t>614E24140</t>
  </si>
  <si>
    <t>WORK ZONE DOTTED LINE, CLASS I, 4", 648</t>
  </si>
  <si>
    <t>614E24142</t>
  </si>
  <si>
    <t>WORK ZONE DOTTED LINE, CLASS I, 6", 648</t>
  </si>
  <si>
    <t>614E24200</t>
  </si>
  <si>
    <t>WORK ZONE DOTTED LINE, CLASS I, 4", 642 PAINT</t>
  </si>
  <si>
    <t>614E24201</t>
  </si>
  <si>
    <t>WORK ZONE DOTTED LINE, CLASS I, 4", 642 PAINT, AS PER PLAN</t>
  </si>
  <si>
    <t>614E24202</t>
  </si>
  <si>
    <t>WORK ZONE DOTTED LINE, CLASS I, 6", 642 PAINT</t>
  </si>
  <si>
    <t>614E24204</t>
  </si>
  <si>
    <t>WORK ZONE DOTTED LINE, CLASS I, 8", 642 PAINT</t>
  </si>
  <si>
    <t>614E24208</t>
  </si>
  <si>
    <t>WORK ZONE DOTTED LINE, CLASS I, 12", 642 PAINT</t>
  </si>
  <si>
    <t>614E24400</t>
  </si>
  <si>
    <t>WORK ZONE DOTTED LINE, CLASS I, 4", 740.06, TYPE I</t>
  </si>
  <si>
    <t>614E24401</t>
  </si>
  <si>
    <t>WORK ZONE DOTTED LINE, CLASS I, 4", 740.06, TYPE I, AS PER PLAN</t>
  </si>
  <si>
    <t>614E24402</t>
  </si>
  <si>
    <t>WORK ZONE DOTTED LINE, CLASS I, 6", 740.06, TYPE I</t>
  </si>
  <si>
    <t>614E24404</t>
  </si>
  <si>
    <t>WORK ZONE DOTTED LINE, CLASS I, 8", 740.06, TYPE I</t>
  </si>
  <si>
    <t>614E24408</t>
  </si>
  <si>
    <t>WORK ZONE DOTTED LINE, CLASS I, 12", 740.06, TYPE I</t>
  </si>
  <si>
    <t>614E24600</t>
  </si>
  <si>
    <t>WORK ZONE DOTTED LINE, CLASS I, 4", 740.06, TYPE II</t>
  </si>
  <si>
    <t>614E24602</t>
  </si>
  <si>
    <t>WORK ZONE DOTTED LINE, CLASS I, 6", 740.06, TYPE II</t>
  </si>
  <si>
    <t>614E24604</t>
  </si>
  <si>
    <t>WORK ZONE DOTTED LINE, CLASS I, 8", 740.06, TYPE II</t>
  </si>
  <si>
    <t>614E24608</t>
  </si>
  <si>
    <t>WORK ZONE DOTTED LINE, CLASS I, 12", 740.06, TYPE II</t>
  </si>
  <si>
    <t>614E24610</t>
  </si>
  <si>
    <t>WORK ZONE DOTTED LINE, CLASS III, 4", 642 PAINT</t>
  </si>
  <si>
    <t>614E24612</t>
  </si>
  <si>
    <t>WORK ZONE DOTTED LINE, CLASS III, 6", 642 PAINT</t>
  </si>
  <si>
    <t>614E24614</t>
  </si>
  <si>
    <t>WORK ZONE DOTTED LINE, CLASS III, 8", 642 PAINT</t>
  </si>
  <si>
    <t>614E24618</t>
  </si>
  <si>
    <t>WORK ZONE DOTTED LINE, CLASS III, 12", 642 PAINT</t>
  </si>
  <si>
    <t>614E25000</t>
  </si>
  <si>
    <t>WORK ZONE TRANSVERSE/DIAGONAL LINE, CLASS I</t>
  </si>
  <si>
    <t>614E25120</t>
  </si>
  <si>
    <t>WORK ZONE TRANSVERSE/DIAGONAL LINE, CLASS I, 648</t>
  </si>
  <si>
    <t>614E25200</t>
  </si>
  <si>
    <t>WORK ZONE TRANSVERSE/DIAGONAL LINE, CLASS I, 642 PAINT</t>
  </si>
  <si>
    <t>614E25201</t>
  </si>
  <si>
    <t>WORK ZONE TRANSVERSE/DIAGONAL LINE, CLASS I, 642 PAINT, AS PER PLAN</t>
  </si>
  <si>
    <t>614E25210</t>
  </si>
  <si>
    <t>WORK ZONE TRANSVERSE/DIAGONAL LINE, CLASS II, 642 PAINT</t>
  </si>
  <si>
    <t>614E25400</t>
  </si>
  <si>
    <t>WORK ZONE TRANSVERSE/DIAGONAL LINE, CLASS I, 740.06, TYPE I</t>
  </si>
  <si>
    <t>614E25600</t>
  </si>
  <si>
    <t>WORK ZONE TRANSVERSE/DIAGONAL LINE, CLASS I, 740.06, TYPE II</t>
  </si>
  <si>
    <t>614E25620</t>
  </si>
  <si>
    <t>WORK ZONE TRANSVERSE/DIAGONAL LINE, CLASS III, 642 PAINT</t>
  </si>
  <si>
    <t>614E26000</t>
  </si>
  <si>
    <t>WORK ZONE STOP LINE, CLASS I</t>
  </si>
  <si>
    <t>614E26001</t>
  </si>
  <si>
    <t>WORK ZONE STOP LINE, CLASS I, AS PER PLAN</t>
  </si>
  <si>
    <t>614E26120</t>
  </si>
  <si>
    <t>WORK ZONE STOP LINE, CLASS I, 648</t>
  </si>
  <si>
    <t>614E26200</t>
  </si>
  <si>
    <t>WORK ZONE STOP LINE, CLASS I, 642 PAINT</t>
  </si>
  <si>
    <t>614E26201</t>
  </si>
  <si>
    <t>WORK ZONE STOP LINE, CLASS I, 642 PAINT, AS PER PLAN</t>
  </si>
  <si>
    <t>614E26400</t>
  </si>
  <si>
    <t>WORK ZONE STOP LINE, CLASS I, 740.06, TYPE I</t>
  </si>
  <si>
    <t>614E26600</t>
  </si>
  <si>
    <t>WORK ZONE STOP LINE, CLASS I, 740.06, TYPE II</t>
  </si>
  <si>
    <t>614E26610</t>
  </si>
  <si>
    <t>WORK ZONE STOP LINE, CLASS III, 642 PAINT</t>
  </si>
  <si>
    <t>614E26611</t>
  </si>
  <si>
    <t>WORK ZONE STOP LINE, CLASS III, 642 PAINT, AS PER PLAN</t>
  </si>
  <si>
    <t>614E27000</t>
  </si>
  <si>
    <t>WORK ZONE CROSSWALK LINE, CLASS I</t>
  </si>
  <si>
    <t>OBSOLETE 01/01/2022</t>
  </si>
  <si>
    <t>614E27001</t>
  </si>
  <si>
    <t>WORK ZONE CROSSWALK LINE, CLASS I, AS PER PLAN</t>
  </si>
  <si>
    <t>614E27010</t>
  </si>
  <si>
    <t>WORK ZONE CROSSWALK LINE, CLASS I, 12"</t>
  </si>
  <si>
    <t>614E27011</t>
  </si>
  <si>
    <t>WORK ZONE CROSSWALK LINE, CLASS I, 12", AS PER PLAN</t>
  </si>
  <si>
    <t>614E27020</t>
  </si>
  <si>
    <t>WORK ZONE CROSSWALK LINE, CLASS I, 24"</t>
  </si>
  <si>
    <t>614E27021</t>
  </si>
  <si>
    <t>WORK ZONE CROSSWALK LINE, CLASS I, 24", AS PER PLAN</t>
  </si>
  <si>
    <t>614E27050</t>
  </si>
  <si>
    <t>WORK ZONE CROSSWALK LINE, CLASS I, 12", 642 PAINT</t>
  </si>
  <si>
    <t>614E27051</t>
  </si>
  <si>
    <t>WORK ZONE CROSSWALK LINE, CLASS I, 12", 642 PAINT, AS PER PLAN</t>
  </si>
  <si>
    <t>614E27060</t>
  </si>
  <si>
    <t>WORK ZONE CROSSWALK LINE, CLASS I, 24", 642 PAINT</t>
  </si>
  <si>
    <t>614E27061</t>
  </si>
  <si>
    <t>WORK ZONE CROSSWALK LINE, CLASS I, 24", 642 PAINT, AS PER PLAN</t>
  </si>
  <si>
    <t>614E27070</t>
  </si>
  <si>
    <t>WORK ZONE CROSSWALK LINE, CLASS I, 12", 740.06, TYPE I</t>
  </si>
  <si>
    <t>614E27080</t>
  </si>
  <si>
    <t>WORK ZONE CROSSWALK LINE, CLASS I, 24", 740.06, TYPE I</t>
  </si>
  <si>
    <t>614E27090</t>
  </si>
  <si>
    <t>WORK ZONE CROSSWALK LINE, CLASS I, 12", 740.06, TYPE II</t>
  </si>
  <si>
    <t>614E27100</t>
  </si>
  <si>
    <t>WORK ZONE CROSSWALK LINE, CLASS I, 24", 740.06, TYPE II</t>
  </si>
  <si>
    <t>614E27200</t>
  </si>
  <si>
    <t>WORK ZONE CROSSWALK LINE, CLASS I, 642 PAINT</t>
  </si>
  <si>
    <t>614E27201</t>
  </si>
  <si>
    <t>WORK ZONE CROSSWALK LINE, CLASS I, 642 PAINT, AS PER PLAN</t>
  </si>
  <si>
    <t>614E27250</t>
  </si>
  <si>
    <t>WORK ZONE CROSSWALK LINE, CLASS III, 12", 642 PAINT</t>
  </si>
  <si>
    <t>614E27251</t>
  </si>
  <si>
    <t>WORK ZONE CROSSWALK LINE, CLASS III, 12", 642 PAINT, AS PER PLAN</t>
  </si>
  <si>
    <t>614E27260</t>
  </si>
  <si>
    <t>WORK ZONE CROSSWALK LINE, CLASS III, 24", 642 PAINT</t>
  </si>
  <si>
    <t>614E27261</t>
  </si>
  <si>
    <t>WORK ZONE CROSSWALK LINE, CLASS III, 24", 642 PAINT, AS PER PLAN</t>
  </si>
  <si>
    <t>614E27400</t>
  </si>
  <si>
    <t>WORK ZONE CROSSWALK LINE, CLASS I, 740.06, TYPE I</t>
  </si>
  <si>
    <t>614E27600</t>
  </si>
  <si>
    <t>WORK ZONE CROSSWALK LINE, CLASS I, 740.06, TYPE II</t>
  </si>
  <si>
    <t>614E27620</t>
  </si>
  <si>
    <t>WORK ZONE CROSSWALK LINE, CLASS III, 642 PAINT</t>
  </si>
  <si>
    <t>614E27621</t>
  </si>
  <si>
    <t>WORK ZONE CROSSWALK LINE, CLASS III, 642 PAINT, AS PER PLAN</t>
  </si>
  <si>
    <t>614E28000</t>
  </si>
  <si>
    <t>WORK ZONE GORE MARKING, CLASS II</t>
  </si>
  <si>
    <t>614E28001</t>
  </si>
  <si>
    <t>WORK ZONE GORE MARKING, CLASS II, AS PER PLAN</t>
  </si>
  <si>
    <t>614E28200</t>
  </si>
  <si>
    <t>WORK ZONE GORE MARKING, CLASS II, 642 PAINT</t>
  </si>
  <si>
    <t>614E28400</t>
  </si>
  <si>
    <t>WORK ZONE GORE MARKING, CLASS II, 740.06, TYPE I</t>
  </si>
  <si>
    <t>614E28600</t>
  </si>
  <si>
    <t>WORK ZONE GORE MARKING, CLASS II, 740.06, TYPE II</t>
  </si>
  <si>
    <t>614E30000</t>
  </si>
  <si>
    <t>WORK ZONE ARROW, CLASS I</t>
  </si>
  <si>
    <t>614E30001</t>
  </si>
  <si>
    <t>WORK ZONE ARROW, CLASS I, AS PER PLAN</t>
  </si>
  <si>
    <t>614E30120</t>
  </si>
  <si>
    <t>WORK ZONE ARROW, CLASS I, 648</t>
  </si>
  <si>
    <t>614E30200</t>
  </si>
  <si>
    <t>WORK ZONE ARROW, CLASS I, 642 PAINT</t>
  </si>
  <si>
    <t>614E30400</t>
  </si>
  <si>
    <t>WORK ZONE ARROW, CLASS I, 740.06, TYPE I</t>
  </si>
  <si>
    <t>614E30650</t>
  </si>
  <si>
    <t>WORK ZONE ARROW, CLASS III, 642 PAINT</t>
  </si>
  <si>
    <t>614E31000</t>
  </si>
  <si>
    <t>WORK ZONE WORD ON PAVEMENT, 72", CLASS I</t>
  </si>
  <si>
    <t>614E31200</t>
  </si>
  <si>
    <t>WORK ZONE WORD ON PAVEMENT, 72", CLASS I, 642 PAINT</t>
  </si>
  <si>
    <t>614E31400</t>
  </si>
  <si>
    <t>WORK ZONE WORD ON PAVEMENT, 72", CLASS I, 740.06, TYPE I</t>
  </si>
  <si>
    <t>614E31600</t>
  </si>
  <si>
    <t>WORK ZONE WORD ON PAVEMENT, 72", CLASS I, 740.06, TYPE II</t>
  </si>
  <si>
    <t>614E31620</t>
  </si>
  <si>
    <t>WORK ZONE WORD ON PAVEMENT, 72", CLASS III, 642 PAINT</t>
  </si>
  <si>
    <t>614E31640</t>
  </si>
  <si>
    <t>WORK ZONE WORD ON PAVEMENT, 96", CLASS I</t>
  </si>
  <si>
    <t>614E31641</t>
  </si>
  <si>
    <t>WORK ZONE WORD ON PAVEMENT, 96", CLASS I, AS PER PLAN</t>
  </si>
  <si>
    <t>614E31650</t>
  </si>
  <si>
    <t>WORK ZONE WORD ON PAVEMENT, 96", CLASS I, 642 PAINT</t>
  </si>
  <si>
    <t>614E31670</t>
  </si>
  <si>
    <t>WORK ZONE WORD ON PAVEMENT, 96", CLASS III, 642 PAINT</t>
  </si>
  <si>
    <t>614E31700</t>
  </si>
  <si>
    <t>WORK ZONE SCHOOL SYMBOL MARKING, 72", CLASS I</t>
  </si>
  <si>
    <t>614E31701</t>
  </si>
  <si>
    <t>WORK ZONE SCHOOL SYMBOL MARKING, 72", CLASS I, AS PER PLAN</t>
  </si>
  <si>
    <t>614E31720</t>
  </si>
  <si>
    <t>WORK ZONE SCHOOL SYMBOL MARKING, 72", CLASS I, 642 PAINT</t>
  </si>
  <si>
    <t>614E31740</t>
  </si>
  <si>
    <t>WORK ZONE SCHOOL SYMBOL MARKING, 72", CLASS III, 642 PAINT</t>
  </si>
  <si>
    <t>614E31742</t>
  </si>
  <si>
    <t>WORK ZONE SCHOOL SYMBOL MARKING, 96", CLASS I</t>
  </si>
  <si>
    <t>614E31744</t>
  </si>
  <si>
    <t>WORK ZONE SCHOOL SYMBOL MARKING, 96", CLASS I, 642 PAINT</t>
  </si>
  <si>
    <t>614E31750</t>
  </si>
  <si>
    <t>WORK ZONE SCHOOL SYMBOL MARKING, 96", CLASS III, 642 PAINT</t>
  </si>
  <si>
    <t>614E31760</t>
  </si>
  <si>
    <t>WORK ZONE SCHOOL SYMBOL MARKING, 120", CLASS I</t>
  </si>
  <si>
    <t>614E31770</t>
  </si>
  <si>
    <t>WORK ZONE SCHOOL SYMBOL MARKING, 120", CLASS III, 642 PAINT</t>
  </si>
  <si>
    <t>614E32000</t>
  </si>
  <si>
    <t>WORK ZONE RAILROAD SYMBOL MARKING, CLASS I</t>
  </si>
  <si>
    <t>614E32200</t>
  </si>
  <si>
    <t>WORK ZONE RAILROAD SYMBOL MARKING, CLASS I, 642 PAINT</t>
  </si>
  <si>
    <t>614E32210</t>
  </si>
  <si>
    <t>WORK ZONE RAILROAD SYMBOL MARKING, CLASS III, 642 PAINT</t>
  </si>
  <si>
    <t>614E32400</t>
  </si>
  <si>
    <t>WORK ZONE RAILROAD SYMBOL MARKING, CLASS I, 740.06, TYPE I</t>
  </si>
  <si>
    <t>614E32600</t>
  </si>
  <si>
    <t>WORK ZONE RAILROAD SYMBOL MARKING, CLASS I, 740.06, TYPE II</t>
  </si>
  <si>
    <t>614E32658</t>
  </si>
  <si>
    <t>WORK ZONE SPEED MEASUREMENT MARKING, CLASS I, 642 PAINT</t>
  </si>
  <si>
    <t>614E32700</t>
  </si>
  <si>
    <t>WORK ZONE ISLAND MARKING, CLASS I</t>
  </si>
  <si>
    <t>614E32730</t>
  </si>
  <si>
    <t>WORK ZONE ISLAND MARKING, CLASS I, 648</t>
  </si>
  <si>
    <t>614E32800</t>
  </si>
  <si>
    <t>WORK ZONE ISLAND MARKING, CLASS III, 642 PAINT</t>
  </si>
  <si>
    <t>614E40000</t>
  </si>
  <si>
    <t>LONGITUDINAL CHANNELIZER</t>
  </si>
  <si>
    <t>614E40050</t>
  </si>
  <si>
    <t>BUSINESS ENTRANCE SIGN</t>
  </si>
  <si>
    <t>614E40051</t>
  </si>
  <si>
    <t>BUSINESS ENTRANCE SIGN, AS PER PLAN</t>
  </si>
  <si>
    <t>614E98000</t>
  </si>
  <si>
    <t>WORK ZONE PAVEMENT MARKING, MISC.:</t>
  </si>
  <si>
    <t>614E98100</t>
  </si>
  <si>
    <t>614E98200</t>
  </si>
  <si>
    <t>614E98300</t>
  </si>
  <si>
    <t>614E99000</t>
  </si>
  <si>
    <t>SPECIAL - MAINTAINING TRAFFIC</t>
  </si>
  <si>
    <t>615E10000</t>
  </si>
  <si>
    <t>ROADS FOR MAINTAINING TRAFFIC</t>
  </si>
  <si>
    <t>615E10001</t>
  </si>
  <si>
    <t>ROADS FOR MAINTAINING TRAFFIC, AS PER PLAN</t>
  </si>
  <si>
    <t>615E15000</t>
  </si>
  <si>
    <t>SPECIAL - TEMPORARY RAILROAD RUN-A-ROUND</t>
  </si>
  <si>
    <t>615E20000</t>
  </si>
  <si>
    <t>PAVEMENT FOR MAINTAINING TRAFFIC, CLASS A</t>
  </si>
  <si>
    <t>615E20001</t>
  </si>
  <si>
    <t>PAVEMENT FOR MAINTAINING TRAFFIC, CLASS A, AS PER PLAN</t>
  </si>
  <si>
    <t>615E25000</t>
  </si>
  <si>
    <t>PAVEMENT FOR MAINTAINING TRAFFIC, CLASS B</t>
  </si>
  <si>
    <t>615E25001</t>
  </si>
  <si>
    <t>PAVEMENT FOR MAINTAINING TRAFFIC, CLASS B, AS PER PLAN</t>
  </si>
  <si>
    <t>615E99000</t>
  </si>
  <si>
    <t>SPECIAL - TEMPORARY ROADS AND PAVEMENTS</t>
  </si>
  <si>
    <t>616E10000</t>
  </si>
  <si>
    <t>616E10001</t>
  </si>
  <si>
    <t>WATER, AS PER PLAN</t>
  </si>
  <si>
    <t>616E20000</t>
  </si>
  <si>
    <t>CALCIUM CHLORIDE</t>
  </si>
  <si>
    <t>617E10100</t>
  </si>
  <si>
    <t>COMPACTED AGGREGATE</t>
  </si>
  <si>
    <t>617E10101</t>
  </si>
  <si>
    <t>COMPACTED AGGREGATE, AS PER PLAN</t>
  </si>
  <si>
    <t>617E11100</t>
  </si>
  <si>
    <t>617E11101</t>
  </si>
  <si>
    <t>617E20000</t>
  </si>
  <si>
    <t>SHOULDER PREPARATION</t>
  </si>
  <si>
    <t>617E20001</t>
  </si>
  <si>
    <t>SHOULDER PREPARATION, AS PER PLAN</t>
  </si>
  <si>
    <t>617E25000</t>
  </si>
  <si>
    <t>617E98000</t>
  </si>
  <si>
    <t>SHOULDER RECONDITIONING, MISC.:</t>
  </si>
  <si>
    <t>617E98100</t>
  </si>
  <si>
    <t>617E98200</t>
  </si>
  <si>
    <t>618E39000</t>
  </si>
  <si>
    <t>RUMBLE STRIPS, TRANSVERSE (ASPHALT CONCRETE)</t>
  </si>
  <si>
    <t>618E39001</t>
  </si>
  <si>
    <t>RUMBLE STRIPS, TRANSVERSE (ASPHALT CONCRETE), AS PER PLAN</t>
  </si>
  <si>
    <t>618E39100</t>
  </si>
  <si>
    <t>RUMBLE STRIPS, TRANSVERSE (CONCRETE)</t>
  </si>
  <si>
    <t>618E39101</t>
  </si>
  <si>
    <t>RUMBLE STRIPS, TRANSVERSE (CONCRETE), AS PER PLAN</t>
  </si>
  <si>
    <t>618E40100</t>
  </si>
  <si>
    <t>RUMBLE STRIPS, SHOULDER (ASPHALT CONCRETE)</t>
  </si>
  <si>
    <t>618E40101</t>
  </si>
  <si>
    <t>RUMBLE STRIPS, SHOULDER (ASPHALT CONCRETE), AS PER PLAN</t>
  </si>
  <si>
    <t>618E40200</t>
  </si>
  <si>
    <t>RUMBLE STRIPS, SHOULDER (CONCRETE)</t>
  </si>
  <si>
    <t>618E40600</t>
  </si>
  <si>
    <t>618E40601</t>
  </si>
  <si>
    <t>618E40700</t>
  </si>
  <si>
    <t>618E40800</t>
  </si>
  <si>
    <t>RUMBLE STRIPES, EDGE LINE (ASPHALT CONCRETE)</t>
  </si>
  <si>
    <t>618E40850</t>
  </si>
  <si>
    <t>RUMBLE STRIPES, EDGE LINE (CONCRETE)</t>
  </si>
  <si>
    <t>618E40900</t>
  </si>
  <si>
    <t>RUMBLE STRIPES, CENTER LINE (ASPHALT CONCRETE)</t>
  </si>
  <si>
    <t>618E40950</t>
  </si>
  <si>
    <t>RUMBLE STRIPES, CENTER LINE (CONCRETE)</t>
  </si>
  <si>
    <t>618E41000</t>
  </si>
  <si>
    <t>618E41001</t>
  </si>
  <si>
    <t>RUMBLE STRIPES, EDGE LINE (ASPHALT CONCRETE), AS PER PLAN</t>
  </si>
  <si>
    <t>618E42000</t>
  </si>
  <si>
    <t>618E43000</t>
  </si>
  <si>
    <t>618E44000</t>
  </si>
  <si>
    <t>619E16000</t>
  </si>
  <si>
    <t>FIELD OFFICE, TYPE A</t>
  </si>
  <si>
    <t>619E16001</t>
  </si>
  <si>
    <t>FIELD OFFICE, TYPE A, AS PER PLAN</t>
  </si>
  <si>
    <t>619E16010</t>
  </si>
  <si>
    <t>FIELD OFFICE, TYPE B</t>
  </si>
  <si>
    <t>619E16011</t>
  </si>
  <si>
    <t>FIELD OFFICE, TYPE B, AS PER PLAN</t>
  </si>
  <si>
    <t>619E16020</t>
  </si>
  <si>
    <t>FIELD OFFICE, TYPE C</t>
  </si>
  <si>
    <t>619E16021</t>
  </si>
  <si>
    <t>FIELD OFFICE, TYPE C, AS PER PLAN</t>
  </si>
  <si>
    <t>620E00500</t>
  </si>
  <si>
    <t>DELINEATOR, POST GROUND MOUNTED</t>
  </si>
  <si>
    <t>620E00501</t>
  </si>
  <si>
    <t>DELINEATOR, POST GROUND MOUNTED, AS PER PLAN</t>
  </si>
  <si>
    <t>620E11000</t>
  </si>
  <si>
    <t>DELINEATOR, BRACKET MOUNTED</t>
  </si>
  <si>
    <t>620E31200</t>
  </si>
  <si>
    <t>REMOVAL OF DELINEATOR</t>
  </si>
  <si>
    <t>620E31210</t>
  </si>
  <si>
    <t>DELINEATOR REMOVED AND REERECTED</t>
  </si>
  <si>
    <t>620E31211</t>
  </si>
  <si>
    <t>DELINEATOR REMOVED AND REERECTED, AS PER PLAN</t>
  </si>
  <si>
    <t>620E40200</t>
  </si>
  <si>
    <t>REFLECTOR</t>
  </si>
  <si>
    <t>620E55000</t>
  </si>
  <si>
    <t>DELINEATOR LAYOUT</t>
  </si>
  <si>
    <t>620E60000</t>
  </si>
  <si>
    <t>DELINEATOR, POST SURFACE MOUNTED</t>
  </si>
  <si>
    <t>620E60001</t>
  </si>
  <si>
    <t>DELINEATOR, POST SURFACE MOUNTED, AS PER PLAN</t>
  </si>
  <si>
    <t>620E60500</t>
  </si>
  <si>
    <t>REMOVAL OF DELINEATOR, POST SURFACE MOUNTED</t>
  </si>
  <si>
    <t>620E70000</t>
  </si>
  <si>
    <t>DELINEATOR, MISC.:</t>
  </si>
  <si>
    <t>620E70010</t>
  </si>
  <si>
    <t>621E00100</t>
  </si>
  <si>
    <t>RPM</t>
  </si>
  <si>
    <t>621E00101</t>
  </si>
  <si>
    <t>RPM, AS PER PLAN</t>
  </si>
  <si>
    <t>621E00300</t>
  </si>
  <si>
    <t>RPM REFLECTOR</t>
  </si>
  <si>
    <t>621E00301</t>
  </si>
  <si>
    <t>RPM REFLECTOR, AS PER PLAN</t>
  </si>
  <si>
    <t>621E54000</t>
  </si>
  <si>
    <t>RAISED PAVEMENT MARKER REMOVED</t>
  </si>
  <si>
    <t>621E54001</t>
  </si>
  <si>
    <t>RAISED PAVEMENT MARKER REMOVED, AS PER PLAN</t>
  </si>
  <si>
    <t>621E90000</t>
  </si>
  <si>
    <t>RPM, MISC.:</t>
  </si>
  <si>
    <t>621E91000</t>
  </si>
  <si>
    <t>622E10060</t>
  </si>
  <si>
    <t>CONCRETE BARRIER, SINGLE SLOPE, TYPE B</t>
  </si>
  <si>
    <t>622E10061</t>
  </si>
  <si>
    <t>CONCRETE BARRIER, SINGLE SLOPE, TYPE B, AS PER PLAN</t>
  </si>
  <si>
    <t>622E10080</t>
  </si>
  <si>
    <t>CONCRETE BARRIER, SINGLE SLOPE, TYPE B, REINFORCED</t>
  </si>
  <si>
    <t>622E10100</t>
  </si>
  <si>
    <t>CONCRETE BARRIER, SINGLE SLOPE, TYPE B1</t>
  </si>
  <si>
    <t>622E10101</t>
  </si>
  <si>
    <t>CONCRETE BARRIER, SINGLE SLOPE, TYPE B1, AS PER PLAN</t>
  </si>
  <si>
    <t>622E10120</t>
  </si>
  <si>
    <t>CONCRETE BARRIER, SINGLE SLOPE, TYPE C</t>
  </si>
  <si>
    <t>622E10121</t>
  </si>
  <si>
    <t>CONCRETE BARRIER, SINGLE SLOPE, TYPE C, AS PER PLAN</t>
  </si>
  <si>
    <t>622E10140</t>
  </si>
  <si>
    <t>CONCRETE BARRIER, SINGLE SLOPE, TYPE C1</t>
  </si>
  <si>
    <t>622E10141</t>
  </si>
  <si>
    <t>CONCRETE BARRIER, SINGLE SLOPE, TYPE C1, AS PER PLAN</t>
  </si>
  <si>
    <t>622E10160</t>
  </si>
  <si>
    <t>CONCRETE BARRIER, SINGLE SLOPE, TYPE D</t>
  </si>
  <si>
    <t>622E10161</t>
  </si>
  <si>
    <t>CONCRETE BARRIER, SINGLE SLOPE, TYPE D, AS PER PLAN</t>
  </si>
  <si>
    <t>622E10200</t>
  </si>
  <si>
    <t>BARRIER TRANSITION</t>
  </si>
  <si>
    <t>622E10201</t>
  </si>
  <si>
    <t>BARRIER TRANSITION, AS PER PLAN</t>
  </si>
  <si>
    <t>622E24000</t>
  </si>
  <si>
    <t>CONCRETE BARRIER, TYPE D</t>
  </si>
  <si>
    <t>622E24001</t>
  </si>
  <si>
    <t>CONCRETE BARRIER, TYPE D, AS PER PLAN</t>
  </si>
  <si>
    <t>622E24840</t>
  </si>
  <si>
    <t>CONCRETE BARRIER END SECTION, TYPE B</t>
  </si>
  <si>
    <t>622E24841</t>
  </si>
  <si>
    <t>CONCRETE BARRIER END SECTION, TYPE B, AS PER PLAN</t>
  </si>
  <si>
    <t>622E24850</t>
  </si>
  <si>
    <t>CONCRETE BARRIER END SECTION, TYPE B1</t>
  </si>
  <si>
    <t>622E24851</t>
  </si>
  <si>
    <t>CONCRETE BARRIER END SECTION, TYPE B1. AS PER PLAN</t>
  </si>
  <si>
    <t>622E24860</t>
  </si>
  <si>
    <t>CONCRETE BARRIER END SECTION, TYPE C1</t>
  </si>
  <si>
    <t>622E24861</t>
  </si>
  <si>
    <t>CONCRETE BARRIER END SECTION, TYPE C1, AS PER PLAN</t>
  </si>
  <si>
    <t>622E25000</t>
  </si>
  <si>
    <t>CONCRETE BARRIER END SECTION, TYPE D</t>
  </si>
  <si>
    <t>622E25001</t>
  </si>
  <si>
    <t>CONCRETE BARRIER END SECTION, TYPE D, AS PER PLAN</t>
  </si>
  <si>
    <t>622E25004</t>
  </si>
  <si>
    <t>CONCRETE BARRIER, END ANCHORAGE, REINFORCED, TYPE B</t>
  </si>
  <si>
    <t>622E25005</t>
  </si>
  <si>
    <t>CONCRETE BARRIER, END ANCHORAGE, REINFORCED, TYPE B, AS PER PLAN</t>
  </si>
  <si>
    <t>622E25006</t>
  </si>
  <si>
    <t>CONCRETE BARRIER, END ANCHORAGE, REINFORCED, TYPE B1</t>
  </si>
  <si>
    <t>622E25007</t>
  </si>
  <si>
    <t>CONCRETE BARRIER, END ANCHORAGE, REINFORCED, TYPE B1, AS PER PLAN</t>
  </si>
  <si>
    <t>622E25008</t>
  </si>
  <si>
    <t>CONCRETE BARRIER, END ANCHORAGE, REINFORCED, TYPE C</t>
  </si>
  <si>
    <t>622E25009</t>
  </si>
  <si>
    <t>CONCRETE BARRIER, END ANCHORAGE, REINFORCED, TYPE C, AS PER PLAN</t>
  </si>
  <si>
    <t>622E25010</t>
  </si>
  <si>
    <t>CONCRETE BARRIER END SECTION, TYPE D, REINFORCED</t>
  </si>
  <si>
    <t>622E25011</t>
  </si>
  <si>
    <t>CONCRETE BARRIER END SECTION, TYPE D, REINFORCED, AS PER PLAN</t>
  </si>
  <si>
    <t>622E25014</t>
  </si>
  <si>
    <t>CONCRETE BARRIER, END ANCHORAGE, REINFORCED, TYPE C1</t>
  </si>
  <si>
    <t>622E25015</t>
  </si>
  <si>
    <t>CONCRETE BARRIER, END ANCHORAGE, REINFORCED, TYPE C1, AS PER PLAN</t>
  </si>
  <si>
    <t>622E25020</t>
  </si>
  <si>
    <t>CONCRETE BARRIER, END ANCHORAGE, REINFORCED</t>
  </si>
  <si>
    <t>622E25050</t>
  </si>
  <si>
    <t>CONCRETE BARRIER, END ANCHORAGE, REINFORCED, TYPE D</t>
  </si>
  <si>
    <t>622E25051</t>
  </si>
  <si>
    <t>CONCRETE BARRIER, END ANCHORAGE, REINFORCED, TYPE D, AS PER PLAN</t>
  </si>
  <si>
    <t>622E41011</t>
  </si>
  <si>
    <t>PORTABLE BARRIER, 50", AS PER PLAN</t>
  </si>
  <si>
    <t>622E41031</t>
  </si>
  <si>
    <t>PORTABLE BARRIER, 50", BRIDGE MOUNTED, AS PER PLAN</t>
  </si>
  <si>
    <t>622E41050</t>
  </si>
  <si>
    <t>PORTABLE BARRIER, "Y" CONNECTOR</t>
  </si>
  <si>
    <t>622E41051</t>
  </si>
  <si>
    <t>PORTABLE BARRIER, "Y" CONNECTOR, AS PER PLAN</t>
  </si>
  <si>
    <t>622E41100</t>
  </si>
  <si>
    <t>PORTABLE BARRIER, UNANCHORED</t>
  </si>
  <si>
    <t>622E41101</t>
  </si>
  <si>
    <t>PORTABLE BARRIER, UNANCHORED, AS PER PLAN</t>
  </si>
  <si>
    <t>622E41110</t>
  </si>
  <si>
    <t>PORTABLE BARRIER, ANCHORED</t>
  </si>
  <si>
    <t>622E41111</t>
  </si>
  <si>
    <t>PORTABLE BARRIER, ANCHORED, AS PER PLAN</t>
  </si>
  <si>
    <t>622E80000</t>
  </si>
  <si>
    <t>GLARE SCREEN</t>
  </si>
  <si>
    <t>622E80001</t>
  </si>
  <si>
    <t>GLARE SCREEN, AS PER PLAN</t>
  </si>
  <si>
    <t>622E90000</t>
  </si>
  <si>
    <t>BARRIER, MISC.:</t>
  </si>
  <si>
    <t>622E90100</t>
  </si>
  <si>
    <t>622E90200</t>
  </si>
  <si>
    <t>622E90300</t>
  </si>
  <si>
    <t>622E90400</t>
  </si>
  <si>
    <t>622E99000</t>
  </si>
  <si>
    <t>SPECIAL - CONCRETE BARRIER</t>
  </si>
  <si>
    <t>623E10000</t>
  </si>
  <si>
    <t>623E10001</t>
  </si>
  <si>
    <t>CONSTRUCTION LAYOUT STAKES AND SURVEYING, AS PER PLAN</t>
  </si>
  <si>
    <t>623E11000</t>
  </si>
  <si>
    <t>PROVIDING ELECTRONIC INSTRUMENTATION</t>
  </si>
  <si>
    <t>623E11100</t>
  </si>
  <si>
    <t>TECHNICAL ASSISTANCE</t>
  </si>
  <si>
    <t>623E12000</t>
  </si>
  <si>
    <t>PRIMARY PROJECT CONTROL MONUMENT, TYPE A</t>
  </si>
  <si>
    <t>623E12010</t>
  </si>
  <si>
    <t>PRIMARY PROJECT CONTROL MONUMENT, TYPE B</t>
  </si>
  <si>
    <t>623E38500</t>
  </si>
  <si>
    <t>623E38501</t>
  </si>
  <si>
    <t>MONUMENT ASSEMBLY, AS PER PLAN</t>
  </si>
  <si>
    <t>623E39500</t>
  </si>
  <si>
    <t>MONUMENT BOX ADJUSTED TO GRADE</t>
  </si>
  <si>
    <t>623E39501</t>
  </si>
  <si>
    <t>MONUMENT BOX ADJUSTED TO GRADE, AS PER PLAN</t>
  </si>
  <si>
    <t>623E39600</t>
  </si>
  <si>
    <t>MONUMENT BOX RECONSTRUCTED TO GRADE</t>
  </si>
  <si>
    <t>623E39601</t>
  </si>
  <si>
    <t>MONUMENT BOX RECONSTRUCTED TO GRADE, AS PER PLAN</t>
  </si>
  <si>
    <t>623E40000</t>
  </si>
  <si>
    <t>MONUMENT ASSEMBLY REMOVED AND RESET</t>
  </si>
  <si>
    <t>623E40001</t>
  </si>
  <si>
    <t>MONUMENT ASSEMBLY REMOVED AND RESET, AS PER PLAN</t>
  </si>
  <si>
    <t>623E40500</t>
  </si>
  <si>
    <t>REFERENCE MONUMENT</t>
  </si>
  <si>
    <t>623E40501</t>
  </si>
  <si>
    <t>REFERENCE MONUMENT, AS PER PLAN</t>
  </si>
  <si>
    <t>623E40520</t>
  </si>
  <si>
    <t>RIGHT-OF-WAY MONUMENT</t>
  </si>
  <si>
    <t>623E40521</t>
  </si>
  <si>
    <t>RIGHT-OF-WAY MONUMENT, AS PER PLAN</t>
  </si>
  <si>
    <t>623E40550</t>
  </si>
  <si>
    <t>PROJECT CONTROL REFERENCE MONUMENT</t>
  </si>
  <si>
    <t>623E40900</t>
  </si>
  <si>
    <t>MONUMENT, MISC.:</t>
  </si>
  <si>
    <t>623E99000</t>
  </si>
  <si>
    <t>SPECIAL - CONSTRUCTION LAYOUT STAKES AND SURVEYING</t>
  </si>
  <si>
    <t>623E99100</t>
  </si>
  <si>
    <t>SPECIAL - CENTERLINE REFERENCE MONUMENTS</t>
  </si>
  <si>
    <t>624E10000</t>
  </si>
  <si>
    <t>624E10001</t>
  </si>
  <si>
    <t>MOBILIZATION, AS PER PLAN</t>
  </si>
  <si>
    <t>624E15000</t>
  </si>
  <si>
    <t>624E15001</t>
  </si>
  <si>
    <t>624E99000</t>
  </si>
  <si>
    <t>SPECIAL - MOBILIZATION</t>
  </si>
  <si>
    <t>625E00450</t>
  </si>
  <si>
    <t>CONNECTION, FUSED PULL APART</t>
  </si>
  <si>
    <t>625E00451</t>
  </si>
  <si>
    <t>CONNECTION, FUSED PULL APART, AS PER PLAN</t>
  </si>
  <si>
    <t>625E00460</t>
  </si>
  <si>
    <t>CONNECTION, UNFUSED PULL APART</t>
  </si>
  <si>
    <t>625E00461</t>
  </si>
  <si>
    <t>CONNECTION, UNFUSED PULL APART, AS PER PLAN</t>
  </si>
  <si>
    <t>625E00470</t>
  </si>
  <si>
    <t>CONNECTION, UNFUSED BOLTED</t>
  </si>
  <si>
    <t>625E00480</t>
  </si>
  <si>
    <t>CONNECTION, UNFUSED PERMANENT</t>
  </si>
  <si>
    <t>625E00481</t>
  </si>
  <si>
    <t>CONNECTION, UNFUSED PERMANENT, AS PER PLAN</t>
  </si>
  <si>
    <t>625E02500</t>
  </si>
  <si>
    <t>TRANSFORMER BASE, TYPE AT-A</t>
  </si>
  <si>
    <t>625E02501</t>
  </si>
  <si>
    <t>TRANSFORMER BASE, TYPE AT-A, AS PER PLAN</t>
  </si>
  <si>
    <t>625E02600</t>
  </si>
  <si>
    <t>TRANSFORMER BASE, TYPE AT-C</t>
  </si>
  <si>
    <t>625E02601</t>
  </si>
  <si>
    <t>TRANSFORMER BASE, TYPE AT-C, AS PER PLAN</t>
  </si>
  <si>
    <t>625E02800</t>
  </si>
  <si>
    <t>TRANSFORMER BASE, STEEL</t>
  </si>
  <si>
    <t>625E02801</t>
  </si>
  <si>
    <t>TRANSFORMER BASE, STEEL, AS PER PLAN</t>
  </si>
  <si>
    <t>625E02803</t>
  </si>
  <si>
    <t>TRANSFORMER BASE, MISC.:</t>
  </si>
  <si>
    <t>625E10480</t>
  </si>
  <si>
    <t>LIGHT POLE, DECORATIVE</t>
  </si>
  <si>
    <t>625E10481</t>
  </si>
  <si>
    <t>LIGHT POLE, DECORATIVE, AS PER PLAN</t>
  </si>
  <si>
    <t>625E10490</t>
  </si>
  <si>
    <t>LIGHT POLE, CONVENTIONAL</t>
  </si>
  <si>
    <t>625E10491</t>
  </si>
  <si>
    <t>LIGHT POLE, CONVENTIONAL, AS PER PLAN</t>
  </si>
  <si>
    <t>625E10494</t>
  </si>
  <si>
    <t>LIGHT POLE, LOW MAST</t>
  </si>
  <si>
    <t>625E10495</t>
  </si>
  <si>
    <t>LIGHT POLE, LOW MAST, AS PER PLAN</t>
  </si>
  <si>
    <t>625E10500</t>
  </si>
  <si>
    <t>LIGHT POLE, MISC.:</t>
  </si>
  <si>
    <t>625E10502</t>
  </si>
  <si>
    <t>LIGHT POLE (INSTALLATION ONLY)</t>
  </si>
  <si>
    <t>625E10503</t>
  </si>
  <si>
    <t>LIGHT POLE (INSTALLATION ONLY), AS PER PLAN</t>
  </si>
  <si>
    <t>625E10504</t>
  </si>
  <si>
    <t>ERECTING REUSABLE DOWNED LIGHT POLE</t>
  </si>
  <si>
    <t>625E10505</t>
  </si>
  <si>
    <t>ERECTING REUSABLE DOWNED LIGHT POLE, AS PER PLAN</t>
  </si>
  <si>
    <t>625E10600</t>
  </si>
  <si>
    <t>LIGHT POLE ANCHOR L-BOLTS</t>
  </si>
  <si>
    <t>625E10601</t>
  </si>
  <si>
    <t>LIGHT POLE ANCHOR L-BOLTS, AS PER PLAN</t>
  </si>
  <si>
    <t>625E10604</t>
  </si>
  <si>
    <t>LIGHT POLE ANCHOR BOLTS, HEADED</t>
  </si>
  <si>
    <t>625E10605</t>
  </si>
  <si>
    <t>LIGHT POLE ANCHOR BOLTS, HEADED, AS PER PLAN</t>
  </si>
  <si>
    <t>625E10614</t>
  </si>
  <si>
    <t>LIGHT POLE ANCHOR BOLTS ON STRUCTURE</t>
  </si>
  <si>
    <t>625E10615</t>
  </si>
  <si>
    <t>LIGHT POLE ANCHOR BOLTS ON STRUCTURE, AS PER PLAN</t>
  </si>
  <si>
    <t>625E10620</t>
  </si>
  <si>
    <t>LIGHT POLE ANCHOR BOLTS, MISC.:</t>
  </si>
  <si>
    <t>625E10980</t>
  </si>
  <si>
    <t>LIGHT TOWER, BB60</t>
  </si>
  <si>
    <t>625E10981</t>
  </si>
  <si>
    <t>LIGHT TOWER, BB60, AS PER PLAN</t>
  </si>
  <si>
    <t>625E10990</t>
  </si>
  <si>
    <t>LIGHT TOWER, BB70</t>
  </si>
  <si>
    <t>625E10991</t>
  </si>
  <si>
    <t>LIGHT TOWER, BB70, AS PER PLAN</t>
  </si>
  <si>
    <t>625E11000</t>
  </si>
  <si>
    <t>LIGHT TOWER, BB80</t>
  </si>
  <si>
    <t>625E11001</t>
  </si>
  <si>
    <t>LIGHT TOWER, BB80, AS PER PLAN</t>
  </si>
  <si>
    <t>625E11100</t>
  </si>
  <si>
    <t>LIGHT TOWER, BB90</t>
  </si>
  <si>
    <t>625E11101</t>
  </si>
  <si>
    <t>LIGHT TOWER, BB90, AS PER PLAN</t>
  </si>
  <si>
    <t>625E11200</t>
  </si>
  <si>
    <t>LIGHT TOWER, BB100</t>
  </si>
  <si>
    <t>625E11300</t>
  </si>
  <si>
    <t>LIGHT TOWER, BB110</t>
  </si>
  <si>
    <t>625E11400</t>
  </si>
  <si>
    <t>LIGHT TOWER, BB120</t>
  </si>
  <si>
    <t>625E11500</t>
  </si>
  <si>
    <t>LIGHT TOWER, BB130</t>
  </si>
  <si>
    <t>625E12000</t>
  </si>
  <si>
    <t>LIGHT TOWER, BBB80</t>
  </si>
  <si>
    <t>625E12010</t>
  </si>
  <si>
    <t>LIGHT TOWER, BBB90</t>
  </si>
  <si>
    <t>625E12011</t>
  </si>
  <si>
    <t>LIGHT TOWER, BBB90, AS PER PLAN</t>
  </si>
  <si>
    <t>625E12200</t>
  </si>
  <si>
    <t>LIGHT TOWER, BBB100</t>
  </si>
  <si>
    <t>625E12201</t>
  </si>
  <si>
    <t>LIGHT TOWER, BBB100, AS PER PLAN</t>
  </si>
  <si>
    <t>625E12300</t>
  </si>
  <si>
    <t>LIGHT TOWER, BBB110</t>
  </si>
  <si>
    <t>625E12301</t>
  </si>
  <si>
    <t>LIGHT TOWER, BBB110, AS PER PLAN</t>
  </si>
  <si>
    <t>625E12400</t>
  </si>
  <si>
    <t>LIGHT TOWER, BBB120</t>
  </si>
  <si>
    <t>625E12401</t>
  </si>
  <si>
    <t>LIGHT TOWER, BBB120, AS PER PLAN</t>
  </si>
  <si>
    <t>625E12410</t>
  </si>
  <si>
    <t>LIGHT TOWER, BBB130</t>
  </si>
  <si>
    <t>625E12411</t>
  </si>
  <si>
    <t>LIGHT TOWER, BBB130, AS PER PLAN</t>
  </si>
  <si>
    <t>625E12430</t>
  </si>
  <si>
    <t>LIGHT TOWER, BBB150</t>
  </si>
  <si>
    <t>625E12900</t>
  </si>
  <si>
    <t>LIGHT TOWER, BBBB60</t>
  </si>
  <si>
    <t>625E12901</t>
  </si>
  <si>
    <t>LIGHT TOWER, BBBB60, AS PER PLAN</t>
  </si>
  <si>
    <t>625E12950</t>
  </si>
  <si>
    <t>LIGHT TOWER, BBBB70</t>
  </si>
  <si>
    <t>625E12951</t>
  </si>
  <si>
    <t>LIGHT TOWER, BBBB70, AS PER PLAN</t>
  </si>
  <si>
    <t>625E13000</t>
  </si>
  <si>
    <t>LIGHT TOWER, BBBB80</t>
  </si>
  <si>
    <t>625E13001</t>
  </si>
  <si>
    <t>LIGHT TOWER, BBBB80, AS PER PLAN</t>
  </si>
  <si>
    <t>625E13100</t>
  </si>
  <si>
    <t>LIGHT TOWER, BBBB90</t>
  </si>
  <si>
    <t>625E13101</t>
  </si>
  <si>
    <t>LIGHT TOWER, BBBB90, AS PER PLAN</t>
  </si>
  <si>
    <t>625E13200</t>
  </si>
  <si>
    <t>LIGHT TOWER, BBBB100</t>
  </si>
  <si>
    <t>625E13201</t>
  </si>
  <si>
    <t>LIGHT TOWER, BBBB100, AS PER PLAN</t>
  </si>
  <si>
    <t>625E13204</t>
  </si>
  <si>
    <t>LIGHT TOWER, BBBB110</t>
  </si>
  <si>
    <t>625E13205</t>
  </si>
  <si>
    <t>LIGHT TOWER, BBBB110, AS PER PLAN</t>
  </si>
  <si>
    <t>625E13208</t>
  </si>
  <si>
    <t>LIGHT TOWER, BBBB120</t>
  </si>
  <si>
    <t>625E13209</t>
  </si>
  <si>
    <t>LIGHT TOWER, BBBB120, AS PER PLAN</t>
  </si>
  <si>
    <t>625E13210</t>
  </si>
  <si>
    <t>LIGHT TOWER, BBBB130</t>
  </si>
  <si>
    <t>625E13211</t>
  </si>
  <si>
    <t>LIGHT TOWER, BBBB130, AS PER PLAN</t>
  </si>
  <si>
    <t>625E13220</t>
  </si>
  <si>
    <t>LIGHT TOWER, BBBB140</t>
  </si>
  <si>
    <t>625E13230</t>
  </si>
  <si>
    <t>LIGHT TOWER, BBBB150</t>
  </si>
  <si>
    <t>625E13240</t>
  </si>
  <si>
    <t>LIGHT TOWER, BBBBB100</t>
  </si>
  <si>
    <t>625E13280</t>
  </si>
  <si>
    <t>LIGHT TOWER, BBBBBB70</t>
  </si>
  <si>
    <t>625E13281</t>
  </si>
  <si>
    <t>LIGHT TOWER, BBBBBB70, AS PER PLAN</t>
  </si>
  <si>
    <t>625E13300</t>
  </si>
  <si>
    <t>LIGHT TOWER, BBBBBB80</t>
  </si>
  <si>
    <t>625E13301</t>
  </si>
  <si>
    <t>LIGHT TOWER, BBBBBB80, AS PER PLAN</t>
  </si>
  <si>
    <t>625E13304</t>
  </si>
  <si>
    <t>LIGHT TOWER, BBBBBB90</t>
  </si>
  <si>
    <t>625E13305</t>
  </si>
  <si>
    <t>LIGHT TOWER, BBBBBB90, AS PER PLAN</t>
  </si>
  <si>
    <t>625E13400</t>
  </si>
  <si>
    <t>LIGHT TOWER, BBBBBB100</t>
  </si>
  <si>
    <t>625E13401</t>
  </si>
  <si>
    <t>LIGHT TOWER, BBBBBB100, AS PER PLAN</t>
  </si>
  <si>
    <t>625E13404</t>
  </si>
  <si>
    <t>LIGHT TOWER, BBBBBB110</t>
  </si>
  <si>
    <t>625E13405</t>
  </si>
  <si>
    <t>LIGHT TOWER, BBBBBB110, AS PER PLAN</t>
  </si>
  <si>
    <t>625E13406</t>
  </si>
  <si>
    <t>LIGHT TOWER, BBBBBB120</t>
  </si>
  <si>
    <t>625E13407</t>
  </si>
  <si>
    <t>LIGHT TOWER, BBBBBB120, AS PER PLAN</t>
  </si>
  <si>
    <t>625E13410</t>
  </si>
  <si>
    <t>LIGHT TOWER, BBBBBB130</t>
  </si>
  <si>
    <t>625E13411</t>
  </si>
  <si>
    <t>LIGHT TOWER, BBBBBB130, AS PER PLAN</t>
  </si>
  <si>
    <t>625E13420</t>
  </si>
  <si>
    <t>LIGHT TOWER, BBBBBB140</t>
  </si>
  <si>
    <t>625E13421</t>
  </si>
  <si>
    <t>LIGHT TOWER, BBBBBB140, AS PER PLAN</t>
  </si>
  <si>
    <t>625E13440</t>
  </si>
  <si>
    <t>LIGHT TOWER, BBBBBBBB100</t>
  </si>
  <si>
    <t>625E13450</t>
  </si>
  <si>
    <t>LIGHT TOWER, BBBBBBBB110</t>
  </si>
  <si>
    <t>625E13460</t>
  </si>
  <si>
    <t>LIGHT TOWER, BBBBBBBB120</t>
  </si>
  <si>
    <t>625E13470</t>
  </si>
  <si>
    <t>LIGHT TOWER, BBBBBBBB130</t>
  </si>
  <si>
    <t>625E13480</t>
  </si>
  <si>
    <t>LIGHT TOWER, BBBBBBBB140</t>
  </si>
  <si>
    <t>625E13490</t>
  </si>
  <si>
    <t>LIGHT TOWER, BBBBBBBBBB110</t>
  </si>
  <si>
    <t>625E13500</t>
  </si>
  <si>
    <t>LIGHT TOWER, MISC.:</t>
  </si>
  <si>
    <t>625E14000</t>
  </si>
  <si>
    <t>LIGHT POLE FOUNDATION, 24" X 6' DEEP</t>
  </si>
  <si>
    <t>625E14001</t>
  </si>
  <si>
    <t>LIGHT POLE FOUNDATION, 24" X 6' DEEP, AS PER PLAN</t>
  </si>
  <si>
    <t>625E14100</t>
  </si>
  <si>
    <t>LIGHT POLE FOUNDATION, 24" X 8' DEEP</t>
  </si>
  <si>
    <t>625E14101</t>
  </si>
  <si>
    <t>LIGHT POLE FOUNDATION, 24" X 8' DEEP, AS PER PLAN</t>
  </si>
  <si>
    <t>625E14150</t>
  </si>
  <si>
    <t>LIGHT POLE FOUNDATION, 24" X 9' DEEP</t>
  </si>
  <si>
    <t>625E14151</t>
  </si>
  <si>
    <t>LIGHT POLE FOUNDATION, 24" X 9' DEEP, AS PER PLAN</t>
  </si>
  <si>
    <t>625E14200</t>
  </si>
  <si>
    <t>LIGHT POLE FOUNDATION, 24" X 10' DEEP</t>
  </si>
  <si>
    <t>625E14201</t>
  </si>
  <si>
    <t>LIGHT POLE FOUNDATION, 24" X 10' DEEP, AS PER PLAN</t>
  </si>
  <si>
    <t>625E14300</t>
  </si>
  <si>
    <t>MEDIAN LIGHT POLE FOUNDATION, 8' DEEP</t>
  </si>
  <si>
    <t>625E14301</t>
  </si>
  <si>
    <t>MEDIAN LIGHT POLE FOUNDATION, 8' DEEP, AS PER PLAN</t>
  </si>
  <si>
    <t>625E14306</t>
  </si>
  <si>
    <t>MEDIAN LIGHT POLE FOUNDATION, 10' DEEP</t>
  </si>
  <si>
    <t>625E14307</t>
  </si>
  <si>
    <t>MEDIAN LIGHT POLE FOUNDATION, 10' DEEP, AS PER PLAN</t>
  </si>
  <si>
    <t>625E14320</t>
  </si>
  <si>
    <t>625E14321</t>
  </si>
  <si>
    <t>625E14400</t>
  </si>
  <si>
    <t>LIGHT POLE FOUNDATION REPAIR</t>
  </si>
  <si>
    <t>625E14401</t>
  </si>
  <si>
    <t>LIGHT POLE FOUNDATION REPAIR, AS PER PLAN</t>
  </si>
  <si>
    <t>625E14500</t>
  </si>
  <si>
    <t>LIGHT POLE FOUNDATION</t>
  </si>
  <si>
    <t>625E14501</t>
  </si>
  <si>
    <t>LIGHT POLE FOUNDATION, AS PER PLAN</t>
  </si>
  <si>
    <t>625E14600</t>
  </si>
  <si>
    <t>LIGHT POLE FOUNDATION, MISC.:</t>
  </si>
  <si>
    <t>625E15000</t>
  </si>
  <si>
    <t>LIGHT TOWER FOUNDATION, 36" X 15' DEEP</t>
  </si>
  <si>
    <t>625E15001</t>
  </si>
  <si>
    <t>LIGHT TOWER FOUNDATION, 36" X 15' DEEP, AS PER PLAN</t>
  </si>
  <si>
    <t>625E15100</t>
  </si>
  <si>
    <t>LIGHT TOWER FOUNDATION, 36" X 20' DEEP</t>
  </si>
  <si>
    <t>625E15101</t>
  </si>
  <si>
    <t>LIGHT TOWER FOUNDATION, 36" X 20' DEEP, AS PER PLAN</t>
  </si>
  <si>
    <t>625E15200</t>
  </si>
  <si>
    <t>LIGHT TOWER FOUNDATION, 36" X 25' DEEP</t>
  </si>
  <si>
    <t>625E15201</t>
  </si>
  <si>
    <t>LIGHT TOWER FOUNDATION, 36" X 25' DEEP, AS PER PLAN</t>
  </si>
  <si>
    <t>625E15300</t>
  </si>
  <si>
    <t>LIGHT TOWER FOUNDATION, 36" X 30' DEEP</t>
  </si>
  <si>
    <t>625E15301</t>
  </si>
  <si>
    <t>LIGHT TOWER FOUNDATION, 36" X 30' DEEP, AS PER PLAN</t>
  </si>
  <si>
    <t>625E15400</t>
  </si>
  <si>
    <t>LIGHT TOWER FOUNDATION, 42" X 25' DEEP</t>
  </si>
  <si>
    <t>625E15500</t>
  </si>
  <si>
    <t>LIGHT TOWER FOUNDATION, 42" X 30' DEEP</t>
  </si>
  <si>
    <t>625E15700</t>
  </si>
  <si>
    <t>LIGHT TOWER FOUNDATION, MISC.:</t>
  </si>
  <si>
    <t>625E17900</t>
  </si>
  <si>
    <t>BRACKET ARM</t>
  </si>
  <si>
    <t>625E17901</t>
  </si>
  <si>
    <t>BRACKET ARM, AS PER PLAN</t>
  </si>
  <si>
    <t>625E17950</t>
  </si>
  <si>
    <t>BRACKET ARM, 6'</t>
  </si>
  <si>
    <t>625E17951</t>
  </si>
  <si>
    <t>BRACKET ARM, 6', AS PER PLAN</t>
  </si>
  <si>
    <t>625E17960</t>
  </si>
  <si>
    <t>BRACKET ARM, 8'</t>
  </si>
  <si>
    <t>625E17961</t>
  </si>
  <si>
    <t>BRACKET ARM, 8', AS PER PLAN</t>
  </si>
  <si>
    <t>625E18000</t>
  </si>
  <si>
    <t>BRACKET ARM, 10'</t>
  </si>
  <si>
    <t>625E18001</t>
  </si>
  <si>
    <t>BRACKET ARM, 10', AS PER PLAN</t>
  </si>
  <si>
    <t>625E18100</t>
  </si>
  <si>
    <t>BRACKET ARM, 12'</t>
  </si>
  <si>
    <t>625E18101</t>
  </si>
  <si>
    <t>BRACKET ARM, 12', AS PER PLAN</t>
  </si>
  <si>
    <t>625E18110</t>
  </si>
  <si>
    <t>BRACKET ARM, 14'</t>
  </si>
  <si>
    <t>625E18200</t>
  </si>
  <si>
    <t>BRACKET ARM, 15'</t>
  </si>
  <si>
    <t>625E18201</t>
  </si>
  <si>
    <t>BRACKET ARM, 15', AS PER PLAN</t>
  </si>
  <si>
    <t>625E18210</t>
  </si>
  <si>
    <t>BRACKET ARM, 16'</t>
  </si>
  <si>
    <t>625E18300</t>
  </si>
  <si>
    <t>BRACKET ARM, 18'</t>
  </si>
  <si>
    <t>625E18301</t>
  </si>
  <si>
    <t>BRACKET ARM, 18', AS PER PLAN</t>
  </si>
  <si>
    <t>625E18400</t>
  </si>
  <si>
    <t>BRACKET ARM, 20'</t>
  </si>
  <si>
    <t>625E18401</t>
  </si>
  <si>
    <t>BRACKET ARM, 20', AS PER PLAN</t>
  </si>
  <si>
    <t>625E18500</t>
  </si>
  <si>
    <t>BRACKET ARM, 25'</t>
  </si>
  <si>
    <t>625E18501</t>
  </si>
  <si>
    <t>BRACKET ARM, 25', AS PER PLAN</t>
  </si>
  <si>
    <t>625E18510</t>
  </si>
  <si>
    <t>BRACKET ARM, 30'</t>
  </si>
  <si>
    <t>625E18511</t>
  </si>
  <si>
    <t>BRACKET ARM, 30', AS PER PLAN</t>
  </si>
  <si>
    <t>625E18600</t>
  </si>
  <si>
    <t>BRACKET ARM, MISC.:</t>
  </si>
  <si>
    <t>625E19100</t>
  </si>
  <si>
    <t>BALLAST FOR TOWER LIGHT FIXTURE</t>
  </si>
  <si>
    <t>625E19101</t>
  </si>
  <si>
    <t>BALLAST FOR TOWER LIGHT FIXTURE, AS PER PLAN</t>
  </si>
  <si>
    <t>625E20000</t>
  </si>
  <si>
    <t>PORTABLE WINCH DRIVE POWER UNIT</t>
  </si>
  <si>
    <t>625E21000</t>
  </si>
  <si>
    <t>LIGHT TOWER MAINTENANCE PLATFORM, TYPE A</t>
  </si>
  <si>
    <t>625E21001</t>
  </si>
  <si>
    <t>LIGHT TOWER MAINTENANCE PLATFORM, TYPE A, AS PER PLAN</t>
  </si>
  <si>
    <t>625E21100</t>
  </si>
  <si>
    <t>LIGHT TOWER MAINTENANCE PLATFORM, TYPE B</t>
  </si>
  <si>
    <t>625E21101</t>
  </si>
  <si>
    <t>LIGHT TOWER MAINTENANCE PLATFORM, TYPE B, AS PER PLAN</t>
  </si>
  <si>
    <t>625E21200</t>
  </si>
  <si>
    <t>LIGHT TOWER MAINTENANCE PLATFORM, TYPE C</t>
  </si>
  <si>
    <t>625E21201</t>
  </si>
  <si>
    <t>LIGHT TOWER MAINTENANCE PLATFORM, TYPE C, AS PER PLAN</t>
  </si>
  <si>
    <t>625E21300</t>
  </si>
  <si>
    <t>LIGHT TOWER MAINTENANCE PLATFORM, TYPE D</t>
  </si>
  <si>
    <t>625E21301</t>
  </si>
  <si>
    <t>LIGHT TOWER MAINTENANCE PLATFORM, TYPE D, AS PER PLAN</t>
  </si>
  <si>
    <t>625E21400</t>
  </si>
  <si>
    <t>LIGHT TOWER MAINTENANCE PLATFORM, MISC.</t>
  </si>
  <si>
    <t>625E22900</t>
  </si>
  <si>
    <t>NO. 1/0 AWG 2400 VOLT DISTRIBUTION CABLE</t>
  </si>
  <si>
    <t>625E22901</t>
  </si>
  <si>
    <t>NO. 1/0 AWG 2400 VOLT DISTRIBUTION CABLE, AS PER PLAN</t>
  </si>
  <si>
    <t>625E22910</t>
  </si>
  <si>
    <t>NO. 2/0 AWG 2400 VOLT DISTRIBUTION CABLE</t>
  </si>
  <si>
    <t>625E22990</t>
  </si>
  <si>
    <t>NO. 6 AWG 600 VOLT DISTRIBUTION CABLE</t>
  </si>
  <si>
    <t>625E23000</t>
  </si>
  <si>
    <t>NO. 4 AWG 600 VOLT DISTRIBUTION CABLE</t>
  </si>
  <si>
    <t>625E23001</t>
  </si>
  <si>
    <t>NO. 4 AWG 600 VOLT DISTRIBUTION CABLE, AS PER PLAN</t>
  </si>
  <si>
    <t>625E23100</t>
  </si>
  <si>
    <t>NO. 2 AWG 600 VOLT DISTRIBUTION CABLE</t>
  </si>
  <si>
    <t>625E23200</t>
  </si>
  <si>
    <t>NO. 4 AWG 2400 VOLT DISTRIBUTION CABLE</t>
  </si>
  <si>
    <t>625E23201</t>
  </si>
  <si>
    <t>NO. 4 AWG 2400 VOLT DISTRIBUTION CABLE, AS PER PLAN</t>
  </si>
  <si>
    <t>625E23300</t>
  </si>
  <si>
    <t>NO. 2 AWG 2400 VOLT DISTRIBUTION CABLE</t>
  </si>
  <si>
    <t>625E23301</t>
  </si>
  <si>
    <t>NO. 2 AWG 2400 VOLT DISTRIBUTION CABLE, AS PER PLAN</t>
  </si>
  <si>
    <t>625E23302</t>
  </si>
  <si>
    <t>NO. 6 AWG 2400 VOLT DISTRIBUTION CABLE</t>
  </si>
  <si>
    <t>625E23304</t>
  </si>
  <si>
    <t>NO. 8 AWG 600 VOLT DISTRIBUTION CABLE</t>
  </si>
  <si>
    <t>625E23305</t>
  </si>
  <si>
    <t>NO. 8 AWG 600 VOLT DISTRIBUTION CABLE, AS PER PLAN</t>
  </si>
  <si>
    <t>625E23306</t>
  </si>
  <si>
    <t>NO. 10 AWG 600 VOLT DISTRIBUTION CABLE</t>
  </si>
  <si>
    <t>625E23307</t>
  </si>
  <si>
    <t>NO. 10 AWG 600 VOLT DISTRIBUTION CABLE, AS PER PLAN</t>
  </si>
  <si>
    <t>625E23308</t>
  </si>
  <si>
    <t>DISTRIBUTION CABLE, MISC.:</t>
  </si>
  <si>
    <t>625E23310</t>
  </si>
  <si>
    <t>NO. 14 AWG 600 VOLT DISTRIBUTION CABLE</t>
  </si>
  <si>
    <t>625E23400</t>
  </si>
  <si>
    <t>NO. 10 AWG POLE AND BRACKET CABLE</t>
  </si>
  <si>
    <t>625E23401</t>
  </si>
  <si>
    <t>NO. 10 AWG POLE AND BRACKET CABLE, AS PER PLAN</t>
  </si>
  <si>
    <t>625E23410</t>
  </si>
  <si>
    <t>NO. 12 AWG POLE AND BRACKET CABLE</t>
  </si>
  <si>
    <t>625E23900</t>
  </si>
  <si>
    <t>1-1/2" DUCT CABLE WITH TWO NO. 6 AWG 2400 VOLT CABLES</t>
  </si>
  <si>
    <t>ONLY FOR EXISTING 2C CIRCUITS</t>
  </si>
  <si>
    <t>625E24000</t>
  </si>
  <si>
    <t>1-1/2" DUCT CABLE WITH TWO NO. 4 AWG 600 VOLT CABLES</t>
  </si>
  <si>
    <t>625E24100</t>
  </si>
  <si>
    <t>1-1/2" DUCT CABLE WITH TWO NO. 4 AWG 2400 VOLT CABLES</t>
  </si>
  <si>
    <t>625E24101</t>
  </si>
  <si>
    <t>1-1/2" DUCT CABLE WITH TWO NO. 4 AWG 2400 VOLT CABLES, AS PER PLAN</t>
  </si>
  <si>
    <t>625E24200</t>
  </si>
  <si>
    <t>1-1/2" DUCT CABLE WITH TWO NO. 2 AWG 600 VOLT CABLES</t>
  </si>
  <si>
    <t>625E24201</t>
  </si>
  <si>
    <t>1-1/2" DUCT CABLE WITH TWO NO. 2 AWG 600 VOLT CABLES, AS PER PLAN</t>
  </si>
  <si>
    <t>625E24300</t>
  </si>
  <si>
    <t>1-1/2" DUCT CABLE WITH TWO NO. 2 AWG 2400 VOLT CABLES</t>
  </si>
  <si>
    <t>625E24301</t>
  </si>
  <si>
    <t>1-1/2" DUCT CABLE WITH TWO NO. 2 AWG 2400 VOLT CABLES, AS PER PLAN</t>
  </si>
  <si>
    <t>625E24310</t>
  </si>
  <si>
    <t>1-1/2" DUCT CABLE WITH TWO NO. 1/0 AWG 2400 VOLT CABLES</t>
  </si>
  <si>
    <t>625E24311</t>
  </si>
  <si>
    <t>1-1/2" DUCT CABLE WITH TWO NO. 1/0 AWG 2400 VOLT CABLES, AS PER PLAN</t>
  </si>
  <si>
    <t>625E24314</t>
  </si>
  <si>
    <t>1-1/2" DUCT CABLE WITH THREE NO. 1/0 AWG 2400 VOLT CABLES</t>
  </si>
  <si>
    <t>625E24315</t>
  </si>
  <si>
    <t>1-1/2" DUCT CABLE WITH THREE NO. 1/0 AWG 2400 VOLT CABLES, AS PER PLAN</t>
  </si>
  <si>
    <t>625E24320</t>
  </si>
  <si>
    <t>1-1/2" DUCT CABLE WITH THREE NO. 4 AWG 2400 VOLT CABLES</t>
  </si>
  <si>
    <t>625E24321</t>
  </si>
  <si>
    <t>1-1/2" DUCT CABLE WITH THREE NO. 4 AWG 2400 VOLT CABLES, AS PER PLAN</t>
  </si>
  <si>
    <t>625E24324</t>
  </si>
  <si>
    <t>1-1/2" DUCT CABLE WITH THREE NO. 6 AWG 2400 VOLT CABLES</t>
  </si>
  <si>
    <t>625E24330</t>
  </si>
  <si>
    <t>1-1/2" DUCT CABLE WITH THREE NO. 2 AWG 2400 VOLT CABLES</t>
  </si>
  <si>
    <t>625E24331</t>
  </si>
  <si>
    <t>1-1/2" DUCT CABLE WITH THREE NO. 2 AWG 2400 VOLT CABLES, AS PER PLAN</t>
  </si>
  <si>
    <t>625E24350</t>
  </si>
  <si>
    <t>1-1/2" DUCT CABLE WITH FOUR NO. 4 AWG 2400 VOLT CABLES</t>
  </si>
  <si>
    <t>625E24351</t>
  </si>
  <si>
    <t>1-1/2" DUCT CABLE WITH FOUR NO. 4 AWG 2400 VOLT CABLES, AS PER PLAN</t>
  </si>
  <si>
    <t>625E24400</t>
  </si>
  <si>
    <t>DUCT CABLE, MISC.:</t>
  </si>
  <si>
    <t>625E25000</t>
  </si>
  <si>
    <t>CONDUIT, 3/4", 725.04</t>
  </si>
  <si>
    <t>625E25001</t>
  </si>
  <si>
    <t>CONDUIT, 3/4", 725.04, AS PER PLAN</t>
  </si>
  <si>
    <t>625E25010</t>
  </si>
  <si>
    <t>CONDUIT, 3/4", 725.05</t>
  </si>
  <si>
    <t>625E25011</t>
  </si>
  <si>
    <t>CONDUIT, 3/4", 725.05, AS PER PLAN</t>
  </si>
  <si>
    <t>625E25012</t>
  </si>
  <si>
    <t>CONDUIT, 3/4", 725.051</t>
  </si>
  <si>
    <t>625E25013</t>
  </si>
  <si>
    <t>CONDUIT, 3/4", 725.051, AS PER PLAN</t>
  </si>
  <si>
    <t>625E25014</t>
  </si>
  <si>
    <t>CONDUIT, 3/4", 725.052</t>
  </si>
  <si>
    <t>625E25015</t>
  </si>
  <si>
    <t>CONDUIT, 3/4", 725.052, AS PER PLAN</t>
  </si>
  <si>
    <t>625E25100</t>
  </si>
  <si>
    <t>CONDUIT, 1", 725.04</t>
  </si>
  <si>
    <t>625E25101</t>
  </si>
  <si>
    <t>CONDUIT, 1", 725.04, AS PER PLAN</t>
  </si>
  <si>
    <t>625E25102</t>
  </si>
  <si>
    <t>CONDUIT, 1", 725.05</t>
  </si>
  <si>
    <t>625E25103</t>
  </si>
  <si>
    <t>CONDUIT, 1", 725.05, AS PER PLAN</t>
  </si>
  <si>
    <t>625E25104</t>
  </si>
  <si>
    <t>CONDUIT, 1", 725.051</t>
  </si>
  <si>
    <t>625E25105</t>
  </si>
  <si>
    <t>CONDUIT, 1", 725.051, AS PER PLAN</t>
  </si>
  <si>
    <t>625E25106</t>
  </si>
  <si>
    <t>CONDUIT, 1", 725.052</t>
  </si>
  <si>
    <t>625E25107</t>
  </si>
  <si>
    <t>CONDUIT, 1", 725.052, AS PER PLAN</t>
  </si>
  <si>
    <t>625E25200</t>
  </si>
  <si>
    <t>CONDUIT, 1-1/4", 725.04</t>
  </si>
  <si>
    <t>625E25201</t>
  </si>
  <si>
    <t>CONDUIT, 1-1/4", 725.04, AS PER PLAN</t>
  </si>
  <si>
    <t>625E25202</t>
  </si>
  <si>
    <t>CONDUIT, 1-1/4", 725.05</t>
  </si>
  <si>
    <t>625E25203</t>
  </si>
  <si>
    <t>CONDUIT, 1-1/4", 725.05, AS PER PLAN</t>
  </si>
  <si>
    <t>625E25204</t>
  </si>
  <si>
    <t>CONDUIT, 1-1/4", 725.051</t>
  </si>
  <si>
    <t>625E25205</t>
  </si>
  <si>
    <t>CONDUIT, 1-1/4", 725.051, AS PER PLAN</t>
  </si>
  <si>
    <t>625E25206</t>
  </si>
  <si>
    <t>CONDUIT, 1-1/4", 725.052</t>
  </si>
  <si>
    <t>625E25207</t>
  </si>
  <si>
    <t>CONDUIT, 1-1/4", 725.052, AS PER PLAN</t>
  </si>
  <si>
    <t>625E25300</t>
  </si>
  <si>
    <t>CONDUIT, 1-1/2", 725.04</t>
  </si>
  <si>
    <t>625E25301</t>
  </si>
  <si>
    <t>CONDUIT, 1-1/2", 725.04, AS PER PLAN</t>
  </si>
  <si>
    <t>625E25302</t>
  </si>
  <si>
    <t>CONDUIT, 1-1/2", 725.05</t>
  </si>
  <si>
    <t>625E25303</t>
  </si>
  <si>
    <t>CONDUIT, 1-1/2", 725.05, AS PER PLAN</t>
  </si>
  <si>
    <t>625E25304</t>
  </si>
  <si>
    <t>CONDUIT, 1-1/2", 725.051</t>
  </si>
  <si>
    <t>625E25305</t>
  </si>
  <si>
    <t>CONDUIT, 1-1/2", 725.051, AS PER PLAN</t>
  </si>
  <si>
    <t>625E25306</t>
  </si>
  <si>
    <t>CONDUIT, 1-1/2", 725.052</t>
  </si>
  <si>
    <t>625E25307</t>
  </si>
  <si>
    <t>CONDUIT, 1-1/2", 725.052, AS PER PLAN</t>
  </si>
  <si>
    <t>625E25400</t>
  </si>
  <si>
    <t>CONDUIT, 2", 725.04</t>
  </si>
  <si>
    <t>625E25401</t>
  </si>
  <si>
    <t>CONDUIT, 2", 725.04, AS PER PLAN</t>
  </si>
  <si>
    <t>625E25402</t>
  </si>
  <si>
    <t>CONDUIT, 2", 725.05</t>
  </si>
  <si>
    <t>625E25403</t>
  </si>
  <si>
    <t>CONDUIT, 2", 725.05, AS PER PLAN</t>
  </si>
  <si>
    <t>625E25404</t>
  </si>
  <si>
    <t>CONDUIT, 2-1/2", 725.04</t>
  </si>
  <si>
    <t>625E25405</t>
  </si>
  <si>
    <t>CONDUIT, 2-1/2", 725.04, AS PER PLAN</t>
  </si>
  <si>
    <t>625E25406</t>
  </si>
  <si>
    <t>CONDUIT, 2-1/2", 725.05</t>
  </si>
  <si>
    <t>625E25407</t>
  </si>
  <si>
    <t>CONDUIT, 2-1/2", 725.05, AS PER PLAN</t>
  </si>
  <si>
    <t>625E25408</t>
  </si>
  <si>
    <t>CONDUIT, 2", 725.051</t>
  </si>
  <si>
    <t>625E25409</t>
  </si>
  <si>
    <t>CONDUIT, 2", 725.051, AS PER PLAN</t>
  </si>
  <si>
    <t>625E25410</t>
  </si>
  <si>
    <t>CONDUIT, 2", 725.052</t>
  </si>
  <si>
    <t>625E25411</t>
  </si>
  <si>
    <t>CONDUIT, 2", 725.052, AS PER PLAN</t>
  </si>
  <si>
    <t>625E25412</t>
  </si>
  <si>
    <t>CONDUIT, 2-1/2", 725.051</t>
  </si>
  <si>
    <t>625E25413</t>
  </si>
  <si>
    <t>CONDUIT, 2-1/2", 725.051, AS PER PLAN</t>
  </si>
  <si>
    <t>625E25414</t>
  </si>
  <si>
    <t>CONDUIT, 2-1/2", 725.052</t>
  </si>
  <si>
    <t>625E25415</t>
  </si>
  <si>
    <t>CONDUIT, 2-1/2", 725.052, AS PER PLAN</t>
  </si>
  <si>
    <t>625E25500</t>
  </si>
  <si>
    <t>CONDUIT, 3", 725.04</t>
  </si>
  <si>
    <t>625E25501</t>
  </si>
  <si>
    <t>CONDUIT, 3", 725.04, AS PER PLAN</t>
  </si>
  <si>
    <t>625E25502</t>
  </si>
  <si>
    <t>CONDUIT, 3", 725.05</t>
  </si>
  <si>
    <t>625E25503</t>
  </si>
  <si>
    <t>CONDUIT, 3", 725.05, AS PER PLAN</t>
  </si>
  <si>
    <t>625E25504</t>
  </si>
  <si>
    <t>CONDUIT, 3", 725.051</t>
  </si>
  <si>
    <t>625E25505</t>
  </si>
  <si>
    <t>CONDUIT, 3", 725.051, AS PER PLAN</t>
  </si>
  <si>
    <t>625E25506</t>
  </si>
  <si>
    <t>CONDUIT, 3", 725.052</t>
  </si>
  <si>
    <t>625E25507</t>
  </si>
  <si>
    <t>CONDUIT, 3", 725.052, AS PER PLAN</t>
  </si>
  <si>
    <t>625E25550</t>
  </si>
  <si>
    <t>CONDUIT, 3-1/2", 725.04</t>
  </si>
  <si>
    <t>625E25600</t>
  </si>
  <si>
    <t>CONDUIT, 4", 725.04</t>
  </si>
  <si>
    <t>625E25601</t>
  </si>
  <si>
    <t>CONDUIT, 4", 725.04, AS PER PLAN</t>
  </si>
  <si>
    <t>625E25602</t>
  </si>
  <si>
    <t>CONDUIT, 4", 725.05</t>
  </si>
  <si>
    <t>625E25603</t>
  </si>
  <si>
    <t>CONDUIT, 4", 725.05, AS PER PLAN</t>
  </si>
  <si>
    <t>625E25604</t>
  </si>
  <si>
    <t>CONDUIT, 4", 725.051</t>
  </si>
  <si>
    <t>625E25605</t>
  </si>
  <si>
    <t>CONDUIT, 4", 725.051, AS PER PLAN</t>
  </si>
  <si>
    <t>625E25606</t>
  </si>
  <si>
    <t>CONDUIT, 4", 725.052</t>
  </si>
  <si>
    <t>625E25607</t>
  </si>
  <si>
    <t>CONDUIT, 4", 725.052, AS PER PLAN</t>
  </si>
  <si>
    <t>625E25700</t>
  </si>
  <si>
    <t>CONDUIT, 6", 725.04</t>
  </si>
  <si>
    <t>625E25710</t>
  </si>
  <si>
    <t>CONDUIT, 6", 725.05</t>
  </si>
  <si>
    <t>625E25711</t>
  </si>
  <si>
    <t>CONDUIT, 6", 725.05, AS PER PLAN</t>
  </si>
  <si>
    <t>625E25712</t>
  </si>
  <si>
    <t>CONDUIT, 6", 725.051</t>
  </si>
  <si>
    <t>625E25713</t>
  </si>
  <si>
    <t>CONDUIT, 6", 725.051, AS PER PLAN</t>
  </si>
  <si>
    <t>625E25714</t>
  </si>
  <si>
    <t>CONDUIT, 6", 725.052</t>
  </si>
  <si>
    <t>625E25715</t>
  </si>
  <si>
    <t>CONDUIT, 6", 725.052, AS PER PLAN</t>
  </si>
  <si>
    <t>625E25721</t>
  </si>
  <si>
    <t>CONDUIT, AS PER PLAN</t>
  </si>
  <si>
    <t>625E25740</t>
  </si>
  <si>
    <t>CONDUIT, MULTICELL</t>
  </si>
  <si>
    <t>625E25750</t>
  </si>
  <si>
    <t>CONDUIT, 4", MULTICELL, 725.20 , EPC-40</t>
  </si>
  <si>
    <t>625E25752</t>
  </si>
  <si>
    <t>CONDUIT, 4", MULTICELL, 725.20 , EPC-80</t>
  </si>
  <si>
    <t>625E25802</t>
  </si>
  <si>
    <t>CONDUIT, CONCRETE ENCASED</t>
  </si>
  <si>
    <t>625E25803</t>
  </si>
  <si>
    <t>CONDUIT, CONCRETE ENCASED, AS PER PLAN</t>
  </si>
  <si>
    <t>625E25900</t>
  </si>
  <si>
    <t>CONDUIT, JACKED OR DRILLED</t>
  </si>
  <si>
    <t>625E25901</t>
  </si>
  <si>
    <t>CONDUIT, JACKED OR DRILLED, AS PER PLAN</t>
  </si>
  <si>
    <t>625E25902</t>
  </si>
  <si>
    <t>CONDUIT, JACKED OR DRILLED, 725.04</t>
  </si>
  <si>
    <t>625E25903</t>
  </si>
  <si>
    <t>CONDUIT, JACKED OR DRILLED, 725.04, AS PER PLAN</t>
  </si>
  <si>
    <t>625E25904</t>
  </si>
  <si>
    <t>CONDUIT, JACKED OR DRILLED, 725.05</t>
  </si>
  <si>
    <t>625E25906</t>
  </si>
  <si>
    <t>CONDUIT, JACKED OR DRILLED, 725.051</t>
  </si>
  <si>
    <t>625E25907</t>
  </si>
  <si>
    <t>CONDUIT, JACKED OR DRILLED, 725.051, AS PER PLAN</t>
  </si>
  <si>
    <t>625E25908</t>
  </si>
  <si>
    <t>CONDUIT, JACKED OR DRILLED, 725.052</t>
  </si>
  <si>
    <t>625E25909</t>
  </si>
  <si>
    <t>CONDUIT, JACKED OR DRILLED, 725.052, AS PER PLAN</t>
  </si>
  <si>
    <t>625E25910</t>
  </si>
  <si>
    <t>CONDUIT CLEANED AND CABLES REMOVED</t>
  </si>
  <si>
    <t>625E25911</t>
  </si>
  <si>
    <t>CONDUIT CLEANED AND CABLES REMOVED, AS PER PLAN</t>
  </si>
  <si>
    <t>625E25920</t>
  </si>
  <si>
    <t>625E25930</t>
  </si>
  <si>
    <t>625E26250</t>
  </si>
  <si>
    <t>LUMINAIRE, CONVENTIONAL</t>
  </si>
  <si>
    <t>625E26251</t>
  </si>
  <si>
    <t>LUMINAIRE, CONVENTIONAL, AS PER PLAN</t>
  </si>
  <si>
    <t>625E26252</t>
  </si>
  <si>
    <t>LUMINAIRE, CONVENTIONAL, SOLID STATE (LED)</t>
  </si>
  <si>
    <t>625E26253</t>
  </si>
  <si>
    <t>LUMINAIRE, CONVENTIONAL, SOLID STATE (LED), AS PER PLAN</t>
  </si>
  <si>
    <t>625E26260</t>
  </si>
  <si>
    <t>LUMINAIRE, HIGH MAST</t>
  </si>
  <si>
    <t>625E26261</t>
  </si>
  <si>
    <t>LUMINAIRE, HIGH MAST, AS PER PLAN</t>
  </si>
  <si>
    <t>625E26262</t>
  </si>
  <si>
    <t>LUMINAIRE, HIGH MAST, SOLID STATE (LED)</t>
  </si>
  <si>
    <t>625E26263</t>
  </si>
  <si>
    <t>LUMINAIRE, HIGH MAST, SOLID STATE (LED), AS PER PLAN</t>
  </si>
  <si>
    <t>625E26270</t>
  </si>
  <si>
    <t>LUMINAIRE, LOW MAST</t>
  </si>
  <si>
    <t>625E26271</t>
  </si>
  <si>
    <t>LUMINAIRE, LOW MAST, AS PER PLAN</t>
  </si>
  <si>
    <t>625E26272</t>
  </si>
  <si>
    <t>LUMINAIRE, LOW MAST, SOLID STATE (LED)</t>
  </si>
  <si>
    <t>625E26273</t>
  </si>
  <si>
    <t>LUMINAIRE, LOW MAST, SOLID STATE (LED), AS PER PLAN</t>
  </si>
  <si>
    <t>625E27400</t>
  </si>
  <si>
    <t>LUMINAIRE, POST TOP</t>
  </si>
  <si>
    <t>625E27401</t>
  </si>
  <si>
    <t>LUMINAIRE, POST TOP, AS PER PLAN</t>
  </si>
  <si>
    <t>625E27402</t>
  </si>
  <si>
    <t>LUMINAIRE, POST TOP, SOLID STATE (LED)</t>
  </si>
  <si>
    <t>625E27403</t>
  </si>
  <si>
    <t>LUMINAIRE, POST TOP, SOLID STATE (LED), AS PER PLAN</t>
  </si>
  <si>
    <t>625E27500</t>
  </si>
  <si>
    <t>LUMINAIRE, UNDERPASS</t>
  </si>
  <si>
    <t>625E27501</t>
  </si>
  <si>
    <t>LUMINAIRE, UNDERPASS, AS PER PLAN</t>
  </si>
  <si>
    <t>625E27502</t>
  </si>
  <si>
    <t>LUMINAIRE, UNDERPASS, SOLID STATE (LED)</t>
  </si>
  <si>
    <t>625E27503</t>
  </si>
  <si>
    <t>LUMINAIRE, UNDERPASS, SOLID STATE (LED), AS PER PLAN</t>
  </si>
  <si>
    <t>625E27504</t>
  </si>
  <si>
    <t>LUMINAIRE, TUNNEL, SOLID STATE (LED)</t>
  </si>
  <si>
    <t>625E27505</t>
  </si>
  <si>
    <t>LUMINAIRE, TUNNEL, SOLID STATE (LED), AS PER PLAN</t>
  </si>
  <si>
    <t>625E27520</t>
  </si>
  <si>
    <t>REMOVAL OF LUMINAIRE AND REERECTION</t>
  </si>
  <si>
    <t>625E27521</t>
  </si>
  <si>
    <t>REMOVAL OF LUMINAIRE AND REERECTION, AS PER PLAN</t>
  </si>
  <si>
    <t>625E27550</t>
  </si>
  <si>
    <t>LUMINAIRE, DECORATIVE</t>
  </si>
  <si>
    <t>625E27551</t>
  </si>
  <si>
    <t>LUMINAIRE, DECORATIVE, AS PER PLAN</t>
  </si>
  <si>
    <t>625E27560</t>
  </si>
  <si>
    <t>LUMINAIRE, INSTALLATION ONLY</t>
  </si>
  <si>
    <t>625E27561</t>
  </si>
  <si>
    <t>LUMINAIRE, INSTALLATION ONLY, AS PER PLAN</t>
  </si>
  <si>
    <t>625E27600</t>
  </si>
  <si>
    <t>LUMINAIRE, MISC.:</t>
  </si>
  <si>
    <t>625E27700</t>
  </si>
  <si>
    <t>FXMT</t>
  </si>
  <si>
    <t>625E27800</t>
  </si>
  <si>
    <t>BALLAST, MISC.:</t>
  </si>
  <si>
    <t>625E28000</t>
  </si>
  <si>
    <t>GLARE SHIELD</t>
  </si>
  <si>
    <t>625E28001</t>
  </si>
  <si>
    <t>GLARE SHIELD, AS PER PLAN</t>
  </si>
  <si>
    <t>625E29000</t>
  </si>
  <si>
    <t>TRENCH</t>
  </si>
  <si>
    <t>625E29001</t>
  </si>
  <si>
    <t>TRENCH, AS PER PLAN</t>
  </si>
  <si>
    <t>625E29002</t>
  </si>
  <si>
    <t>TRENCH, 24" DEEP</t>
  </si>
  <si>
    <t>625E29003</t>
  </si>
  <si>
    <t>TRENCH, 24" DEEP, AS PER PLAN</t>
  </si>
  <si>
    <t>625E29010</t>
  </si>
  <si>
    <t>TRENCH, 30" DEEP</t>
  </si>
  <si>
    <t>625E29011</t>
  </si>
  <si>
    <t>TRENCH, 30" DEEP, AS PER PLAN</t>
  </si>
  <si>
    <t>625E29100</t>
  </si>
  <si>
    <t>TRENCH, 36" DEEP</t>
  </si>
  <si>
    <t>625E29101</t>
  </si>
  <si>
    <t>TRENCH, 36" DEEP, AS PER PLAN</t>
  </si>
  <si>
    <t>625E29200</t>
  </si>
  <si>
    <t>TRENCH, 48" DEEP</t>
  </si>
  <si>
    <t>625E29201</t>
  </si>
  <si>
    <t>TRENCH, 48" DEEP, AS PER PLAN</t>
  </si>
  <si>
    <t>625E29400</t>
  </si>
  <si>
    <t>TRENCH IN PAVED AREA</t>
  </si>
  <si>
    <t>625E29401</t>
  </si>
  <si>
    <t>TRENCH IN PAVED AREAS, AS PER PLAN</t>
  </si>
  <si>
    <t>625E29700</t>
  </si>
  <si>
    <t>TRENCH, MISC.:</t>
  </si>
  <si>
    <t>625E29900</t>
  </si>
  <si>
    <t>JUNCTION BOX</t>
  </si>
  <si>
    <t>625E29901</t>
  </si>
  <si>
    <t>JUNCTION BOX, AS PER PLAN</t>
  </si>
  <si>
    <t>625E29910</t>
  </si>
  <si>
    <t>TRANSITION JUNCTION BOX</t>
  </si>
  <si>
    <t>625E29911</t>
  </si>
  <si>
    <t>TRANSITION JUNCTION BOX, AS PER PLAN</t>
  </si>
  <si>
    <t>625E29920</t>
  </si>
  <si>
    <t>STRUCTURE JUNCTION BOX</t>
  </si>
  <si>
    <t>625E29921</t>
  </si>
  <si>
    <t>STRUCTURE JUNCTION BOX, AS PER PLAN</t>
  </si>
  <si>
    <t>625E29930</t>
  </si>
  <si>
    <t>MEDIAN JUNCTION BOX</t>
  </si>
  <si>
    <t>625E29931</t>
  </si>
  <si>
    <t>MEDIAN JUNCTION BOX, AS PER PLAN</t>
  </si>
  <si>
    <t>625E29940</t>
  </si>
  <si>
    <t>BARRIER JUNCTION BOX</t>
  </si>
  <si>
    <t>625E29941</t>
  </si>
  <si>
    <t>BARRIER JUNCTION BOX, AS PER PLAN</t>
  </si>
  <si>
    <t>625E30500</t>
  </si>
  <si>
    <t>PULL BOX, 725.06, SIZE 1.5</t>
  </si>
  <si>
    <t>625E30510</t>
  </si>
  <si>
    <t>PULL BOX, 725.06, SIZE 4</t>
  </si>
  <si>
    <t>625E30520</t>
  </si>
  <si>
    <t>PULL BOX, 725.06, SIZE 7</t>
  </si>
  <si>
    <t>625E30530</t>
  </si>
  <si>
    <t>PULL BOX, 725.06, SIZE 18</t>
  </si>
  <si>
    <t>625E30540</t>
  </si>
  <si>
    <t>PULL BOX, 725.06, SIZE 30</t>
  </si>
  <si>
    <t>625E30600</t>
  </si>
  <si>
    <t>PULL BOX, 725.07, SIZE 1.5</t>
  </si>
  <si>
    <t>625E30610</t>
  </si>
  <si>
    <t>PULL BOX, 725.07, SIZE 4</t>
  </si>
  <si>
    <t>625E30620</t>
  </si>
  <si>
    <t>PULL BOX, 725.07, SIZE 7</t>
  </si>
  <si>
    <t>625E30630</t>
  </si>
  <si>
    <t>PULL BOX, 725.07, SIZE 18</t>
  </si>
  <si>
    <t>625E30640</t>
  </si>
  <si>
    <t>PULL BOX, 725.07, SIZE 30</t>
  </si>
  <si>
    <t>625E30700</t>
  </si>
  <si>
    <t>PULL BOX, 725.08, 18"</t>
  </si>
  <si>
    <t>625E30701</t>
  </si>
  <si>
    <t>PULL BOX, 725.08, 18", AS PER PLAN</t>
  </si>
  <si>
    <t>625E30706</t>
  </si>
  <si>
    <t>PULL BOX, 725.08, 24"</t>
  </si>
  <si>
    <t>625E30707</t>
  </si>
  <si>
    <t>PULL BOX, 725.08, 24", AS PER PLAN</t>
  </si>
  <si>
    <t>625E30710</t>
  </si>
  <si>
    <t>PULL BOX, 725.08, 32"</t>
  </si>
  <si>
    <t>625E30711</t>
  </si>
  <si>
    <t>PULL BOX, 725.08, 32", AS PER PLAN</t>
  </si>
  <si>
    <t>625E30720</t>
  </si>
  <si>
    <t>PULL BOX, 725.08, 36"</t>
  </si>
  <si>
    <t>625E30721</t>
  </si>
  <si>
    <t>PULL BOX, 725.08, 36", AS PER PLAN</t>
  </si>
  <si>
    <t>625E30730</t>
  </si>
  <si>
    <t>PULL BOX, 725.08, 48", TYPE 1</t>
  </si>
  <si>
    <t>625E30731</t>
  </si>
  <si>
    <t>PULL BOX, 725.08, 48", TYPE 1, AS PER PLAN</t>
  </si>
  <si>
    <t>625E30732</t>
  </si>
  <si>
    <t>PULL BOX, 725.08, 48", TYPE 2</t>
  </si>
  <si>
    <t>625E30733</t>
  </si>
  <si>
    <t>PULL BOX, 725.08, 48", TYPE 2, AS PER PLAN</t>
  </si>
  <si>
    <t>625E30800</t>
  </si>
  <si>
    <t>PULL BOX, 725.12, SIZE 1.5</t>
  </si>
  <si>
    <t>625E30810</t>
  </si>
  <si>
    <t>PULL BOX, 725.12, SIZE 4</t>
  </si>
  <si>
    <t>625E30820</t>
  </si>
  <si>
    <t>PULL BOX, 725.12, SIZE 7</t>
  </si>
  <si>
    <t>625E30830</t>
  </si>
  <si>
    <t>PULL BOX, 725.12, SIZE 18</t>
  </si>
  <si>
    <t>625E30840</t>
  </si>
  <si>
    <t>PULL BOX, 725.12, SIZE 30</t>
  </si>
  <si>
    <t>625E31500</t>
  </si>
  <si>
    <t>MEDIAN PULL BOX</t>
  </si>
  <si>
    <t>625E31501</t>
  </si>
  <si>
    <t>MEDIAN PULL BOX, AS PER PLAN</t>
  </si>
  <si>
    <t>625E31506</t>
  </si>
  <si>
    <t>PULL BOX REMOVED AND REPLACED</t>
  </si>
  <si>
    <t>625E31507</t>
  </si>
  <si>
    <t>PULL BOX REMOVED AND REPLACED, AS PER PLAN</t>
  </si>
  <si>
    <t>625E31510</t>
  </si>
  <si>
    <t>PULL BOX REMOVED</t>
  </si>
  <si>
    <t>625E31511</t>
  </si>
  <si>
    <t>PULL BOX REMOVED, AS PER PLAN</t>
  </si>
  <si>
    <t>625E31600</t>
  </si>
  <si>
    <t>PULL BOX, MISC.:</t>
  </si>
  <si>
    <t>625E32000</t>
  </si>
  <si>
    <t>GROUND ROD</t>
  </si>
  <si>
    <t>625E32001</t>
  </si>
  <si>
    <t>GROUND ROD, AS PER PLAN</t>
  </si>
  <si>
    <t>625E33000</t>
  </si>
  <si>
    <t>STRUCTURE GROUNDING SYSTEM</t>
  </si>
  <si>
    <t>625E33001</t>
  </si>
  <si>
    <t>STRUCTURE GROUNDING SYSTEM, AS PER PLAN</t>
  </si>
  <si>
    <t>625E33100</t>
  </si>
  <si>
    <t>CIRCUIT BREAKER, TOWER LIGHTING</t>
  </si>
  <si>
    <t>625E33101</t>
  </si>
  <si>
    <t>CIRCUIT BREAKER, TOWER LIGHTING, AS PER PLAN</t>
  </si>
  <si>
    <t>625E34000</t>
  </si>
  <si>
    <t>POWER SERVICE</t>
  </si>
  <si>
    <t>625E34001</t>
  </si>
  <si>
    <t>POWER SERVICE, AS PER PLAN</t>
  </si>
  <si>
    <t>625E34010</t>
  </si>
  <si>
    <t>POWER SERVICE REFURBISHED</t>
  </si>
  <si>
    <t>625E34011</t>
  </si>
  <si>
    <t>POWER SERVICE REFURBISHED, AS PER PLAN</t>
  </si>
  <si>
    <t>625E34100</t>
  </si>
  <si>
    <t>SPECIAL - POWER SERVICE FENCE</t>
  </si>
  <si>
    <t>625E34300</t>
  </si>
  <si>
    <t>TRANSFORMER PAD, CONCRETE</t>
  </si>
  <si>
    <t>625E34301</t>
  </si>
  <si>
    <t>TRANSFORMER PAD, CONCRETE, AS PER PLAN</t>
  </si>
  <si>
    <t>625E34450</t>
  </si>
  <si>
    <t>CONTROL CENTER CABINET, COMPLETE</t>
  </si>
  <si>
    <t>625E34451</t>
  </si>
  <si>
    <t>CONTROL CENTER CABINET, COMPLETE, AS PER PLAN</t>
  </si>
  <si>
    <t>625E34507</t>
  </si>
  <si>
    <t>CONTROL CENTER MAINTENANCE ITEM, AS PER PLAN</t>
  </si>
  <si>
    <t>625E34600</t>
  </si>
  <si>
    <t>PROGRAMMABLE LOGIC CONTROLLER (PLC), BASIC</t>
  </si>
  <si>
    <t>625E34602</t>
  </si>
  <si>
    <t>PROGRAMMABLE LOGIC CONTROLLER (PLC), ADVANCED</t>
  </si>
  <si>
    <t>625E35000</t>
  </si>
  <si>
    <t>REERECT EXISTING LIGHT POLE</t>
  </si>
  <si>
    <t>625E35001</t>
  </si>
  <si>
    <t>REERECT EXISTING LIGHT POLE, AS PER PLAN</t>
  </si>
  <si>
    <t>625E35010</t>
  </si>
  <si>
    <t>REMOVE AND REERECT EXISTING LIGHT POLE</t>
  </si>
  <si>
    <t>625E35011</t>
  </si>
  <si>
    <t>REMOVE AND REERECT EXISTING LIGHT POLE, AS PER PLAN</t>
  </si>
  <si>
    <t>625E35020</t>
  </si>
  <si>
    <t>RE-ERECT EXISTING LIGHT TOWER</t>
  </si>
  <si>
    <t>625E35021</t>
  </si>
  <si>
    <t>RE-ERECT EXISTING LIGHT TOWER, AS PER PLAN</t>
  </si>
  <si>
    <t>625E35100</t>
  </si>
  <si>
    <t>REERECT EXISTING LUMINAIRE</t>
  </si>
  <si>
    <t>625E35101</t>
  </si>
  <si>
    <t>REERECT EXISTING LUMINAIRE, AS PER PLAN</t>
  </si>
  <si>
    <t>625E35520</t>
  </si>
  <si>
    <t>REMOVE AND REERECT BRACKET ARM</t>
  </si>
  <si>
    <t>625E35521</t>
  </si>
  <si>
    <t>REMOVE AND REERECT BRACKET ARM, AS PER PLAN</t>
  </si>
  <si>
    <t>625E36010</t>
  </si>
  <si>
    <t>UNDERGROUND WARNING/MARKING TAPE</t>
  </si>
  <si>
    <t>625E36011</t>
  </si>
  <si>
    <t>UNDERGROUND WARNING/MARKING TAPE, AS PER PLAN</t>
  </si>
  <si>
    <t>625E36200</t>
  </si>
  <si>
    <t>POWER CABLE FOR LIGHT TOWER</t>
  </si>
  <si>
    <t>625E36201</t>
  </si>
  <si>
    <t>POWER CABLE FOR LIGHT TOWER, AS PER PLAN</t>
  </si>
  <si>
    <t>625E37000</t>
  </si>
  <si>
    <t>SERVICE TO UNDERPASS LIGHTING</t>
  </si>
  <si>
    <t>625E37001</t>
  </si>
  <si>
    <t>SERVICE TO UNDERPASS LIGHTING, AS PER PLAN</t>
  </si>
  <si>
    <t>625E37100</t>
  </si>
  <si>
    <t>625E37101</t>
  </si>
  <si>
    <t>625E37200</t>
  </si>
  <si>
    <t>LIGHTING, MINIMAL MAINTENANCE</t>
  </si>
  <si>
    <t>625E37201</t>
  </si>
  <si>
    <t>LIGHTING, MINIMAL MAINTENANCE, AS PER PLAN</t>
  </si>
  <si>
    <t>625E37211</t>
  </si>
  <si>
    <t>625E38000</t>
  </si>
  <si>
    <t>HIGH VOLTAGE TEST</t>
  </si>
  <si>
    <t>625E39000</t>
  </si>
  <si>
    <t>TEMPORARY LIGHTING</t>
  </si>
  <si>
    <t>625E39520</t>
  </si>
  <si>
    <t>PULL BOX CLEANED</t>
  </si>
  <si>
    <t>625E40000</t>
  </si>
  <si>
    <t>SPECIAL - MAINTAIN EXISTING LIGHTING</t>
  </si>
  <si>
    <t>625E40004</t>
  </si>
  <si>
    <t>625E40010</t>
  </si>
  <si>
    <t>SPECIAL - REPLACEMENT OF EXISTING LIGHTING UNIT</t>
  </si>
  <si>
    <t>625E50000</t>
  </si>
  <si>
    <t>REPAIRING UNDERGROUND BREAK OF CABLE IN DUCT OR CONDUIT</t>
  </si>
  <si>
    <t>625E50001</t>
  </si>
  <si>
    <t>REPAIRING UNDERGROUND BREAK OF CABLE IN DUCT OR CONDUIT, AS PER PLAN</t>
  </si>
  <si>
    <t>625E50100</t>
  </si>
  <si>
    <t>TROUBLESHOOTING UNDERGROUND AND ABOVE GROUND CIRCUITRY PROBLEM</t>
  </si>
  <si>
    <t>625E50300</t>
  </si>
  <si>
    <t>FRANGIBLE BASE</t>
  </si>
  <si>
    <t>625E50301</t>
  </si>
  <si>
    <t>FRANGIBLE BASE, AS PER PLAN</t>
  </si>
  <si>
    <t>625E50400</t>
  </si>
  <si>
    <t>REPAIR INTEGRAL LUMINAIRE LOWERING MECHANISM OF TOWER LIGHTING FIXTURE</t>
  </si>
  <si>
    <t>625E50401</t>
  </si>
  <si>
    <t>REPAIR INTEGRAL LUMINAIRE LOWERING MECHANISM OF TOWER LIGHTING FIXTURE, AS PER PLAN</t>
  </si>
  <si>
    <t>625E50450</t>
  </si>
  <si>
    <t>SECONDARY SURGE PROTECTOR</t>
  </si>
  <si>
    <t>625E50451</t>
  </si>
  <si>
    <t>SECONDARY SURGE PROTECTOR, AS PER PLAN</t>
  </si>
  <si>
    <t>625E50500</t>
  </si>
  <si>
    <t>SPECIAL - EMERGENCY RESPONSE-KNOCKDOWN, ROADWAY HAZARD AND/OR LIVE EXPOSED WIRE</t>
  </si>
  <si>
    <t>625E50510</t>
  </si>
  <si>
    <t>625E60010</t>
  </si>
  <si>
    <t>LIGHT POLE REMOVED FOR REERECTION</t>
  </si>
  <si>
    <t>625E70000</t>
  </si>
  <si>
    <t>LIGHTING CONTACTOR</t>
  </si>
  <si>
    <t>625E70001</t>
  </si>
  <si>
    <t>LIGHTING CONTACTOR, AS PER PLAN</t>
  </si>
  <si>
    <t>625E75350</t>
  </si>
  <si>
    <t>LIGHT TOWER REMOVED</t>
  </si>
  <si>
    <t>625E75351</t>
  </si>
  <si>
    <t>LIGHT TOWER REMOVED, AS PER PLAN</t>
  </si>
  <si>
    <t>625E75360</t>
  </si>
  <si>
    <t>LIGHT TOWER REMOVED FOR STORAGE</t>
  </si>
  <si>
    <t>625E75361</t>
  </si>
  <si>
    <t>LIGHT TOWER REMOVED FOR STORAGE, AS PER PLAN</t>
  </si>
  <si>
    <t>625E75400</t>
  </si>
  <si>
    <t>LIGHT POLE REMOVED</t>
  </si>
  <si>
    <t>625E75401</t>
  </si>
  <si>
    <t>LIGHT POLE REMOVED, AS PER PLAN</t>
  </si>
  <si>
    <t>625E75402</t>
  </si>
  <si>
    <t>LIGHT POLE REMOVED FOR STORAGE</t>
  </si>
  <si>
    <t>625E75403</t>
  </si>
  <si>
    <t>LIGHT POLE REMOVED FOR STORAGE, AS PER PLAN</t>
  </si>
  <si>
    <t>625E75410</t>
  </si>
  <si>
    <t>LIGHT POLE REMOVED FOR REUSE</t>
  </si>
  <si>
    <t>625E75411</t>
  </si>
  <si>
    <t>LIGHT POLE REMOVED FOR REUSE, AS PER PLAN</t>
  </si>
  <si>
    <t>625E75500</t>
  </si>
  <si>
    <t>LIGHT POLE FOUNDATION REMOVED</t>
  </si>
  <si>
    <t>625E75501</t>
  </si>
  <si>
    <t>LIGHT POLE FOUNDATION REMOVED, AS PER PLAN</t>
  </si>
  <si>
    <t>625E75502</t>
  </si>
  <si>
    <t>PORTION OF LIGHT POLE FOUNDATION REMOVED</t>
  </si>
  <si>
    <t>625E75503</t>
  </si>
  <si>
    <t>PORTION OF LIGHT POLE FOUNDATION REMOVED, AS PER PLAN</t>
  </si>
  <si>
    <t>625E75504</t>
  </si>
  <si>
    <t>LUMINAIRE REMOVED FOR STORAGE</t>
  </si>
  <si>
    <t>625E75505</t>
  </si>
  <si>
    <t>LUMINAIRE REMOVED FOR STORAGE, AS PER PLAN</t>
  </si>
  <si>
    <t>625E75506</t>
  </si>
  <si>
    <t>LUMINAIRE REMOVED</t>
  </si>
  <si>
    <t>625E75507</t>
  </si>
  <si>
    <t>LUMINAIRE REMOVED, AS PER PLAN</t>
  </si>
  <si>
    <t>625E75508</t>
  </si>
  <si>
    <t>LUMINAIRE REMOVED FOR REUSE</t>
  </si>
  <si>
    <t>625E75510</t>
  </si>
  <si>
    <t>POWER SERVICE REMOVED</t>
  </si>
  <si>
    <t>625E75511</t>
  </si>
  <si>
    <t>POWER SERVICE REMOVED, AS PER PLAN</t>
  </si>
  <si>
    <t>625E75520</t>
  </si>
  <si>
    <t>LUMINAIRE SUPPORT REMOVED</t>
  </si>
  <si>
    <t>625E75521</t>
  </si>
  <si>
    <t>LUMINAIRE SUPPORT REMOVED, AS PER PLAN</t>
  </si>
  <si>
    <t>625E75522</t>
  </si>
  <si>
    <t>LUMINAIRE SUPPORT FOUNDATION REMOVED</t>
  </si>
  <si>
    <t>625E75540</t>
  </si>
  <si>
    <t>LIGHT TOWER FOUNDATION REMOVED</t>
  </si>
  <si>
    <t>625E75541</t>
  </si>
  <si>
    <t>LIGHT TOWER FOUNDATION REMOVED, AS PER PLAN</t>
  </si>
  <si>
    <t>625E75550</t>
  </si>
  <si>
    <t>DISTRIBUTION CABLE REMOVED</t>
  </si>
  <si>
    <t>625E75551</t>
  </si>
  <si>
    <t>DISTRIBUTION CABLE REMOVED, AS PER PLAN</t>
  </si>
  <si>
    <t>625E75800</t>
  </si>
  <si>
    <t>DISCONNECT CIRCUIT</t>
  </si>
  <si>
    <t>625E75801</t>
  </si>
  <si>
    <t>DISCONNECT CIRCUIT, AS PER PLAN</t>
  </si>
  <si>
    <t>625E76000</t>
  </si>
  <si>
    <t>ARC FLASH CALCULATIONS AND LABEL</t>
  </si>
  <si>
    <t>SPECIFY LOCATION</t>
  </si>
  <si>
    <t>625E80000</t>
  </si>
  <si>
    <t>SPECIAL - SURFACE PREPARATION</t>
  </si>
  <si>
    <t>625E98000</t>
  </si>
  <si>
    <t>LIGHTING, MISC.:</t>
  </si>
  <si>
    <t>625E98100</t>
  </si>
  <si>
    <t>625E98200</t>
  </si>
  <si>
    <t>625E98300</t>
  </si>
  <si>
    <t>625E98400</t>
  </si>
  <si>
    <t>625E98500</t>
  </si>
  <si>
    <t>625E98600</t>
  </si>
  <si>
    <t>625E98700</t>
  </si>
  <si>
    <t>625E99000</t>
  </si>
  <si>
    <t>SPECIAL - LIGHTING</t>
  </si>
  <si>
    <t>626E00102</t>
  </si>
  <si>
    <t>626E00110</t>
  </si>
  <si>
    <t>626E00112</t>
  </si>
  <si>
    <t>626E00114</t>
  </si>
  <si>
    <t>626E00116</t>
  </si>
  <si>
    <t>626E00118</t>
  </si>
  <si>
    <t>BARRIER REFLECTOR, TYPE 6</t>
  </si>
  <si>
    <t>626E00200</t>
  </si>
  <si>
    <t>SPECIAL - INCREASED BARRIER DELINEATION</t>
  </si>
  <si>
    <t>630E01100</t>
  </si>
  <si>
    <t>GROUND MOUNTED SUPPORT, NO. 1 POST</t>
  </si>
  <si>
    <t>630E01101</t>
  </si>
  <si>
    <t>GROUND MOUNTED SUPPORT, NO. 1 POST, AS PER PLAN</t>
  </si>
  <si>
    <t>630E02100</t>
  </si>
  <si>
    <t>GROUND MOUNTED SUPPORT, NO. 2 POST</t>
  </si>
  <si>
    <t>630E02101</t>
  </si>
  <si>
    <t>GROUND MOUNTED SUPPORT, NO. 2 POST, AS PER PLAN</t>
  </si>
  <si>
    <t>630E03100</t>
  </si>
  <si>
    <t>630E03101</t>
  </si>
  <si>
    <t>GROUND MOUNTED SUPPORT, NO. 3 POST, AS PER PLAN</t>
  </si>
  <si>
    <t>630E04100</t>
  </si>
  <si>
    <t>GROUND MOUNTED SUPPORT, NO. 4 POST</t>
  </si>
  <si>
    <t>630E04101</t>
  </si>
  <si>
    <t>GROUND MOUNTED SUPPORT, NO. 4 POST, AS PER PLAN</t>
  </si>
  <si>
    <t>630E06100</t>
  </si>
  <si>
    <t>GROUND MOUNTED SUPPORT, NO. 6 POST</t>
  </si>
  <si>
    <t>630E06101</t>
  </si>
  <si>
    <t>GROUND MOUNTED SUPPORT, NO. 6 POST, AS PER PLAN</t>
  </si>
  <si>
    <t>630E06400</t>
  </si>
  <si>
    <t>GROUND MOUNTED STRUCTURAL BEAM SUPPORT, S4X7.7</t>
  </si>
  <si>
    <t>630E06401</t>
  </si>
  <si>
    <t>GROUND MOUNTED STRUCTURAL BEAM SUPPORT, S4X7.7, AS PER PLAN</t>
  </si>
  <si>
    <t>630E06500</t>
  </si>
  <si>
    <t>GROUND MOUNTED STRUCTURAL BEAM SUPPORT, W6X9</t>
  </si>
  <si>
    <t>630E06501</t>
  </si>
  <si>
    <t>GROUND MOUNTED STRUCTURAL BEAM SUPPORT, W6X9, AS PER PLAN</t>
  </si>
  <si>
    <t>630E07000</t>
  </si>
  <si>
    <t>GROUND MOUNTED STRUCTURAL BEAM SUPPORT, W8X18</t>
  </si>
  <si>
    <t>630E07001</t>
  </si>
  <si>
    <t>GROUND MOUNTED STRUCTURAL BEAM SUPPORT, W8X18, AS PER PLAN</t>
  </si>
  <si>
    <t>630E07500</t>
  </si>
  <si>
    <t>GROUND MOUNTED STRUCTURAL BEAM SUPPORT, W10X22</t>
  </si>
  <si>
    <t>630E07501</t>
  </si>
  <si>
    <t>GROUND MOUNTED STRUCTURAL BEAM SUPPORT, W10X22, AS PER PLAN</t>
  </si>
  <si>
    <t>630E07600</t>
  </si>
  <si>
    <t>GROUND MOUNTED STRUCTURAL BEAM SUPPORT, W10X12</t>
  </si>
  <si>
    <t>630E07601</t>
  </si>
  <si>
    <t>GROUND MOUNTED STRUCTURAL BEAM SUPPORT, W10X12, AS PER PLAN</t>
  </si>
  <si>
    <t>630E08000</t>
  </si>
  <si>
    <t>GROUND MOUNTED STRUCTURAL BEAM SUPPORT, W12X30</t>
  </si>
  <si>
    <t>630E08001</t>
  </si>
  <si>
    <t>GROUND MOUNTED STRUCTURAL BEAM SUPPORT, W12X30, AS PER PLAN</t>
  </si>
  <si>
    <t>630E08002</t>
  </si>
  <si>
    <t>ONE WAY SUPPORT, NO. 2 POST</t>
  </si>
  <si>
    <t>630E08004</t>
  </si>
  <si>
    <t>ONE WAY SUPPORT, NO. 3 POST</t>
  </si>
  <si>
    <t>630E08005</t>
  </si>
  <si>
    <t>ONE WAY SUPPORT, NO. 3 POST, AS PER PLAN</t>
  </si>
  <si>
    <t>630E08100</t>
  </si>
  <si>
    <t>ONE WAY SUPPORT, NO. 4 POST</t>
  </si>
  <si>
    <t>630E08101</t>
  </si>
  <si>
    <t>ONE WAY SUPPORT, NO. 4 POST, AS PER PLAN</t>
  </si>
  <si>
    <t>630E08200</t>
  </si>
  <si>
    <t>GROUND MOUNTED SUPPORT, PIPE</t>
  </si>
  <si>
    <t>630E08210</t>
  </si>
  <si>
    <t>630E08300</t>
  </si>
  <si>
    <t>GROUND MOUNTED WOODEN BOX BEAM SUPPORT, TYPE L BEAM</t>
  </si>
  <si>
    <t>630E08302</t>
  </si>
  <si>
    <t>GROUND MOUNTED WOODEN BOX BEAM SUPPORT, TYPE M BEAM</t>
  </si>
  <si>
    <t>630E08460</t>
  </si>
  <si>
    <t>TEMPORARY SIGN SUPPORT, NO. 3 POST</t>
  </si>
  <si>
    <t>630E08501</t>
  </si>
  <si>
    <t>STREET NAME SIGN SUPPORT, AS PER PLAN</t>
  </si>
  <si>
    <t>630E08510</t>
  </si>
  <si>
    <t>STREET NAME SIGN SUPPORT, NO. 2 POST</t>
  </si>
  <si>
    <t>630E08511</t>
  </si>
  <si>
    <t>STREET NAME SIGN SUPPORT, NO. 2 POST, AS PER PLAN</t>
  </si>
  <si>
    <t>630E08520</t>
  </si>
  <si>
    <t>STREET NAME SIGN SUPPORT, NO. 3 POST</t>
  </si>
  <si>
    <t>630E08521</t>
  </si>
  <si>
    <t>STREET NAME SIGN SUPPORT, NO. 3 POST, AS PER PLAN</t>
  </si>
  <si>
    <t>630E08530</t>
  </si>
  <si>
    <t>STREET NAME SIGN SUPPORT, NO. 4 POST</t>
  </si>
  <si>
    <t>630E08531</t>
  </si>
  <si>
    <t>STREET NAME SIGN SUPPORT, NO. 4 POST, AS PER PLAN</t>
  </si>
  <si>
    <t>630E08600</t>
  </si>
  <si>
    <t>SIGN POST REFLECTOR</t>
  </si>
  <si>
    <t>630E08601</t>
  </si>
  <si>
    <t>SIGN POST REFLECTOR, AS PER PLAN</t>
  </si>
  <si>
    <t>630E09000</t>
  </si>
  <si>
    <t>BREAKAWAY STRUCTURAL BEAM CONNECTION</t>
  </si>
  <si>
    <t>630E09001</t>
  </si>
  <si>
    <t>BREAKAWAY STRUCTURAL BEAM CONNECTION, AS PER PLAN</t>
  </si>
  <si>
    <t>630E09050</t>
  </si>
  <si>
    <t>TRIANGULAR SLIP BASE CONNECTION</t>
  </si>
  <si>
    <t>630E09051</t>
  </si>
  <si>
    <t>TRIANGULAR SLIP BASE CONNECTION, AS PER PLAN</t>
  </si>
  <si>
    <t>630E09100</t>
  </si>
  <si>
    <t>SURFACE PREPARATION, EXISTING SUPPORT SECTION</t>
  </si>
  <si>
    <t>630E09101</t>
  </si>
  <si>
    <t>SURFACE PREPARATION, EXISTING SUPPORT SECTION, AS PER PLAN</t>
  </si>
  <si>
    <t>630E09102</t>
  </si>
  <si>
    <t>SURFACE PREPARATION, NEW SUPPORT SECTION</t>
  </si>
  <si>
    <t>630E09103</t>
  </si>
  <si>
    <t>SURFACE PREPARATION, NEW SUPPORT SECTION, AS PER PLAN</t>
  </si>
  <si>
    <t>630E09104</t>
  </si>
  <si>
    <t>COATING, EPOXY PRIME COAT, SUPPORT SECTION</t>
  </si>
  <si>
    <t>630E09105</t>
  </si>
  <si>
    <t>COATING, EPOXY PRIME COAT, SUPPORT SECTION, AS PER PLAN</t>
  </si>
  <si>
    <t>630E09106</t>
  </si>
  <si>
    <t>COATING, EPOXY INTERMEDIATE COAT, SUPPORT SECTION</t>
  </si>
  <si>
    <t>630E09107</t>
  </si>
  <si>
    <t>COATING, EPOXY INTERMEDIATE COAT, SUPPORT SECTION, AS PER PLAN</t>
  </si>
  <si>
    <t>630E09108</t>
  </si>
  <si>
    <t>COATING, URETHANE TOP COAT, SUPPORT SECTION</t>
  </si>
  <si>
    <t>630E09109</t>
  </si>
  <si>
    <t>COATING, URETHANE TOP COAT, SUPPORT SECTION, AS PER PLAN</t>
  </si>
  <si>
    <t>630E09120</t>
  </si>
  <si>
    <t>COATING, ORGANIC ZINC PRIME COAT, SUPPORT SECTION</t>
  </si>
  <si>
    <t>630E09121</t>
  </si>
  <si>
    <t>COATING, ORGANIC ZINC PRIME COAT, SUPPORT SECTION, AS PER PLAN</t>
  </si>
  <si>
    <t>630E10102</t>
  </si>
  <si>
    <t>OVERHEAD SIGN SUPPORT, TYPE TC-16.21, DESIGN 1</t>
  </si>
  <si>
    <t>630E10103</t>
  </si>
  <si>
    <t>OVERHEAD SIGN SUPPORT, TYPE TC-16.21, DESIGN 1, AS PER PLAN</t>
  </si>
  <si>
    <t>630E10202</t>
  </si>
  <si>
    <t>OVERHEAD SIGN SUPPORT, TYPE TC-16.21, DESIGN 2</t>
  </si>
  <si>
    <t>630E10203</t>
  </si>
  <si>
    <t>OVERHEAD SIGN SUPPORT, TYPE TC-16.21, DESIGN 2, AS PER PLAN</t>
  </si>
  <si>
    <t>630E10302</t>
  </si>
  <si>
    <t>OVERHEAD SIGN SUPPORT, TYPE TC-16.21, DESIGN 3</t>
  </si>
  <si>
    <t>630E10303</t>
  </si>
  <si>
    <t>OVERHEAD SIGN SUPPORT, TYPE TC-16.21, DESIGN 3, AS PER PLAN</t>
  </si>
  <si>
    <t>630E10402</t>
  </si>
  <si>
    <t>OVERHEAD SIGN SUPPORT, TYPE TC-16.21, DESIGN 4</t>
  </si>
  <si>
    <t>630E10403</t>
  </si>
  <si>
    <t>OVERHEAD SIGN SUPPORT, TYPE TC-16.21, DESIGN 4, AS PER PLAN</t>
  </si>
  <si>
    <t>630E10502</t>
  </si>
  <si>
    <t>OVERHEAD SIGN SUPPORT, TYPE TC-16.21, DESIGN 5</t>
  </si>
  <si>
    <t>630E10503</t>
  </si>
  <si>
    <t>OVERHEAD SIGN SUPPORT, TYPE TC-16.21, DESIGN 5, AS PER PLAN</t>
  </si>
  <si>
    <t>630E10602</t>
  </si>
  <si>
    <t>OVERHEAD SIGN SUPPORT, TYPE TC-16.21, DESIGN 6</t>
  </si>
  <si>
    <t>630E10603</t>
  </si>
  <si>
    <t>OVERHEAD SIGN SUPPORT, TYPE TC-16.21, DESIGN 6, AS PER PLAN</t>
  </si>
  <si>
    <t>630E10702</t>
  </si>
  <si>
    <t>OVERHEAD SIGN SUPPORT, TYPE TC-16.21, DESIGN 7</t>
  </si>
  <si>
    <t>630E10703</t>
  </si>
  <si>
    <t>OVERHEAD SIGN SUPPORT, TYPE TC-16.21, DESIGN 7, AS PER PLAN</t>
  </si>
  <si>
    <t>630E10802</t>
  </si>
  <si>
    <t>OVERHEAD SIGN SUPPORT, TYPE TC-16.21, DESIGN 8</t>
  </si>
  <si>
    <t>630E10803</t>
  </si>
  <si>
    <t>OVERHEAD SIGN SUPPORT, TYPE TC-16.21, DESIGN 8, AS PER PLAN</t>
  </si>
  <si>
    <t>630E10902</t>
  </si>
  <si>
    <t>OVERHEAD SIGN SUPPORT, TYPE TC-16.21, DESIGN 9</t>
  </si>
  <si>
    <t>630E10903</t>
  </si>
  <si>
    <t>OVERHEAD SIGN SUPPORT, TYPE TC-16.21, DESIGN 9, AS PER PLAN</t>
  </si>
  <si>
    <t>630E11002</t>
  </si>
  <si>
    <t>OVERHEAD SIGN SUPPORT, TYPE TC-16.21, DESIGN 10</t>
  </si>
  <si>
    <t>630E11003</t>
  </si>
  <si>
    <t>OVERHEAD SIGN SUPPORT, TYPE TC-16.21, DESIGN 10, AS PER PLAN</t>
  </si>
  <si>
    <t>630E11102</t>
  </si>
  <si>
    <t>OVERHEAD SIGN SUPPORT, TYPE TC-16.21, DESIGN 11</t>
  </si>
  <si>
    <t>630E11103</t>
  </si>
  <si>
    <t>OVERHEAD SIGN SUPPORT, TYPE TC-16.21, DESIGN 11, AS PER PLAN</t>
  </si>
  <si>
    <t>630E11202</t>
  </si>
  <si>
    <t>OVERHEAD SIGN SUPPORT, TYPE TC-16.21, DESIGN 12</t>
  </si>
  <si>
    <t>630E11203</t>
  </si>
  <si>
    <t>OVERHEAD SIGN SUPPORT, TYPE TC-16.21, DESIGN 12, AS PER PLAN</t>
  </si>
  <si>
    <t>630E11206</t>
  </si>
  <si>
    <t>OVERHEAD SIGN SUPPORT, TYPE TC-16.21, DESIGN 13</t>
  </si>
  <si>
    <t>630E11207</t>
  </si>
  <si>
    <t>OVERHEAD SIGN SUPPORT, TYPE TC-16.21, DESIGN 13, AS PER PLAN</t>
  </si>
  <si>
    <t>630E11210</t>
  </si>
  <si>
    <t>OVERHEAD SIGN SUPPORT, TYPE TC-16.21, DESIGN 14</t>
  </si>
  <si>
    <t>630E11211</t>
  </si>
  <si>
    <t>OVERHEAD SIGN SUPPORT, TYPE TC-16.21, DESIGN 14, AS PER PLAN</t>
  </si>
  <si>
    <t>630E15102</t>
  </si>
  <si>
    <t>COMBINATION OVERHEAD SIGN SUPPORT, TYPE TC-16.21, DESIGN 1</t>
  </si>
  <si>
    <t>630E15103</t>
  </si>
  <si>
    <t>COMBINATION OVERHEAD SIGN SUPPORT, TYPE TC-16.21, DESIGN 1, AS PER PLAN</t>
  </si>
  <si>
    <t>630E15202</t>
  </si>
  <si>
    <t>COMBINATION OVERHEAD SIGN SUPPORT, TYPE TC-16.21, DESIGN 2</t>
  </si>
  <si>
    <t>630E15203</t>
  </si>
  <si>
    <t>COMBINATION OVERHEAD SIGN SUPPORT, TYPE TC-16.21, DESIGN 2, AS PER PLAN</t>
  </si>
  <si>
    <t>630E15302</t>
  </si>
  <si>
    <t>COMBINATION OVERHEAD SIGN SUPPORT, TYPE TC-16.21, DESIGN 3</t>
  </si>
  <si>
    <t>630E15303</t>
  </si>
  <si>
    <t>COMBINATION OVERHEAD SIGN SUPPORT, TYPE TC-16.21, DESIGN 3, AS PER PLAN</t>
  </si>
  <si>
    <t>630E15402</t>
  </si>
  <si>
    <t>COMBINATION OVERHEAD SIGN SUPPORT, TYPE TC-16.21, DESIGN 4</t>
  </si>
  <si>
    <t>630E15403</t>
  </si>
  <si>
    <t>COMBINATION OVERHEAD SIGN SUPPORT, TYPE TC-16.21, DESIGN 4, AS PER PLAN</t>
  </si>
  <si>
    <t>630E15502</t>
  </si>
  <si>
    <t>COMBINATION OVERHEAD SIGN SUPPORT, TYPE TC-16.21, DESIGN 5</t>
  </si>
  <si>
    <t>630E15503</t>
  </si>
  <si>
    <t>COMBINATION OVERHEAD SIGN SUPPORT, TYPE TC-16.21, DESIGN 5, AS PER PLAN</t>
  </si>
  <si>
    <t>630E15602</t>
  </si>
  <si>
    <t>COMBINATION OVERHEAD SIGN SUPPORT, TYPE TC-16.21, DESIGN 6</t>
  </si>
  <si>
    <t>630E15603</t>
  </si>
  <si>
    <t>COMBINATION OVERHEAD SIGN SUPPORT, TYPE TC-16.21, DESIGN 6, AS PER PLAN</t>
  </si>
  <si>
    <t>630E15702</t>
  </si>
  <si>
    <t>COMBINATION OVERHEAD SIGN SUPPORT, TYPE TC-16.21, DESIGN 7</t>
  </si>
  <si>
    <t>630E15703</t>
  </si>
  <si>
    <t>COMBINATION OVERHEAD SIGN SUPPORT, TYPE TC-16.21, DESIGN 7, AS PER PLAN</t>
  </si>
  <si>
    <t>630E15802</t>
  </si>
  <si>
    <t>COMBINATION OVERHEAD SIGN SUPPORT, TYPE TC-16.21, DESIGN 8</t>
  </si>
  <si>
    <t>630E15803</t>
  </si>
  <si>
    <t>COMBINATION OVERHEAD SIGN SUPPORT, TYPE TC-16.21, DESIGN 8, AS PER PLAN</t>
  </si>
  <si>
    <t>630E15902</t>
  </si>
  <si>
    <t>COMBINATION OVERHEAD SIGN SUPPORT, TYPE TC-16.21, DESIGN 9</t>
  </si>
  <si>
    <t>630E15903</t>
  </si>
  <si>
    <t>COMBINATION OVERHEAD SIGN SUPPORT, TYPE TC-16.21, DESIGN 9, AS PER PLAN</t>
  </si>
  <si>
    <t>630E16002</t>
  </si>
  <si>
    <t>COMBINATION OVERHEAD SIGN SUPPORT, TYPE TC-16.21, DESIGN 10</t>
  </si>
  <si>
    <t>630E16003</t>
  </si>
  <si>
    <t>COMBINATION OVERHEAD SIGN SUPPORT, TYPE TC-16.21, DESIGN 10, AS PER PLAN</t>
  </si>
  <si>
    <t>630E16102</t>
  </si>
  <si>
    <t>COMBINATION OVERHEAD SIGN SUPPORT, TYPE TC-16.21, DESIGN 11</t>
  </si>
  <si>
    <t>630E16103</t>
  </si>
  <si>
    <t>COMBINATION OVERHEAD SIGN SUPPORT, TYPE TC-16.21, DESIGN 11, AS PER PLAN</t>
  </si>
  <si>
    <t>630E16202</t>
  </si>
  <si>
    <t>COMBINATION OVERHEAD SIGN SUPPORT, TYPE TC-16.21, DESIGN 12</t>
  </si>
  <si>
    <t>630E16203</t>
  </si>
  <si>
    <t>COMBINATION OVERHEAD SIGN SUPPORT, TYPE TC-16.21, DESIGN 12, AS PER PLAN</t>
  </si>
  <si>
    <t>630E16302</t>
  </si>
  <si>
    <t>COMBINATION OVERHEAD SIGN SUPPORT, TYPE TC-16.21, DESIGN 13</t>
  </si>
  <si>
    <t>630E16303</t>
  </si>
  <si>
    <t>COMBINATION OVERHEAD SIGN SUPPORT, TYPE TC-16.21, DESIGN 13, AS PER PLAN</t>
  </si>
  <si>
    <t>630E16402</t>
  </si>
  <si>
    <t>COMBINATION OVERHEAD SIGN SUPPORT, TYPE TC-16.21, DESIGN 14</t>
  </si>
  <si>
    <t>630E16403</t>
  </si>
  <si>
    <t>COMBINATION OVERHEAD SIGN SUPPORT, TYPE TC-16.21, DESIGN 14, AS PER PLAN</t>
  </si>
  <si>
    <t>630E20100</t>
  </si>
  <si>
    <t>OVERHEAD SIGN SUPPORT, TYPE TC-12.30, DESIGN 1</t>
  </si>
  <si>
    <t>630E20101</t>
  </si>
  <si>
    <t>OVERHEAD SIGN SUPPORT, TYPE TC-12.30, DESIGN 1, AS PER PLAN</t>
  </si>
  <si>
    <t>630E20200</t>
  </si>
  <si>
    <t>OVERHEAD SIGN SUPPORT, TYPE TC-12.30, DESIGN 2</t>
  </si>
  <si>
    <t>630E20201</t>
  </si>
  <si>
    <t>OVERHEAD SIGN SUPPORT, TYPE TC-12.30, DESIGN 2, AS PER PLAN</t>
  </si>
  <si>
    <t>630E20300</t>
  </si>
  <si>
    <t>OVERHEAD SIGN SUPPORT, TYPE TC-12.30, DESIGN 3</t>
  </si>
  <si>
    <t>630E20301</t>
  </si>
  <si>
    <t>OVERHEAD SIGN SUPPORT, TYPE TC-12.30, DESIGN 3, AS PER PLAN</t>
  </si>
  <si>
    <t>630E20400</t>
  </si>
  <si>
    <t>OVERHEAD SIGN SUPPORT, TYPE TC-12.30, DESIGN 4</t>
  </si>
  <si>
    <t>630E20401</t>
  </si>
  <si>
    <t>OVERHEAD SIGN SUPPORT, TYPE TC-12.30, DESIGN 4, AS PER PLAN</t>
  </si>
  <si>
    <t>630E20500</t>
  </si>
  <si>
    <t>OVERHEAD SIGN SUPPORT, TYPE TC-12.30, DESIGN 5</t>
  </si>
  <si>
    <t>630E20501</t>
  </si>
  <si>
    <t>OVERHEAD SIGN SUPPORT, TYPE TC-12.30, DESIGN 5, AS PER PLAN</t>
  </si>
  <si>
    <t>630E20600</t>
  </si>
  <si>
    <t>OVERHEAD SIGN SUPPORT, TYPE TC-12.30, DESIGN 6</t>
  </si>
  <si>
    <t>630E20601</t>
  </si>
  <si>
    <t>OVERHEAD SIGN SUPPORT, TYPE TC-12.30, DESIGN 6, AS PER PLAN</t>
  </si>
  <si>
    <t>630E20700</t>
  </si>
  <si>
    <t>OVERHEAD SIGN SUPPORT, TYPE TC-12.30, DESIGN 7</t>
  </si>
  <si>
    <t>630E20701</t>
  </si>
  <si>
    <t>OVERHEAD SIGN SUPPORT, TYPE TC-12.30, DESIGN 7, AS PER PLAN</t>
  </si>
  <si>
    <t>630E20800</t>
  </si>
  <si>
    <t>OVERHEAD SIGN SUPPORT, TYPE TC-12.30, DESIGN 8</t>
  </si>
  <si>
    <t>630E20801</t>
  </si>
  <si>
    <t>OVERHEAD SIGN SUPPORT, TYPE TC-12.30, DESIGN 8, AS PER PLAN</t>
  </si>
  <si>
    <t>630E20900</t>
  </si>
  <si>
    <t>OVERHEAD SIGN SUPPORT, TYPE TC-12.30, DESIGN 9</t>
  </si>
  <si>
    <t>630E20901</t>
  </si>
  <si>
    <t>OVERHEAD SIGN SUPPORT, TYPE TC-12.30, DESIGN 9, AS PER PLAN</t>
  </si>
  <si>
    <t>630E21000</t>
  </si>
  <si>
    <t>OVERHEAD SIGN SUPPORT, TYPE TC-12.30, DESIGN 10</t>
  </si>
  <si>
    <t>630E21001</t>
  </si>
  <si>
    <t>OVERHEAD SIGN SUPPORT, TYPE TC-12.30, DESIGN 10, AS PER PLAN</t>
  </si>
  <si>
    <t>630E21100</t>
  </si>
  <si>
    <t>OVERHEAD SIGN SUPPORT, TYPE TC-12.30, DESIGN 11</t>
  </si>
  <si>
    <t>630E21101</t>
  </si>
  <si>
    <t>OVERHEAD SIGN SUPPORT, TYPE TC-12.30, DESIGN 11, AS PER PLAN</t>
  </si>
  <si>
    <t>630E21200</t>
  </si>
  <si>
    <t>OVERHEAD SIGN SUPPORT, TYPE TC-12.30, DESIGN 12</t>
  </si>
  <si>
    <t>630E21201</t>
  </si>
  <si>
    <t>OVERHEAD SIGN SUPPORT, TYPE TC-12.30, DESIGN 12, AS PER PLAN</t>
  </si>
  <si>
    <t>630E25100</t>
  </si>
  <si>
    <t>COMBINATION OVERHEAD SIGN SUPPORT, TYPE TC-12.30, DESIGN 1</t>
  </si>
  <si>
    <t>630E25101</t>
  </si>
  <si>
    <t>COMBINATION OVERHEAD SIGN SUPPORT, TYPE TC-12.30, DESIGN 1, AS PER PLAN</t>
  </si>
  <si>
    <t>630E25200</t>
  </si>
  <si>
    <t>COMBINATION OVERHEAD SIGN SUPPORT, TYPE TC-12.30, DESIGN 2</t>
  </si>
  <si>
    <t>630E25201</t>
  </si>
  <si>
    <t>COMBINATION OVERHEAD SIGN SUPPORT, TYPE TC-12.30, DESIGN 2, AS PER PLAN</t>
  </si>
  <si>
    <t>630E25300</t>
  </si>
  <si>
    <t>COMBINATION OVERHEAD SIGN SUPPORT, TYPE TC-12.30, DESIGN 3</t>
  </si>
  <si>
    <t>630E25301</t>
  </si>
  <si>
    <t>COMBINATION OVERHEAD SIGN SUPPORT, TYPE TC-12.30, DESIGN 3, AS PER PLAN</t>
  </si>
  <si>
    <t>630E25400</t>
  </si>
  <si>
    <t>COMBINATION OVERHEAD SIGN SUPPORT, TYPE TC-12.30, DESIGN 4</t>
  </si>
  <si>
    <t>630E25401</t>
  </si>
  <si>
    <t>COMBINATION OVERHEAD SIGN SUPPORT, TYPE TC-12.30, DESIGN 4, AS PER PLAN</t>
  </si>
  <si>
    <t>630E25500</t>
  </si>
  <si>
    <t>COMBINATION OVERHEAD SIGN SUPPORT, TYPE TC-12.30, DESIGN 5</t>
  </si>
  <si>
    <t>630E25501</t>
  </si>
  <si>
    <t>COMBINATION OVERHEAD SIGN SUPPORT, TYPE TC-12.30, DESIGN 5, AS PER PLAN</t>
  </si>
  <si>
    <t>630E25600</t>
  </si>
  <si>
    <t>COMBINATION OVERHEAD SIGN SUPPORT, TYPE TC-12.30, DESIGN 6</t>
  </si>
  <si>
    <t>630E25601</t>
  </si>
  <si>
    <t>COMBINATION OVERHEAD SIGN SUPPORT, TYPE TC-12.30, DESIGN 6, AS PER PLAN</t>
  </si>
  <si>
    <t>630E25700</t>
  </si>
  <si>
    <t>COMBINATION OVERHEAD SIGN SUPPORT, TYPE TC-12.30, DESIGN 7</t>
  </si>
  <si>
    <t>630E25701</t>
  </si>
  <si>
    <t>COMBINATION OVERHEAD SIGN SUPPORT, TYPE TC-12.30, DESIGN 7, AS PER PLAN</t>
  </si>
  <si>
    <t>630E25800</t>
  </si>
  <si>
    <t>COMBINATION OVERHEAD SIGN SUPPORT, TYPE TC-12.30, DESIGN 8</t>
  </si>
  <si>
    <t>630E25801</t>
  </si>
  <si>
    <t>COMBINATION OVERHEAD SIGN SUPPORT, TYPE TC-12.30, DESIGN 8, AS PER PLAN</t>
  </si>
  <si>
    <t>630E25900</t>
  </si>
  <si>
    <t>COMBINATION OVERHEAD SIGN SUPPORT, TYPE TC-12.30, DESIGN 9</t>
  </si>
  <si>
    <t>630E25901</t>
  </si>
  <si>
    <t>COMBINATION OVERHEAD SIGN SUPPORT, TYPE TC-12.30, DESIGN 9, AS PER PLAN</t>
  </si>
  <si>
    <t>630E26000</t>
  </si>
  <si>
    <t>COMBINATION OVERHEAD SIGN SUPPORT, TYPE TC-12.30, DESIGN 10</t>
  </si>
  <si>
    <t>630E26001</t>
  </si>
  <si>
    <t>COMBINATION OVERHEAD SIGN SUPPORT, TYPE TC-12.30, DESIGN 10, AS PER PLAN</t>
  </si>
  <si>
    <t>630E26100</t>
  </si>
  <si>
    <t>COMBINATION OVERHEAD SIGN SUPPORT, TYPE TC-12.30, DESIGN 11</t>
  </si>
  <si>
    <t>630E26101</t>
  </si>
  <si>
    <t>COMBINATION OVERHEAD SIGN SUPPORT, TYPE TC-12.30, DESIGN 11, AS PER PLAN</t>
  </si>
  <si>
    <t>630E26200</t>
  </si>
  <si>
    <t>COMBINATION OVERHEAD SIGN SUPPORT, TYPE TC-12.30, DESIGN 12</t>
  </si>
  <si>
    <t>630E26201</t>
  </si>
  <si>
    <t>COMBINATION OVERHEAD SIGN SUPPORT, TYPE TC-12.30, DESIGN 12, AS PER PLAN</t>
  </si>
  <si>
    <t>630E30100</t>
  </si>
  <si>
    <t>OVERHEAD SIGN SUPPORT, TYPE TC-9.30, DESIGN 1</t>
  </si>
  <si>
    <t>630E30101</t>
  </si>
  <si>
    <t>OVERHEAD SIGN SUPPORT, TYPE TC-9.30, DESIGN 1, AS PER PLAN</t>
  </si>
  <si>
    <t>630E30200</t>
  </si>
  <si>
    <t>OVERHEAD SIGN SUPPORT, TYPE TC-9.30, DESIGN 2</t>
  </si>
  <si>
    <t>630E30201</t>
  </si>
  <si>
    <t>OVERHEAD SIGN SUPPORT, TYPE TC-9.30, DESIGN 2, AS PER PLAN</t>
  </si>
  <si>
    <t>630E30300</t>
  </si>
  <si>
    <t>OVERHEAD SIGN SUPPORT, TYPE TC-9.30, DESIGN 3</t>
  </si>
  <si>
    <t>630E30301</t>
  </si>
  <si>
    <t>OVERHEAD SIGN SUPPORT, TYPE TC-9.30, DESIGN 3, AS PER PLAN</t>
  </si>
  <si>
    <t>630E30400</t>
  </si>
  <si>
    <t>OVERHEAD SIGN SUPPORT, TYPE TC-9.30, DESIGN 4</t>
  </si>
  <si>
    <t>630E30401</t>
  </si>
  <si>
    <t>OVERHEAD SIGN SUPPORT, TYPE TC-9.30, DESIGN 4, AS PER PLAN</t>
  </si>
  <si>
    <t>630E30500</t>
  </si>
  <si>
    <t>OVERHEAD SIGN SUPPORT, TYPE TC-9.30, DESIGN 5</t>
  </si>
  <si>
    <t>630E30501</t>
  </si>
  <si>
    <t>OVERHEAD SIGN SUPPORT, TYPE TC-9.30, DESIGN 5, AS PER PLAN</t>
  </si>
  <si>
    <t>630E30600</t>
  </si>
  <si>
    <t>COMBINATION OVERHEAD SIGN SUPPORT, TYPE TC-9.30, DESIGN 1</t>
  </si>
  <si>
    <t>630E30601</t>
  </si>
  <si>
    <t>COMBINATION OVERHEAD SIGN SUPPORT, TYPE TC-9.30, DESIGN 1, AS PER PLAN</t>
  </si>
  <si>
    <t>630E30700</t>
  </si>
  <si>
    <t>COMBINATION OVERHEAD SIGN SUPPORT, TYPE TC-9.30, DESIGN 2</t>
  </si>
  <si>
    <t>630E30701</t>
  </si>
  <si>
    <t>COMBINATION OVERHEAD SIGN SUPPORT, TYPE TC-9.30, DESIGN 2, AS PER PLAN</t>
  </si>
  <si>
    <t>630E30800</t>
  </si>
  <si>
    <t>COMBINATION OVERHEAD SIGN SUPPORT, TYPE TC-9.30, DESIGN 3</t>
  </si>
  <si>
    <t>630E30801</t>
  </si>
  <si>
    <t>COMBINATION OVERHEAD SIGN SUPPORT, TYPE TC-9.30, DESIGN 3, AS PER PLAN</t>
  </si>
  <si>
    <t>630E30900</t>
  </si>
  <si>
    <t>COMBINATION OVERHEAD SIGN SUPPORT, TYPE TC-9.30, DESIGN 4</t>
  </si>
  <si>
    <t>630E30901</t>
  </si>
  <si>
    <t>COMBINATION OVERHEAD SIGN SUPPORT, TYPE TC-9.30, DESIGN 4, AS PER PLAN</t>
  </si>
  <si>
    <t>630E31000</t>
  </si>
  <si>
    <t>COMBINATION OVERHEAD SIGN SUPPORT, TYPE TC-9.30, DESIGN 5</t>
  </si>
  <si>
    <t>630E31001</t>
  </si>
  <si>
    <t>COMBINATION OVERHEAD SIGN SUPPORT, TYPE TC-9.30, DESIGN 5, AS PER PLAN</t>
  </si>
  <si>
    <t>630E31100</t>
  </si>
  <si>
    <t>OVERHEAD SIGN SUPPORT, TYPE TC-9.10, DESIGN 1</t>
  </si>
  <si>
    <t>630E31101</t>
  </si>
  <si>
    <t>OVERHEAD SIGN SUPPORT, TYPE TC-9.10, DESIGN 1, AS PER PLAN</t>
  </si>
  <si>
    <t>630E31200</t>
  </si>
  <si>
    <t>OVERHEAD SIGN SUPPORT, TYPE TC-9.10, DESIGN 2</t>
  </si>
  <si>
    <t>630E31201</t>
  </si>
  <si>
    <t>OVERHEAD SIGN SUPPORT, TYPE TC-9.10, DESIGN 2, AS PER PLAN</t>
  </si>
  <si>
    <t>630E31300</t>
  </si>
  <si>
    <t>OVERHEAD SIGN SUPPORT, TYPE TC-9.10, DESIGN 3</t>
  </si>
  <si>
    <t>630E31301</t>
  </si>
  <si>
    <t>OVERHEAD SIGN SUPPORT, TYPE TC-9.10, DESIGN 3, AS PER PLAN</t>
  </si>
  <si>
    <t>630E31400</t>
  </si>
  <si>
    <t>COMBINATION OVERHEAD SIGN SUPPORT, TYPE TC-9.10, DESIGN 1</t>
  </si>
  <si>
    <t>630E31401</t>
  </si>
  <si>
    <t>COMBINATION OVERHEAD SIGN SUPPORT, TYPE TC-9.10, DESIGN 1, AS PER PLAN</t>
  </si>
  <si>
    <t>630E31500</t>
  </si>
  <si>
    <t>COMBINATION OVERHEAD SIGN SUPPORT, TYPE TC-9.10, DESIGN 2</t>
  </si>
  <si>
    <t>630E31501</t>
  </si>
  <si>
    <t>COMBINATION OVERHEAD SIGN SUPPORT, TYPE TC-9.10, DESIGN 2, AS PER PLAN</t>
  </si>
  <si>
    <t>630E31600</t>
  </si>
  <si>
    <t>COMBINATION OVERHEAD SIGN SUPPORT, TYPE TC-9.10, DESIGN 3</t>
  </si>
  <si>
    <t>630E31601</t>
  </si>
  <si>
    <t>COMBINATION OVERHEAD SIGN SUPPORT, TYPE TC-9.10, DESIGN 3, AS PER PLAN</t>
  </si>
  <si>
    <t>630E35500</t>
  </si>
  <si>
    <t>OVERHEAD SIGN SUPPORT, TYPE TC-7.65, DESIGN 6</t>
  </si>
  <si>
    <t>630E35501</t>
  </si>
  <si>
    <t>OVERHEAD SIGN SUPPORT, TYPE TC-7.65, DESIGN 6, AS PER PLAN</t>
  </si>
  <si>
    <t>630E45500</t>
  </si>
  <si>
    <t>OVERHEAD SIGN SUPPORT, TYPE TC-7.65, DESIGN 8</t>
  </si>
  <si>
    <t>630E45501</t>
  </si>
  <si>
    <t>OVERHEAD SIGN SUPPORT, TYPE TC-7.65, DESIGN 8, AS PER PLAN</t>
  </si>
  <si>
    <t>630E55000</t>
  </si>
  <si>
    <t>CONCRETE BARRIER MEDIAN OVERHEAD SIGN SUPPORT FOUNDATION, TC-7.65</t>
  </si>
  <si>
    <t>630E55001</t>
  </si>
  <si>
    <t>CONCRETE BARRIER MEDIAN OVERHEAD SIGN SUPPORT FOUNDATION, TC-7.65, AS PER PLAN</t>
  </si>
  <si>
    <t>630E66500</t>
  </si>
  <si>
    <t>OVERHEAD SIGN SUPPORT, TYPE TC-15.115</t>
  </si>
  <si>
    <t>630E66501</t>
  </si>
  <si>
    <t>OVERHEAD SIGN SUPPORT, TYPE TC-15.115, AS PER PLAN</t>
  </si>
  <si>
    <t>630E70000</t>
  </si>
  <si>
    <t>OVERHEAD SIGN SUPPORT, DMS TRUSS, 80'</t>
  </si>
  <si>
    <t>630E70001</t>
  </si>
  <si>
    <t>OVERHEAD SIGN SUPPORT, DMS TRUSS, 80', AS PER PLAN</t>
  </si>
  <si>
    <t>630E70020</t>
  </si>
  <si>
    <t>OVERHEAD SIGN SUPPORT, DMS TRUSS, 115'</t>
  </si>
  <si>
    <t>630E70021</t>
  </si>
  <si>
    <t>OVERHEAD SIGN SUPPORT, DMS TRUSS, 115', AS PER PLAN</t>
  </si>
  <si>
    <t>630E70040</t>
  </si>
  <si>
    <t>OVERHEAD SIGN SUPPORT, DMS TRUSS, 150'</t>
  </si>
  <si>
    <t>630E70041</t>
  </si>
  <si>
    <t>OVERHEAD SIGN SUPPORT, DMS TRUSS, 150', AS PER PLAN</t>
  </si>
  <si>
    <t>630E70044</t>
  </si>
  <si>
    <t>OVERHEAD SIGN SUPPORT, DMS PEDESTAL</t>
  </si>
  <si>
    <t>630E70045</t>
  </si>
  <si>
    <t>OVERHEAD SIGN SUPPORT, DMS PEDESTAL, AS PER PLAN</t>
  </si>
  <si>
    <t>630E70050</t>
  </si>
  <si>
    <t>CATWALK, DMS TRUSS</t>
  </si>
  <si>
    <t>630E70051</t>
  </si>
  <si>
    <t>CATWALK, DMS TRUSS, AS PER PLAN</t>
  </si>
  <si>
    <t>630E70060</t>
  </si>
  <si>
    <t>CATWALK, DMS PEDESTAL</t>
  </si>
  <si>
    <t>630E70061</t>
  </si>
  <si>
    <t>CATWALK, DMS PEDESTAL, AS PER PLAN</t>
  </si>
  <si>
    <t>630E70070</t>
  </si>
  <si>
    <t>CONCRETE BARRIER MEDIAN OVERHEAD SIGN SUPPORT FOUNDATION, DMS TRUSS</t>
  </si>
  <si>
    <t>630E70080</t>
  </si>
  <si>
    <t>OVERHEAD SIGN SUPPORT FOUNDATION, DMS TRUSS</t>
  </si>
  <si>
    <t>630E70082</t>
  </si>
  <si>
    <t>OVERHEAD SIGN SUPPORT FOUNDATION, DMS PEDESTAL</t>
  </si>
  <si>
    <t>630E72110</t>
  </si>
  <si>
    <t>OVERHEAD SIGN SUPPORT, TYPE TC-9.11, DESIGN 2</t>
  </si>
  <si>
    <t>630E72111</t>
  </si>
  <si>
    <t>OVERHEAD SIGN SUPPORT, TYPE TC-9.11, DESIGN 2, AS PER PLAN</t>
  </si>
  <si>
    <t>630E72120</t>
  </si>
  <si>
    <t>OVERHEAD SIGN SUPPORT, TYPE TC-9.11, DESIGN 3</t>
  </si>
  <si>
    <t>630E72121</t>
  </si>
  <si>
    <t>OVERHEAD SIGN SUPPORT, TYPE TC-9.11, DESIGN 3, AS PER PLAN</t>
  </si>
  <si>
    <t>630E72210</t>
  </si>
  <si>
    <t>OVERHEAD SIGN SUPPORT, TYPE TC-9.31, DESIGN 2</t>
  </si>
  <si>
    <t>630E72211</t>
  </si>
  <si>
    <t>OVERHEAD SIGN SUPPORT, TYPE TC-9.31, DESIGN 2, AS PER PLAN</t>
  </si>
  <si>
    <t>630E72220</t>
  </si>
  <si>
    <t>OVERHEAD SIGN SUPPORT, TYPE TC-9.31, DESIGN 4</t>
  </si>
  <si>
    <t>630E72221</t>
  </si>
  <si>
    <t>OVERHEAD SIGN SUPPORT, TYPE TC-9.31, DESIGN 4, AS PER PLAN</t>
  </si>
  <si>
    <t>630E72230</t>
  </si>
  <si>
    <t>OVERHEAD SIGN SUPPORT, TYPE TC-9.31, DESIGN 5</t>
  </si>
  <si>
    <t>630E72231</t>
  </si>
  <si>
    <t>OVERHEAD SIGN SUPPORT, TYPE TC-9.31, DESIGN 5, AS PER PLAN</t>
  </si>
  <si>
    <t>630E72320</t>
  </si>
  <si>
    <t>OVERHEAD SIGN SUPPORT, TYPE TC-12.31, DESIGN 6</t>
  </si>
  <si>
    <t>630E72321</t>
  </si>
  <si>
    <t>OVERHEAD SIGN SUPPORT, TYPE TC-12.31, DESIGN 6, AS PER PLAN</t>
  </si>
  <si>
    <t>630E72330</t>
  </si>
  <si>
    <t>OVERHEAD SIGN SUPPORT, TYPE TC-12.31, DESIGN 10</t>
  </si>
  <si>
    <t>630E72331</t>
  </si>
  <si>
    <t>OVERHEAD SIGN SUPPORT, TYPE TC-12.31, DESIGN 10, AS PER PLAN</t>
  </si>
  <si>
    <t>630E72340</t>
  </si>
  <si>
    <t>OVERHEAD SIGN SUPPORT, TYPE TC-12.31, DESIGN 12</t>
  </si>
  <si>
    <t>630E72341</t>
  </si>
  <si>
    <t>OVERHEAD SIGN SUPPORT, TYPE TC-12.31, DESIGN 12, AS PER PLAN</t>
  </si>
  <si>
    <t>630E72410</t>
  </si>
  <si>
    <t>OVERHEAD SIGN SUPPORT, TYPE TC-15.116, DESIGN 1</t>
  </si>
  <si>
    <t>630E72411</t>
  </si>
  <si>
    <t>OVERHEAD SIGN SUPPORT, TYPE TC-15.116, DESIGN 1, AS PER PLAN</t>
  </si>
  <si>
    <t>630E72420</t>
  </si>
  <si>
    <t>OVERHEAD SIGN SUPPORT, TYPE TC-15.116, DESIGN 2</t>
  </si>
  <si>
    <t>630E72421</t>
  </si>
  <si>
    <t>OVERHEAD SIGN SUPPORT, TYPE TC-15.116, DESIGN 2, AS PER PLAN</t>
  </si>
  <si>
    <t>630E72430</t>
  </si>
  <si>
    <t>OVERHEAD SIGN SUPPORT, TYPE TC-15.116, DESIGN 3</t>
  </si>
  <si>
    <t>630E72431</t>
  </si>
  <si>
    <t>OVERHEAD SIGN SUPPORT, TYPE TC-15.116, DESIGN 3, AS PER PLAN</t>
  </si>
  <si>
    <t>630E72520</t>
  </si>
  <si>
    <t>OVERHEAD SIGN SUPPORT, TYPE TC-16.22, DESIGN 7</t>
  </si>
  <si>
    <t>630E72521</t>
  </si>
  <si>
    <t>OVERHEAD SIGN SUPPORT, TYPE TC-16.22, DESIGN 7, AS PER PLAN</t>
  </si>
  <si>
    <t>630E72530</t>
  </si>
  <si>
    <t>OVERHEAD SIGN SUPPORT, TYPE TC-16.22, DESIGN 9</t>
  </si>
  <si>
    <t>630E72531</t>
  </si>
  <si>
    <t>OVERHEAD SIGN SUPPORT, TYPE TC-16.22, DESIGN 9, AS PER PLAN</t>
  </si>
  <si>
    <t>630E72540</t>
  </si>
  <si>
    <t>OVERHEAD SIGN SUPPORT, TYPE TC-16.22, DESIGN 12</t>
  </si>
  <si>
    <t>630E72541</t>
  </si>
  <si>
    <t>OVERHEAD SIGN SUPPORT, TYPE TC-16.22, DESIGN 12, AS PER PLAN</t>
  </si>
  <si>
    <t>630E72550</t>
  </si>
  <si>
    <t>OVERHEAD SIGN SUPPORT, TYPE TC-16.22, DESIGN 13</t>
  </si>
  <si>
    <t>630E72551</t>
  </si>
  <si>
    <t>OVERHEAD SIGN SUPPORT, TYPE TC-16.22, DESIGN 13, AS PER PLAN</t>
  </si>
  <si>
    <t>630E72560</t>
  </si>
  <si>
    <t>OVERHEAD SIGN SUPPORT, TYPE TC-16.22, DESIGN 14</t>
  </si>
  <si>
    <t>630E72561</t>
  </si>
  <si>
    <t>OVERHEAD SIGN SUPPORT, TYPE TC-16.22, DESIGN 14, AS PER PLAN</t>
  </si>
  <si>
    <t>630E73110</t>
  </si>
  <si>
    <t>COMBINATION OVERHEAD SIGN SUPPORT, TYPE TC-9.11, DESIGN 2</t>
  </si>
  <si>
    <t>630E73111</t>
  </si>
  <si>
    <t>COMBINATION OVERHEAD SIGN SUPPORT, TYPE TC-9.11, DESIGN 2, AS PER PLAN</t>
  </si>
  <si>
    <t>630E73120</t>
  </si>
  <si>
    <t>COMBINATION OVERHEAD SIGN SUPPORT, TYPE TC-9.11, DESIGN 3</t>
  </si>
  <si>
    <t>630E73121</t>
  </si>
  <si>
    <t>COMBINATION OVERHEAD SIGN SUPPORT, TYPE TC-9.11, DESIGN 3, AS PER PLAN</t>
  </si>
  <si>
    <t>630E73210</t>
  </si>
  <si>
    <t>COMBINATION OVERHEAD SIGN SUPPORT, TYPE TC-9.31, DESIGN 2</t>
  </si>
  <si>
    <t>630E73211</t>
  </si>
  <si>
    <t>COMBINATION OVERHEAD SIGN SUPPORT, TYPE TC-9.31, DESIGN 2, AS PER PLAN</t>
  </si>
  <si>
    <t>630E73220</t>
  </si>
  <si>
    <t>COMBINATION OVERHEAD SIGN SUPPORT, TYPE TC-9.31, DESIGN 4</t>
  </si>
  <si>
    <t>630E73221</t>
  </si>
  <si>
    <t>COMBINATION OVERHEAD SIGN SUPPORT, TYPE TC-9.31, DESIGN 4, AS PER PLAN</t>
  </si>
  <si>
    <t>630E73230</t>
  </si>
  <si>
    <t>COMBINATION OVERHEAD SIGN SUPPORT, TYPE TC-9.31, DESIGN 5</t>
  </si>
  <si>
    <t>630E73231</t>
  </si>
  <si>
    <t>COMBINATION OVERHEAD SIGN SUPPORT, TYPE TC-9.31, DESIGN 5, AS PER PLAN</t>
  </si>
  <si>
    <t>630E73320</t>
  </si>
  <si>
    <t>COMBINATION OVERHEAD SIGN SUPPORT, TYPE TC-12.31, DESIGN 6</t>
  </si>
  <si>
    <t>630E73321</t>
  </si>
  <si>
    <t>COMBINATION OVERHEAD SIGN SUPPORT, TYPE TC-12.31, DESIGN 6, AS PER PLAN</t>
  </si>
  <si>
    <t>630E73330</t>
  </si>
  <si>
    <t>COMBINATION OVERHEAD SIGN SUPPORT, TYPE TC-12.31, DESIGN 10</t>
  </si>
  <si>
    <t>630E73331</t>
  </si>
  <si>
    <t>COMBINATION OVERHEAD SIGN SUPPORT, TYPE TC-12.31, DESIGN 10, AS PER PLAN</t>
  </si>
  <si>
    <t>630E73340</t>
  </si>
  <si>
    <t>COMBINATION OVERHEAD SIGN SUPPORT, TYPE TC-12.31, DESIGN 12</t>
  </si>
  <si>
    <t>630E73341</t>
  </si>
  <si>
    <t>COMBINATION OVERHEAD SIGN SUPPORT, TYPE TC-12.31, DESIGN 12, AS PER PLAN</t>
  </si>
  <si>
    <t>630E73520</t>
  </si>
  <si>
    <t>COMBINATION OVERHEAD SIGN SUPPORT, TYPE TC-16.22, DESIGN 7</t>
  </si>
  <si>
    <t>630E73521</t>
  </si>
  <si>
    <t>COMBINATION OVERHEAD SIGN SUPPORT, TYPE TC-16.22, DESIGN 7, AS PER PLAN</t>
  </si>
  <si>
    <t>630E73530</t>
  </si>
  <si>
    <t>COMBINATION OVERHEAD SIGN SUPPORT, TYPE TC-16.22, DESIGN 9</t>
  </si>
  <si>
    <t>630E73531</t>
  </si>
  <si>
    <t>COMBINATION OVERHEAD SIGN SUPPORT, TYPE TC-16.22, DESIGN 9, AS PER PLAN</t>
  </si>
  <si>
    <t>630E73540</t>
  </si>
  <si>
    <t>COMBINATION OVERHEAD SIGN SUPPORT, TYPE TC-16.22, DESIGN 12</t>
  </si>
  <si>
    <t>630E73541</t>
  </si>
  <si>
    <t>COMBINATION OVERHEAD SIGN SUPPORT, TYPE TC-16.22, DESIGN 12, AS PER PLAN</t>
  </si>
  <si>
    <t>630E73550</t>
  </si>
  <si>
    <t>COMBINATION OVERHEAD SIGN SUPPORT, TYPE TC-16.22, DESIGN 13</t>
  </si>
  <si>
    <t>630E73551</t>
  </si>
  <si>
    <t>COMBINATION OVERHEAD SIGN SUPPORT, TYPE TC-16.22, DESIGN 13, AS PER PLAN</t>
  </si>
  <si>
    <t>630E73560</t>
  </si>
  <si>
    <t>COMBINATION OVERHEAD SIGN SUPPORT, TYPE TC-16.22, DESIGN 14</t>
  </si>
  <si>
    <t>630E73561</t>
  </si>
  <si>
    <t>COMBINATION OVERHEAD SIGN SUPPORT, TYPE TC-16.22, DESIGN 14, AS PER PLAN</t>
  </si>
  <si>
    <t>630E74500</t>
  </si>
  <si>
    <t>OVERHEAD SIGN SUPPORT, MISC.:</t>
  </si>
  <si>
    <t>630E74600</t>
  </si>
  <si>
    <t>OVERHEAD SIGN SUPPORT, INSTALLATION ONLY</t>
  </si>
  <si>
    <t>630E74601</t>
  </si>
  <si>
    <t>OVERHEAD SIGN SUPPORT, INSTALLATION ONLY, AS PER PLAN</t>
  </si>
  <si>
    <t>630E74700</t>
  </si>
  <si>
    <t>OVERHEAD SIGN SUPPORT MODIFICATION</t>
  </si>
  <si>
    <t>630E74701</t>
  </si>
  <si>
    <t>OVERHEAD SIGN SUPPORT MODIFICATION, AS PER PLAN</t>
  </si>
  <si>
    <t>630E75000</t>
  </si>
  <si>
    <t>SIGN ATTACHMENT ASSEMBLY</t>
  </si>
  <si>
    <t>630E75001</t>
  </si>
  <si>
    <t>SIGN ATTACHMENT ASSEMBLY, AS PER PLAN</t>
  </si>
  <si>
    <t>630E75050</t>
  </si>
  <si>
    <t>LUMINAIRE SUPPORT ASSEMBLY</t>
  </si>
  <si>
    <t>630E75107</t>
  </si>
  <si>
    <t>LUMINAIRE SUPPORT ASSEMBLY, TYPE TC-31.21, AS PER PLAN</t>
  </si>
  <si>
    <t>630E75150</t>
  </si>
  <si>
    <t>LUMINAIRE SUPPORT ASSEMBLY, MISC.:</t>
  </si>
  <si>
    <t>630E75400</t>
  </si>
  <si>
    <t>SPAN WIRE SIGN SUPPORT, TYPE TC-17.10, DESIGN 4</t>
  </si>
  <si>
    <t>630E75401</t>
  </si>
  <si>
    <t>SPAN WIRE SIGN SUPPORT, TYPE TC-17.10, DESIGN 4, AS PER PLAN</t>
  </si>
  <si>
    <t>630E75500</t>
  </si>
  <si>
    <t>SPAN WIRE SIGN SUPPORT, TYPE TC-17.10, DESIGN 5</t>
  </si>
  <si>
    <t>630E75501</t>
  </si>
  <si>
    <t>SPAN WIRE SIGN SUPPORT, TYPE TC-17.10, DESIGN 5, AS PER PLAN</t>
  </si>
  <si>
    <t>630E75600</t>
  </si>
  <si>
    <t>SPAN WIRE SIGN SUPPORT, TYPE TC-17.10, DESIGN 6</t>
  </si>
  <si>
    <t>630E75601</t>
  </si>
  <si>
    <t>SPAN WIRE SIGN SUPPORT, TYPE TC-17.10, DESIGN 6, AS PER PLAN</t>
  </si>
  <si>
    <t>630E75700</t>
  </si>
  <si>
    <t>SPAN WIRE SIGN SUPPORT, TYPE TC-17.10, DESIGN 7</t>
  </si>
  <si>
    <t>630E75701</t>
  </si>
  <si>
    <t>SPAN WIRE SIGN SUPPORT, TYPE TC-17.10, DESIGN 7, AS PER PLAN</t>
  </si>
  <si>
    <t>630E75800</t>
  </si>
  <si>
    <t>SPAN WIRE SIGN SUPPORT, TYPE TC-17.10, DESIGN 8</t>
  </si>
  <si>
    <t>630E75801</t>
  </si>
  <si>
    <t>SPAN WIRE SIGN SUPPORT, TYPE TC-17.10, DESIGN 8, AS PER PLAN</t>
  </si>
  <si>
    <t>630E75900</t>
  </si>
  <si>
    <t>SPAN WIRE SIGN SUPPORT, TYPE TC-17.10, DESIGN 9</t>
  </si>
  <si>
    <t>630E75901</t>
  </si>
  <si>
    <t>SPAN WIRE SIGN SUPPORT, TYPE TC-17.10, DESIGN 9, AS PER PLAN</t>
  </si>
  <si>
    <t>630E76000</t>
  </si>
  <si>
    <t>SPAN WIRE SIGN SUPPORT, TYPE TC-17.10, DESIGN 10</t>
  </si>
  <si>
    <t>630E76001</t>
  </si>
  <si>
    <t>SPAN WIRE SIGN SUPPORT, TYPE TC-17.10, DESIGN 10, AS PER PLAN</t>
  </si>
  <si>
    <t>630E76100</t>
  </si>
  <si>
    <t>SPAN WIRE SIGN SUPPORT, TYPE TC-17.10, DESIGN 11</t>
  </si>
  <si>
    <t>630E76101</t>
  </si>
  <si>
    <t>SPAN WIRE SIGN SUPPORT, TYPE TC-17.10, DESIGN 11, AS PER PLAN</t>
  </si>
  <si>
    <t>630E76200</t>
  </si>
  <si>
    <t>SPAN WIRE SIGN SUPPORT, TYPE TC-17.10, DESIGN 12</t>
  </si>
  <si>
    <t>630E76201</t>
  </si>
  <si>
    <t>SPAN WIRE SIGN SUPPORT, TYPE TC-17.10, DESIGN 12, AS PER PLAN</t>
  </si>
  <si>
    <t>630E76520</t>
  </si>
  <si>
    <t>SPAN WIRE SIGN SUPPORT, TYPE TC-17.11, DESIGN 8</t>
  </si>
  <si>
    <t>630E76521</t>
  </si>
  <si>
    <t>SPAN WIRE SIGN SUPPORT, TYPE TC-17.11, DESIGN 8, AS PER PLAN</t>
  </si>
  <si>
    <t>630E76530</t>
  </si>
  <si>
    <t>SPAN WIRE SIGN SUPPORT, TYPE TC-17.11, DESIGN 10</t>
  </si>
  <si>
    <t>630E76531</t>
  </si>
  <si>
    <t>SPAN WIRE SIGN SUPPORT, TYPE TC-17.11, DESIGN 10, AS PER PLAN</t>
  </si>
  <si>
    <t>630E76540</t>
  </si>
  <si>
    <t>SPAN WIRE SIGN SUPPORT, TYPE TC-17.11, DESIGN 12</t>
  </si>
  <si>
    <t>630E76541</t>
  </si>
  <si>
    <t>SPAN WIRE SIGN SUPPORT, TYPE TC-17.11, DESIGN 12, AS PER PLAN</t>
  </si>
  <si>
    <t>630E76550</t>
  </si>
  <si>
    <t>SPAN WIRE SIGN SUPPORT, TYPE TC-17.11, DESIGN 13</t>
  </si>
  <si>
    <t>630E76551</t>
  </si>
  <si>
    <t>SPAN WIRE SIGN SUPPORT, TYPE TC-17.11, DESIGN 13, AS PER PLAN</t>
  </si>
  <si>
    <t>630E76560</t>
  </si>
  <si>
    <t>SPAN WIRE SIGN SUPPORT, TYPE TC-17.11, DESIGN 14</t>
  </si>
  <si>
    <t>630E76561</t>
  </si>
  <si>
    <t>SPAN WIRE SIGN SUPPORT, TYPE TC-17.11, DESIGN 14, AS PER PLAN</t>
  </si>
  <si>
    <t>630E77000</t>
  </si>
  <si>
    <t>OVERPASS STRUCTURE MOUNTED SIGN SUPPORT, TYPE TC-18.24</t>
  </si>
  <si>
    <t>630E77001</t>
  </si>
  <si>
    <t>OVERPASS STRUCTURE MOUNTED SIGN SUPPORT, TYPE TC-18.24, AS PER PLAN</t>
  </si>
  <si>
    <t>630E77100</t>
  </si>
  <si>
    <t>OVERPASS STRUCTURE MOUNTED SIGN SUPPORT, TYPE TC-18.26, DESIGN 1</t>
  </si>
  <si>
    <t>630E77101</t>
  </si>
  <si>
    <t>OVERPASS STRUCTURE MOUNTED SIGN SUPPORT, TYPE TC-18.26, DESIGN 1, AS PER PLAN</t>
  </si>
  <si>
    <t>630E77200</t>
  </si>
  <si>
    <t>OVERPASS STRUCTURE MOUNTED SIGN SUPPORT, TYPE TC-18.26, DESIGN 2</t>
  </si>
  <si>
    <t>630E77201</t>
  </si>
  <si>
    <t>OVERPASS STRUCTURE MOUNTED SIGN SUPPORT, TYPE TC-18.26, DESIGN 2, AS PER PLAN</t>
  </si>
  <si>
    <t>630E77300</t>
  </si>
  <si>
    <t>OVERPASS STRUCTURE MOUNTED SIGN SUPPORT, TYPE TC-18.26, DESIGN 3</t>
  </si>
  <si>
    <t>630E77301</t>
  </si>
  <si>
    <t>OVERPASS STRUCTURE MOUNTED SIGN SUPPORT, TYPE TC-18.26, DESIGN 3, AS PER PLAN</t>
  </si>
  <si>
    <t>630E77400</t>
  </si>
  <si>
    <t>OVERPASS STRUCTURE MOUNTED SIGN SUPPORT, TYPE TC-18.26, DESIGN 4</t>
  </si>
  <si>
    <t>630E77401</t>
  </si>
  <si>
    <t>OVERPASS STRUCTURE MOUNTED SIGN SUPPORT, TYPE TC-18.26, DESIGN 4, AS PER PLAN</t>
  </si>
  <si>
    <t>630E77500</t>
  </si>
  <si>
    <t>OVERPASS STRUCTURE MOUNTED SIGN SUPPORT, TYPE TC-18.26, DESIGN 5</t>
  </si>
  <si>
    <t>630E77501</t>
  </si>
  <si>
    <t>OVERPASS STRUCTURE MOUNTED SIGN SUPPORT, TYPE TC-18.26, DESIGN 5, AS PER PLAN</t>
  </si>
  <si>
    <t>630E77600</t>
  </si>
  <si>
    <t>OVERPASS STRUCTURE MOUNTED SIGN SUPPORT, TYPE TC-18.26, DESIGN 6</t>
  </si>
  <si>
    <t>630E77601</t>
  </si>
  <si>
    <t>OVERPASS STRUCTURE MOUNTED SIGN SUPPORT, TYPE TC-18.26, DESIGN 6, AS PER PLAN</t>
  </si>
  <si>
    <t>630E77700</t>
  </si>
  <si>
    <t>OVERPASS STRUCTURE MOUNTED SIGN SUPPORT, TYPE TC-18.26, DESIGN 7</t>
  </si>
  <si>
    <t>630E77701</t>
  </si>
  <si>
    <t>OVERPASS STRUCTURE MOUNTED SIGN SUPPORT, TYPE TC-18.26, DESIGN 7, AS PER PLAN</t>
  </si>
  <si>
    <t>630E77800</t>
  </si>
  <si>
    <t>OVERPASS STRUCTURE MOUNTED SIGN SUPPORT, TYPE TC-18.26, DESIGN 8</t>
  </si>
  <si>
    <t>630E77801</t>
  </si>
  <si>
    <t>OVERPASS STRUCTURE MOUNTED SIGN SUPPORT, TYPE TC-18.26, DESIGN 8, AS PER PLAN</t>
  </si>
  <si>
    <t>630E77900</t>
  </si>
  <si>
    <t>OVERPASS STRUCTURE MOUNTED SIGN SUPPORT, TYPE TC-18.26, DESIGN 9</t>
  </si>
  <si>
    <t>630E77901</t>
  </si>
  <si>
    <t>OVERPASS STRUCTURE MOUNTED SIGN SUPPORT, TYPE TC-18.26, DESIGN 9, AS PER PLAN</t>
  </si>
  <si>
    <t>630E78000</t>
  </si>
  <si>
    <t>OVERPASS STRUCTURE MOUNTED SIGN SUPPORT, TYPE TC-18.26, DESIGN 10</t>
  </si>
  <si>
    <t>630E78001</t>
  </si>
  <si>
    <t>OVERPASS STRUCTURE MOUNTED SIGN SUPPORT, TYPE TC-18.26, DESIGN 10, AS PER PLAN</t>
  </si>
  <si>
    <t>630E78500</t>
  </si>
  <si>
    <t>SPECIAL - DYE PENETRANT TEST</t>
  </si>
  <si>
    <t>630E78600</t>
  </si>
  <si>
    <t>630E79000</t>
  </si>
  <si>
    <t>SIGN HANGER ASSEMBLY, SPAN WIRE</t>
  </si>
  <si>
    <t>630E79001</t>
  </si>
  <si>
    <t>SIGN HANGER ASSEMBLY, SPAN WIRE, AS PER PLAN</t>
  </si>
  <si>
    <t>630E79100</t>
  </si>
  <si>
    <t>SIGN HANGER ASSEMBLY, MAST ARM</t>
  </si>
  <si>
    <t>630E79101</t>
  </si>
  <si>
    <t>SIGN HANGER ASSEMBLY, MAST ARM, AS PER PLAN</t>
  </si>
  <si>
    <t>630E79200</t>
  </si>
  <si>
    <t>SIGN ATTACHMENT ASSEMBLY, MAST ARM</t>
  </si>
  <si>
    <t>630E79201</t>
  </si>
  <si>
    <t>SIGN ATTACHMENT ASSEMBLY, MAST ARM, AS PER PLAN</t>
  </si>
  <si>
    <t>630E79500</t>
  </si>
  <si>
    <t>SIGN SUPPORT ASSEMBLY, POLE MOUNTED</t>
  </si>
  <si>
    <t>630E79501</t>
  </si>
  <si>
    <t>SIGN SUPPORT ASSEMBLY, POLE MOUNTED, AS PER PLAN</t>
  </si>
  <si>
    <t>630E79600</t>
  </si>
  <si>
    <t>SIGN SUPPORT ASSEMBLY, BRIDGE MOUNTED, TYPE 1</t>
  </si>
  <si>
    <t>630E79601</t>
  </si>
  <si>
    <t>SIGN SUPPORT ASSEMBLY, BRIDGE MOUNTED, TYPE 1, AS PER PLAN</t>
  </si>
  <si>
    <t>630E79604</t>
  </si>
  <si>
    <t>SIGN SUPPORT ASSEMBLY, BRIDGE MOUNTED, TYPE 2</t>
  </si>
  <si>
    <t>630E79605</t>
  </si>
  <si>
    <t>SIGN SUPPORT ASSEMBLY, BRIDGE MOUNTED, TYPE 2, AS PER PLAN</t>
  </si>
  <si>
    <t>630E79610</t>
  </si>
  <si>
    <t>SIGN SUPPORT ASSEMBLY, BARRIER MOUNTED</t>
  </si>
  <si>
    <t>630E79611</t>
  </si>
  <si>
    <t>SIGN SUPPORT ASSEMBLY, BARRIER MOUNTED, AS PER PLAN</t>
  </si>
  <si>
    <t>630E80100</t>
  </si>
  <si>
    <t>630E80101</t>
  </si>
  <si>
    <t>SIGN, FLAT SHEET, AS PER PLAN</t>
  </si>
  <si>
    <t>630E80200</t>
  </si>
  <si>
    <t>SIGN, GROUND MOUNTED EXTRUSHEET</t>
  </si>
  <si>
    <t>630E80201</t>
  </si>
  <si>
    <t>SIGN, GROUND MOUNTED EXTRUSHEET, AS PER PLAN</t>
  </si>
  <si>
    <t>630E80224</t>
  </si>
  <si>
    <t>SIGN, OVERHEAD EXTRUSHEET</t>
  </si>
  <si>
    <t>630E80225</t>
  </si>
  <si>
    <t>SIGN, OVERHEAD EXTRUSHEET, AS PER PLAN</t>
  </si>
  <si>
    <t>630E80228</t>
  </si>
  <si>
    <t>630E80229</t>
  </si>
  <si>
    <t>630E80300</t>
  </si>
  <si>
    <t>SIGN, TEMPORARY OVERLAY</t>
  </si>
  <si>
    <t>630E80301</t>
  </si>
  <si>
    <t>SIGN, TEMPORARY OVERLAY, AS PER PLAN</t>
  </si>
  <si>
    <t>630E80400</t>
  </si>
  <si>
    <t>SIGN, PERMANENT OVERLAY</t>
  </si>
  <si>
    <t>630E80401</t>
  </si>
  <si>
    <t>SIGN, PERMANENT OVERLAY, AS PER PLAN</t>
  </si>
  <si>
    <t>630E80406</t>
  </si>
  <si>
    <t>SPECIAL - SIGN REWORKED, PERMANENT OVERLAY</t>
  </si>
  <si>
    <t>630E80500</t>
  </si>
  <si>
    <t>SIGN, DOUBLE FACED, STREET NAME</t>
  </si>
  <si>
    <t>630E80501</t>
  </si>
  <si>
    <t>SIGN, DOUBLE FACED, STREET NAME, AS PER PLAN</t>
  </si>
  <si>
    <t>630E80510</t>
  </si>
  <si>
    <t>SIGN, STREET NAME</t>
  </si>
  <si>
    <t>630E80511</t>
  </si>
  <si>
    <t>SIGN, STREET NAME, AS PER PLAN</t>
  </si>
  <si>
    <t>630E80600</t>
  </si>
  <si>
    <t>SIGN, DOUBLE FACED, MILE MARKER</t>
  </si>
  <si>
    <t>630E80601</t>
  </si>
  <si>
    <t>SIGN, DOUBLE FACED, MILE MARKER, AS PER PLAN</t>
  </si>
  <si>
    <t>630E81000</t>
  </si>
  <si>
    <t>MAINLINE REFERENCE MARKER</t>
  </si>
  <si>
    <t>630E81010</t>
  </si>
  <si>
    <t>RAMP REFERENCE MARKER</t>
  </si>
  <si>
    <t>630E81011</t>
  </si>
  <si>
    <t>RAMP REFERENCE MARKER, AS PER PLAN</t>
  </si>
  <si>
    <t>630E81020</t>
  </si>
  <si>
    <t>CONCRETE MEDIAN BARRIER SIGN BRACKET</t>
  </si>
  <si>
    <t>630E81021</t>
  </si>
  <si>
    <t>CONCRETE MEDIAN BARRIER SIGN BRACKET, AS PER PLAN</t>
  </si>
  <si>
    <t>630E81100</t>
  </si>
  <si>
    <t>SIGN ERECTED, FLAT SHEET</t>
  </si>
  <si>
    <t>630E81101</t>
  </si>
  <si>
    <t>SIGN ERECTED, FLAT SHEET, AS PER PLAN</t>
  </si>
  <si>
    <t>630E81200</t>
  </si>
  <si>
    <t>SIGN ERECTED, EXTRUSHEET</t>
  </si>
  <si>
    <t>630E81201</t>
  </si>
  <si>
    <t>SIGN ERECTED, EXTRUSHEET, AS PER PLAN</t>
  </si>
  <si>
    <t>630E81300</t>
  </si>
  <si>
    <t>SIGN ERECTED, PERMANENT OVERLAY</t>
  </si>
  <si>
    <t>630E81301</t>
  </si>
  <si>
    <t>SIGN ERECTED, PERMANENT OVERLAY, AS PER PLAN</t>
  </si>
  <si>
    <t>630E81304</t>
  </si>
  <si>
    <t>SIGN ERECTED, TEMPORARY OVERLAY</t>
  </si>
  <si>
    <t>630E81305</t>
  </si>
  <si>
    <t>SIGN ERECTED, TEMPORARY OVERLAY, AS PER PLAN</t>
  </si>
  <si>
    <t>630E82000</t>
  </si>
  <si>
    <t>SIGN BACKING ASSEMBLY</t>
  </si>
  <si>
    <t>630E83000</t>
  </si>
  <si>
    <t>COVERING OF SIGN</t>
  </si>
  <si>
    <t>630E84000</t>
  </si>
  <si>
    <t>CONCRETE BARRIER MEDIAN OVERHEAD SIGN SUPPORT FOUNDATION, TYPE TC-21.40</t>
  </si>
  <si>
    <t>630E84001</t>
  </si>
  <si>
    <t>CONCRETE BARRIER MEDIAN OVERHEAD SIGN SUPPORT FOUNDATION, TYPE TC-21.40, AS PER PLAN</t>
  </si>
  <si>
    <t>630E84010</t>
  </si>
  <si>
    <t>CONCRETE BARRIER MEDIAN OVERHEAD SIGN SUPPORT FOUNDATION, TYPE TC-21.50</t>
  </si>
  <si>
    <t>630E84011</t>
  </si>
  <si>
    <t>CONCRETE BARRIER MEDIAN OVERHEAD SIGN SUPPORT FOUNDATION, TYPE TC-21.50, AS PER PLAN</t>
  </si>
  <si>
    <t>630E84500</t>
  </si>
  <si>
    <t>GROUND MOUNTED STRUCTURAL BEAM SUPPORT FOUNDATION</t>
  </si>
  <si>
    <t>630E84501</t>
  </si>
  <si>
    <t>GROUND MOUNTED STRUCTURAL BEAM SUPPORT FOUNDATION, AS PER PLAN</t>
  </si>
  <si>
    <t>630E84510</t>
  </si>
  <si>
    <t>RIGID OVERHEAD SIGN SUPPORT FOUNDATION</t>
  </si>
  <si>
    <t>630E84511</t>
  </si>
  <si>
    <t>RIGID OVERHEAD SIGN SUPPORT FOUNDATION, AS PER PLAN</t>
  </si>
  <si>
    <t>630E84520</t>
  </si>
  <si>
    <t>SPAN WIRE SIGN SUPPORT FOUNDATION</t>
  </si>
  <si>
    <t>630E84521</t>
  </si>
  <si>
    <t>SPAN WIRE SIGN SUPPORT FOUNDATION, AS PER PLAN</t>
  </si>
  <si>
    <t>630E84600</t>
  </si>
  <si>
    <t>GROUND MOUNTED PIPE SUPPORT FOUNDATION</t>
  </si>
  <si>
    <t>630E84601</t>
  </si>
  <si>
    <t>GROUND MOUNTED PIPE SUPPORT FOUNDATION, AS PER PLAN</t>
  </si>
  <si>
    <t>630E84900</t>
  </si>
  <si>
    <t>630E84901</t>
  </si>
  <si>
    <t>REMOVAL OF GROUND MOUNTED SIGN AND DISPOSAL, AS PER PLAN</t>
  </si>
  <si>
    <t>630E85000</t>
  </si>
  <si>
    <t>REMOVAL OF GROUND MOUNTED SIGN AND STORAGE</t>
  </si>
  <si>
    <t>630E85001</t>
  </si>
  <si>
    <t>REMOVAL OF GROUND MOUNTED SIGN AND STORAGE, AS PER PLAN</t>
  </si>
  <si>
    <t>630E85100</t>
  </si>
  <si>
    <t>REMOVAL OF GROUND MOUNTED SIGN AND REERECTION</t>
  </si>
  <si>
    <t>630E85101</t>
  </si>
  <si>
    <t>REMOVAL OF GROUND MOUNTED SIGN AND REERECTION, AS PER PLAN</t>
  </si>
  <si>
    <t>630E85200</t>
  </si>
  <si>
    <t>REMOVAL OF GROUND MOUNTED SIGN AND DELIVERY</t>
  </si>
  <si>
    <t>630E85201</t>
  </si>
  <si>
    <t>REMOVAL OF GROUND MOUNTED SIGN AND DELIVERY, AS PER PLAN</t>
  </si>
  <si>
    <t>630E85400</t>
  </si>
  <si>
    <t>REMOVAL OF GROUND MOUNTED MAJOR SIGN AND DISPOSAL</t>
  </si>
  <si>
    <t>630E85401</t>
  </si>
  <si>
    <t>REMOVAL OF GROUND MOUNTED MAJOR SIGN AND DISPOSAL, AS PER PLAN</t>
  </si>
  <si>
    <t>630E85500</t>
  </si>
  <si>
    <t>REMOVAL OF GROUND MOUNTED MAJOR SIGN AND STORAGE</t>
  </si>
  <si>
    <t>630E85501</t>
  </si>
  <si>
    <t>REMOVAL OF GROUND MOUNTED MAJOR SIGN AND STORAGE, AS PER PLAN</t>
  </si>
  <si>
    <t>630E85600</t>
  </si>
  <si>
    <t>REMOVAL OF GROUND MOUNTED MAJOR SIGN AND REERECTION</t>
  </si>
  <si>
    <t>630E85601</t>
  </si>
  <si>
    <t>REMOVAL OF GROUND MOUNTED MAJOR SIGN AND REERECTION, AS PER PLAN</t>
  </si>
  <si>
    <t>630E85700</t>
  </si>
  <si>
    <t>REMOVAL OF GROUND MOUNTED MAJOR SIGN AND DELIVERY</t>
  </si>
  <si>
    <t>630E85701</t>
  </si>
  <si>
    <t>REMOVAL OF GROUND MOUNTED MAJOR SIGN AND DELIVERY, AS PER PLAN</t>
  </si>
  <si>
    <t>630E86002</t>
  </si>
  <si>
    <t>630E86003</t>
  </si>
  <si>
    <t>REMOVAL OF GROUND MOUNTED POST SUPPORT AND DISPOSAL, AS PER PLAN</t>
  </si>
  <si>
    <t>630E86006</t>
  </si>
  <si>
    <t>REMOVAL OF GROUND MOUNTED POST SUPPORT AND STORAGE</t>
  </si>
  <si>
    <t>630E86007</t>
  </si>
  <si>
    <t>REMOVAL OF GROUND MOUNTED POST SUPPORT AND STORAGE, AS PER PLAN</t>
  </si>
  <si>
    <t>630E86010</t>
  </si>
  <si>
    <t>REMOVAL OF GROUND MOUNTED POST SUPPORT AND REERECTION</t>
  </si>
  <si>
    <t>630E86011</t>
  </si>
  <si>
    <t>REMOVAL OF GROUND MOUNTED POST SUPPORT AND REERECTION, AS PER PLAN</t>
  </si>
  <si>
    <t>630E86050</t>
  </si>
  <si>
    <t>REMOVAL OF GROUND MOUNTED POST SUPPORT AND DELIVERY</t>
  </si>
  <si>
    <t>630E86102</t>
  </si>
  <si>
    <t>REMOVAL OF GROUND MOUNTED STRUCTURAL BEAM SUPPORT AND DISPOSAL</t>
  </si>
  <si>
    <t>630E86103</t>
  </si>
  <si>
    <t>REMOVAL OF GROUND MOUNTED STRUCTURAL BEAM SUPPORT AND DISPOSAL, AS PER PLAN</t>
  </si>
  <si>
    <t>630E86204</t>
  </si>
  <si>
    <t>REMOVAL OF GROUND MOUNTED STRUCTURAL BEAM SUPPORT AND STORAGE</t>
  </si>
  <si>
    <t>630E86205</t>
  </si>
  <si>
    <t>REMOVAL OF GROUND MOUNTED STRUCTURAL BEAM SUPPORT AND STORAGE, AS PER PLAN</t>
  </si>
  <si>
    <t>630E86250</t>
  </si>
  <si>
    <t>REMOVAL OF GROUND MOUNTED STRUCTURAL BEAM SUPPORT AND REERECTION</t>
  </si>
  <si>
    <t>630E86251</t>
  </si>
  <si>
    <t>REMOVAL OF GROUND MOUNTED STRUCTURAL BEAM SUPPORT AND REERECTION, AS PER PLAN</t>
  </si>
  <si>
    <t>630E86260</t>
  </si>
  <si>
    <t>REMOVAL OF GROUND MOUNTED STRUCTURAL BEAM SUPPORT AND DELIVERY</t>
  </si>
  <si>
    <t>630E86261</t>
  </si>
  <si>
    <t>REMOVAL OF GROUND MOUNTED STRUCTURAL BEAM SUPPORT AND DELIVERY, AS PER PLAN</t>
  </si>
  <si>
    <t>630E86270</t>
  </si>
  <si>
    <t>REMOVAL OF GROUND MOUNTED PIPE SUPPORT AND STORAGE</t>
  </si>
  <si>
    <t>630E86271</t>
  </si>
  <si>
    <t>REMOVAL OF GROUND MOUNTED PIPE SUPPORT AND STORAGE, AS PER PLAN</t>
  </si>
  <si>
    <t>630E86272</t>
  </si>
  <si>
    <t>REMOVAL OF GROUND MOUNTED PIPE SUPPORT AND DISPOSAL</t>
  </si>
  <si>
    <t>630E86274</t>
  </si>
  <si>
    <t>REMOVAL OF GROUND MOUNTED PIPE SUPPORT AND REERECTION</t>
  </si>
  <si>
    <t>630E86275</t>
  </si>
  <si>
    <t>REMOVAL OF GROUND MOUNTED PIPE SUPPORT AND REERECTION, AS PER PLAN</t>
  </si>
  <si>
    <t>630E86276</t>
  </si>
  <si>
    <t>REMOVAL OF GROUND MOUNTED PIPE SUPPORT AND DELIVERY</t>
  </si>
  <si>
    <t>630E86290</t>
  </si>
  <si>
    <t>REMOVAL OF GROUND MOUNTED WOODEN BOX BEAM SUPPORT AND STORAGE</t>
  </si>
  <si>
    <t>630E86292</t>
  </si>
  <si>
    <t>REMOVAL OF GROUND MOUNTED WOODEN BOX BEAM SUPPORT AND DISPOSAL</t>
  </si>
  <si>
    <t>630E86293</t>
  </si>
  <si>
    <t>REMOVAL OF GROUND MOUNTED WOODEN BOX BEAM SUPPORT AND DISPOSAL, AS PER PLAN</t>
  </si>
  <si>
    <t>630E86294</t>
  </si>
  <si>
    <t>REMOVAL OF GROUND MOUNTED WOODEN BOX BEAM SUPPORT AND REERECTION</t>
  </si>
  <si>
    <t>630E86296</t>
  </si>
  <si>
    <t>REMOVAL OF GROUND MOUNTED WOODEN BOX BEAM SUPPORT AND DELIVER</t>
  </si>
  <si>
    <t>630E86310</t>
  </si>
  <si>
    <t>REMOVAL OF STRUCTURE MOUNTED SIGN AND DISPOSAL</t>
  </si>
  <si>
    <t>630E86311</t>
  </si>
  <si>
    <t>REMOVAL OF STRUCTURE MOUNTED SIGN AND DISPOSAL, AS PER PLAN</t>
  </si>
  <si>
    <t>630E86320</t>
  </si>
  <si>
    <t>REMOVAL OF STRUCTURE MOUNTED SIGN AND REERECTION</t>
  </si>
  <si>
    <t>630E86321</t>
  </si>
  <si>
    <t>REMOVAL OF STRUCTURE MOUNTED SIGN AND REERECTION, AS PER PLAN</t>
  </si>
  <si>
    <t>630E86330</t>
  </si>
  <si>
    <t>REMOVAL OF STRUCTURE MOUNTED SIGN AND STORAGE</t>
  </si>
  <si>
    <t>630E86340</t>
  </si>
  <si>
    <t>REMOVAL OF STRUCTURE MOUNTED SIGN AND DELIVERY</t>
  </si>
  <si>
    <t>630E86500</t>
  </si>
  <si>
    <t>630E86501</t>
  </si>
  <si>
    <t>REMOVAL OF GROUND MOUNTED POST SUPPORT AND DELIVERY, AS PER PLAN</t>
  </si>
  <si>
    <t>630E87000</t>
  </si>
  <si>
    <t>REMOVAL OF OVERHEAD MOUNTED SIGN AND STORAGE</t>
  </si>
  <si>
    <t>630E87001</t>
  </si>
  <si>
    <t>REMOVAL OF OVERHEAD MOUNTED SIGN AND STORAGE, AS PER PLAN</t>
  </si>
  <si>
    <t>630E87100</t>
  </si>
  <si>
    <t>REMOVAL OF OVERHEAD MOUNTED SIGN AND REERECTION</t>
  </si>
  <si>
    <t>630E87101</t>
  </si>
  <si>
    <t>REMOVAL OF OVERHEAD MOUNTED SIGN AND REERECTION, AS PER PLAN</t>
  </si>
  <si>
    <t>630E87400</t>
  </si>
  <si>
    <t>REMOVAL OF OVERHEAD MOUNTED SIGN AND DISPOSAL</t>
  </si>
  <si>
    <t>630E87401</t>
  </si>
  <si>
    <t>REMOVAL OF OVERHEAD MOUNTED SIGN AND DISPOSAL, AS PER PLAN</t>
  </si>
  <si>
    <t>630E87450</t>
  </si>
  <si>
    <t>REMOVAL OF OVERHEAD MOUNTED SIGN AND DELIVERY</t>
  </si>
  <si>
    <t>630E87451</t>
  </si>
  <si>
    <t>REMOVAL OF OVERHEAD MOUNTED SIGN AND DELIVERY, AS PER PLAN</t>
  </si>
  <si>
    <t>630E87500</t>
  </si>
  <si>
    <t>REMOVAL OF POLE MOUNTED SIGN AND DISPOSAL</t>
  </si>
  <si>
    <t>630E87501</t>
  </si>
  <si>
    <t>REMOVAL OF POLE MOUNTED SIGN AND DISPOSAL, AS PER PLAN</t>
  </si>
  <si>
    <t>630E87510</t>
  </si>
  <si>
    <t>REMOVAL OF POLE MOUNTED SIGN AND STORAGE</t>
  </si>
  <si>
    <t>630E87511</t>
  </si>
  <si>
    <t>REMOVAL OF POLE MOUNTED SIGN AND STORAGE, AS PER PLAN</t>
  </si>
  <si>
    <t>630E87520</t>
  </si>
  <si>
    <t>REMOVAL OF POLE MOUNTED SIGN AND REERECTION</t>
  </si>
  <si>
    <t>630E87521</t>
  </si>
  <si>
    <t>REMOVAL OF POLE MOUNTED SIGN AND REERECTION, AS PER PLAN</t>
  </si>
  <si>
    <t>630E87550</t>
  </si>
  <si>
    <t>REMOVAL OF POLE MOUNTED SIGN AND DELIVERY</t>
  </si>
  <si>
    <t>630E87551</t>
  </si>
  <si>
    <t>REMOVAL OF POLE MOUNTED SIGN AND DELIVERY, AS PER PLAN</t>
  </si>
  <si>
    <t>630E88002</t>
  </si>
  <si>
    <t>REMOVAL OF OVERHEAD SIGN SUPPORT AND STORAGE, TYPE TC-16.21</t>
  </si>
  <si>
    <t>630E88100</t>
  </si>
  <si>
    <t>REMOVAL OF OVERHEAD SIGN SUPPORT AND STORAGE, TYPE TC-12.30</t>
  </si>
  <si>
    <t>630E88101</t>
  </si>
  <si>
    <t>REMOVAL OF OVERHEAD SIGN SUPPORT AND STORAGE, TYPE TC-12.30, AS PER PLAN</t>
  </si>
  <si>
    <t>630E88200</t>
  </si>
  <si>
    <t>REMOVAL OF OVERHEAD SIGN SUPPORT AND STORAGE, TYPE TC-9.30</t>
  </si>
  <si>
    <t>630E88300</t>
  </si>
  <si>
    <t>REMOVAL OF OVERHEAD SIGN SUPPORT AND STORAGE, TYPE TC-9.10</t>
  </si>
  <si>
    <t>630E88400</t>
  </si>
  <si>
    <t>REMOVAL OF OVERHEAD SIGN SUPPORT AND STORAGE, TYPE TC-7.65</t>
  </si>
  <si>
    <t>630E88500</t>
  </si>
  <si>
    <t>REMOVAL OF OVERHEAD SIGN SUPPORT AND STORAGE, TYPE TC-15.115</t>
  </si>
  <si>
    <t>630E88550</t>
  </si>
  <si>
    <t>REMOVAL OF OVERHEAD SIGN SUPPORT AND STORAGE, TYPE TC-17.10</t>
  </si>
  <si>
    <t>630E88551</t>
  </si>
  <si>
    <t>REMOVAL OF OVERHEAD SIGN SUPPORT AND STORAGE, TYPE TC-17.10, AS PER PLAN</t>
  </si>
  <si>
    <t>630E88600</t>
  </si>
  <si>
    <t>REMOVAL OF OVERHEAD SIGN SUPPORT AND STORAGE, TYPE TC-18.24</t>
  </si>
  <si>
    <t>630E88700</t>
  </si>
  <si>
    <t>REMOVAL OF OVERHEAD SIGN SUPPORT AND STORAGE, TYPE TC-18.26</t>
  </si>
  <si>
    <t>630E88800</t>
  </si>
  <si>
    <t>REMOVAL OF OVERHEAD SIGN SUPPORT AND STORAGE</t>
  </si>
  <si>
    <t>630E88801</t>
  </si>
  <si>
    <t>REMOVAL OF OVERHEAD SIGN SUPPORT AND STORAGE, AS PER PLAN</t>
  </si>
  <si>
    <t>630E88910</t>
  </si>
  <si>
    <t>REMOVAL OF OVERHEAD SIGN SUPPORT AND REERECTION, TYPE TC-17.10</t>
  </si>
  <si>
    <t>630E89002</t>
  </si>
  <si>
    <t>REMOVAL OF OVERHEAD SIGN SUPPORT AND REERECTION, TYPE TC-16.21</t>
  </si>
  <si>
    <t>630E89003</t>
  </si>
  <si>
    <t>REMOVAL OF OVERHEAD SIGN SUPPORT AND REERECTION, TYPE TC-16.21, AS PER PLAN</t>
  </si>
  <si>
    <t>630E89100</t>
  </si>
  <si>
    <t>REMOVAL OF OVERHEAD SIGN SUPPORT AND REERECTION, TYPE TC-12.30</t>
  </si>
  <si>
    <t>630E89101</t>
  </si>
  <si>
    <t>REMOVAL OF OVERHEAD SIGN SUPPORT AND REERECTION, TYPE TC-12.30, AS PER PLAN</t>
  </si>
  <si>
    <t>630E89200</t>
  </si>
  <si>
    <t>REMOVAL OF OVERHEAD SIGN SUPPORT AND REERECTION, TYPE TC-9.30</t>
  </si>
  <si>
    <t>630E89300</t>
  </si>
  <si>
    <t>REMOVAL OF OVERHEAD SIGN SUPPORT AND REERECTION, TYPE TC-9.10</t>
  </si>
  <si>
    <t>630E89400</t>
  </si>
  <si>
    <t>REMOVAL OF OVERHEAD SIGN SUPPORT AND REERECTION, TYPE TC-7.65</t>
  </si>
  <si>
    <t>630E89401</t>
  </si>
  <si>
    <t>REMOVAL OF OVERHEAD SIGN SUPPORT AND REERECTION, TYPE TC-7.65, AS PER PLAN</t>
  </si>
  <si>
    <t>630E89500</t>
  </si>
  <si>
    <t>REMOVAL OF OVERHEAD SIGN SUPPORT AND REERECTION, TYPE TC-15.115</t>
  </si>
  <si>
    <t>630E89501</t>
  </si>
  <si>
    <t>REMOVAL OF OVERHEAD SIGN SUPPORT AND REERECTION, TYPE TC-15. 115, AS PER PLAN</t>
  </si>
  <si>
    <t>630E89600</t>
  </si>
  <si>
    <t>REMOVAL OF OVERHEAD SIGN SUPPORT AND REERECTION, TYPE TC-18.24</t>
  </si>
  <si>
    <t>630E89601</t>
  </si>
  <si>
    <t>REMOVAL OF OVERHEAD SIGN SUPPORT AND REERECTION, TYPE TC-18.24, AS PER PLAN</t>
  </si>
  <si>
    <t>630E89700</t>
  </si>
  <si>
    <t>REMOVAL OF OVERHEAD SIGN SUPPORT AND REERECTION, TYPE TC-18.26</t>
  </si>
  <si>
    <t>630E89701</t>
  </si>
  <si>
    <t>REMOVAL OF OVERHEAD SIGN SUPPORT AND REERECTION, TYPE TC-18.26, AS PER PLAN</t>
  </si>
  <si>
    <t>630E89702</t>
  </si>
  <si>
    <t>REMOVAL OF OVERHEAD SIGN SUPPORT AND DISPOSAL</t>
  </si>
  <si>
    <t>630E89703</t>
  </si>
  <si>
    <t>REMOVAL OF OVERHEAD SIGN SUPPORT AND DISPOSAL, AS PER PLAN</t>
  </si>
  <si>
    <t>630E89704</t>
  </si>
  <si>
    <t>REMOVAL OF OVERHEAD SIGN SUPPORT AND DISPOSAL, TYPE TC-16.21</t>
  </si>
  <si>
    <t>630E89705</t>
  </si>
  <si>
    <t>REMOVAL OF OVERHEAD SIGN SUPPORT AND DISPOSAL, TYPE TC-16.21, AS PER PLAN</t>
  </si>
  <si>
    <t>630E89706</t>
  </si>
  <si>
    <t>REMOVAL OF OVERHEAD SIGN SUPPORT AND DISPOSAL, TYPE TC-12.30</t>
  </si>
  <si>
    <t>630E89707</t>
  </si>
  <si>
    <t>REMOVAL OF OVERHEAD SIGN SUPPORT AND DISPOSAL, TYPE TC-12.30, AS PER PLAN</t>
  </si>
  <si>
    <t>630E89708</t>
  </si>
  <si>
    <t>REMOVAL OF OVERHEAD SIGN SUPPORT AND DISPOSAL, TYPE TC-9.30</t>
  </si>
  <si>
    <t>630E89790</t>
  </si>
  <si>
    <t>REMOVAL OF OVERHEAD SIGN SUPPORT AND DISPOSAL, TYPE TC-17.11</t>
  </si>
  <si>
    <t>630E89800</t>
  </si>
  <si>
    <t>REMOVAL OF OVERHEAD SIGN SUPPORT AND DISPOSAL, TYPE TC-9.10</t>
  </si>
  <si>
    <t>630E89802</t>
  </si>
  <si>
    <t>REMOVAL OF OVERHEAD SIGN SUPPORT AND DISPOSAL, TYPE TC-7.65</t>
  </si>
  <si>
    <t>630E89803</t>
  </si>
  <si>
    <t>REMOVAL OF OVERHEAD SIGN SUPPORT AND DISPOSAL, TYPE TC-7.65, AS PER PLAN</t>
  </si>
  <si>
    <t>630E89804</t>
  </si>
  <si>
    <t>REMOVAL OF OVERHEAD SIGN SUPPORT AND DISPOSAL, TYPE TC-15.115</t>
  </si>
  <si>
    <t>630E89805</t>
  </si>
  <si>
    <t>REMOVAL OF OVERHEAD SIGN SUPPORT AND DISPOSAL, TYPE TC-15.115, AS PER PLAN</t>
  </si>
  <si>
    <t>630E89806</t>
  </si>
  <si>
    <t>REMOVAL OF OVERHEAD SIGN SUPPORT AND DISPOSAL, TYPE TC-18.24</t>
  </si>
  <si>
    <t>630E89807</t>
  </si>
  <si>
    <t>REMOVAL OF OVERHEAD SIGN SUPPORT AND DISPOSAL, TYPE TC-18.24, AS PER PLAN</t>
  </si>
  <si>
    <t>630E89808</t>
  </si>
  <si>
    <t>REMOVAL OF OVERHEAD SIGN SUPPORT AND DISPOSAL, TYPE TC-18.26</t>
  </si>
  <si>
    <t>630E89809</t>
  </si>
  <si>
    <t>REMOVAL OF OVERHEAD SIGN SUPPORT AND DISPOSAL, TYPE TC-18.26, AS PER PLAN</t>
  </si>
  <si>
    <t>630E89810</t>
  </si>
  <si>
    <t>REMOVAL OF OVERHEAD SIGN SUPPORT AND DISPOSAL, TYPE TC-17.10</t>
  </si>
  <si>
    <t>630E89811</t>
  </si>
  <si>
    <t>REMOVAL OF OVERHEAD SIGN SUPPORT AND DISPOSAL, TYPE TC-17.10, AS PER PLAN</t>
  </si>
  <si>
    <t>630E89812</t>
  </si>
  <si>
    <t>REMOVAL OF WOOD POLE AND DISPOSAL</t>
  </si>
  <si>
    <t>630E89814</t>
  </si>
  <si>
    <t>REMOVAL OF WOOD POLE AND STORAGE</t>
  </si>
  <si>
    <t>630E89816</t>
  </si>
  <si>
    <t>REMOVAL OF WOOD POLE AND REERECTION</t>
  </si>
  <si>
    <t>630E89818</t>
  </si>
  <si>
    <t>REMOVAL OF WOOD POLE AND DELIVERY</t>
  </si>
  <si>
    <t>630E89820</t>
  </si>
  <si>
    <t>REMOVAL OF OVERHEAD SIGN SUPPORT AND DELIVERY</t>
  </si>
  <si>
    <t>630E89821</t>
  </si>
  <si>
    <t>REMOVAL OF OVERHEAD SIGN SUPPORT AND DELIVERY, AS PER PLAN</t>
  </si>
  <si>
    <t>630E89822</t>
  </si>
  <si>
    <t>REMOVAL OF OVERHEAD SIGN SUPPORT AND DELIVERY, TYPE TC-16.20</t>
  </si>
  <si>
    <t>630E89823</t>
  </si>
  <si>
    <t>REMOVAL OF OVERHEAD SIGN SUPPORT AND DELIVERY, TYPE TC-16.20, AS PER PLAN</t>
  </si>
  <si>
    <t>630E89824</t>
  </si>
  <si>
    <t>REMOVAL OF OVERHEAD SIGN SUPPORT AND DELIVERY, TYPE TC-12.30</t>
  </si>
  <si>
    <t>630E89825</t>
  </si>
  <si>
    <t>REMOVAL OF OVERHEAD SIGN SUPPORT AND DELIVERY, TYPE TC-12.30, AS PER PLAN</t>
  </si>
  <si>
    <t>630E89830</t>
  </si>
  <si>
    <t>REMOVAL OF OVERHEAD SIGN SUPPORT AND DELIVERY, TYPE TC-9.30</t>
  </si>
  <si>
    <t>630E89831</t>
  </si>
  <si>
    <t>REMOVAL OF OVERHEAD SIGN SUPPORT AND DELIVERY, TYPE TC-9.30, AS PER PLAN</t>
  </si>
  <si>
    <t>630E89832</t>
  </si>
  <si>
    <t>REMOVAL OF OVERHEAD SIGN SUPPORT AND DELIVERY, TYPE TC-9.10</t>
  </si>
  <si>
    <t>630E89833</t>
  </si>
  <si>
    <t>REMOVAL OF OVERHEAD SIGN SUPPORT AND DELIVERY, TYPE TC-9.10, AS PER PLAN</t>
  </si>
  <si>
    <t>630E89834</t>
  </si>
  <si>
    <t>REMOVAL OF OVERHEAD SIGN SUPPORT AND DELIVERY, TYPE TC-7.65</t>
  </si>
  <si>
    <t>630E89835</t>
  </si>
  <si>
    <t>REMOVAL OF OVERHEAD SIGN SUPPORT AND DELIVERY, TYPE TC-7.65, AS PER PLAN</t>
  </si>
  <si>
    <t>630E89840</t>
  </si>
  <si>
    <t>REMOVAL OF OVERHEAD SIGN SUPPORT AND DELIVERY, TYPE TC-15.115</t>
  </si>
  <si>
    <t>630E89841</t>
  </si>
  <si>
    <t>REMOVAL OF OVERHEAD SIGN SUPPORT AND DELIVERY, TYPE TC-15.115, AS PER PLAN</t>
  </si>
  <si>
    <t>630E89842</t>
  </si>
  <si>
    <t>REMOVAL OF OVERHEAD SIGN SUPPORT AND DELIVERY, TYPE TC-18.24</t>
  </si>
  <si>
    <t>630E89843</t>
  </si>
  <si>
    <t>REMOVAL OF OVERHEAD SIGN SUPPORT AND DELIVERY, TYPE TC-18.24, AS PER PLAN</t>
  </si>
  <si>
    <t>630E89850</t>
  </si>
  <si>
    <t>REMOVAL OF OVERHEAD SIGN SUPPORT AND DELIVERY, TYPE TC-18.26</t>
  </si>
  <si>
    <t>630E89851</t>
  </si>
  <si>
    <t>REMOVAL OF OVERHEAD SIGN SUPPORT AND DELIVERY, TYPE TC-18.26, AS PER PLAN</t>
  </si>
  <si>
    <t>630E89852</t>
  </si>
  <si>
    <t>REMOVAL OF OVERHEAD SIGN SUPPORT AND DELIVERY, TYPE TC-17.10</t>
  </si>
  <si>
    <t>630E89853</t>
  </si>
  <si>
    <t>REMOVAL OF OVERHEAD SIGN SUPPORT AND DELIVERY, TYPE TC-17.10, AS PER PLAN</t>
  </si>
  <si>
    <t>630E89894</t>
  </si>
  <si>
    <t>REMOVAL OF TEMPORARY OVERLAY SIGN AND DISPOSAL</t>
  </si>
  <si>
    <t>630E89896</t>
  </si>
  <si>
    <t>REMOVAL OF TEMPORARY OVERLAY SIGN AND REERECTION</t>
  </si>
  <si>
    <t>630E89898</t>
  </si>
  <si>
    <t>REMOVAL OF TEMPORARY OVERLAY SIGN AND STORAGE</t>
  </si>
  <si>
    <t>630E89900</t>
  </si>
  <si>
    <t>REMOVAL OF OVERLAY SIGN</t>
  </si>
  <si>
    <t>630E89901</t>
  </si>
  <si>
    <t>REMOVAL OF OVERLAY SIGN, AS PER PLAN</t>
  </si>
  <si>
    <t>630E89902</t>
  </si>
  <si>
    <t>REMOVAL OF MISCELLANEOUS TRAFFIC CONTROL ITEM</t>
  </si>
  <si>
    <t>630E91000</t>
  </si>
  <si>
    <t>TRANSPORTATION OF STORED SIGN, FLAT SHEET</t>
  </si>
  <si>
    <t>630E91010</t>
  </si>
  <si>
    <t>TRANSPORTATION OF STORED SIGN, EXTRUSHEET</t>
  </si>
  <si>
    <t>630E95000</t>
  </si>
  <si>
    <t>SIGNING, MISC.:</t>
  </si>
  <si>
    <t>630E97700</t>
  </si>
  <si>
    <t>630E97800</t>
  </si>
  <si>
    <t>630E97900</t>
  </si>
  <si>
    <t>630E98000</t>
  </si>
  <si>
    <t>630E98100</t>
  </si>
  <si>
    <t>630E99000</t>
  </si>
  <si>
    <t>SPECIAL - SIGNS AND SUPPORTS</t>
  </si>
  <si>
    <t>631E84000</t>
  </si>
  <si>
    <t>SIGN SERVICE</t>
  </si>
  <si>
    <t>631E84001</t>
  </si>
  <si>
    <t>SIGN SERVICE, AS PER PLAN</t>
  </si>
  <si>
    <t>631E84300</t>
  </si>
  <si>
    <t>SIGN WIRED</t>
  </si>
  <si>
    <t>631E84301</t>
  </si>
  <si>
    <t>SIGN WIRED, AS PER PLAN</t>
  </si>
  <si>
    <t>631E84400</t>
  </si>
  <si>
    <t>SIGN WIRED, OVERPASS STRUCTURE</t>
  </si>
  <si>
    <t>631E84401</t>
  </si>
  <si>
    <t>SIGN WIRED, OVERPASS STRUCTURE, AS PER PLAN</t>
  </si>
  <si>
    <t>631E85000</t>
  </si>
  <si>
    <t>DISCONNECT SWITCH, 30 AMP</t>
  </si>
  <si>
    <t>631E85010</t>
  </si>
  <si>
    <t>DISCONNECT SWITCH, 60 AMP</t>
  </si>
  <si>
    <t>631E85030</t>
  </si>
  <si>
    <t>DISCONNECT SWITCH, 100 AMP</t>
  </si>
  <si>
    <t>631E85100</t>
  </si>
  <si>
    <t>DISCONNECT SWITCH WITH ENCLOSURE, TYPE X</t>
  </si>
  <si>
    <t>631E85101</t>
  </si>
  <si>
    <t>DISCONNECT SWITCH WITH ENCLOSURE, TYPE X, AS PER PLAN</t>
  </si>
  <si>
    <t>631E85200</t>
  </si>
  <si>
    <t>DISCONNECT SWITCH WITH ENCLOSURE, TYPE Y</t>
  </si>
  <si>
    <t>631E85300</t>
  </si>
  <si>
    <t>DISCONNECT SWITCH WITH ENCLOSURE, TYPE Z</t>
  </si>
  <si>
    <t>631E85302</t>
  </si>
  <si>
    <t>DISCONNECT SWITCH WITH ENCLOSURE, 30 AMP</t>
  </si>
  <si>
    <t>631E85304</t>
  </si>
  <si>
    <t>DISCONNECT SWITCH WITH ENCLOSURE, 15 AMP</t>
  </si>
  <si>
    <t>631E85500</t>
  </si>
  <si>
    <t>SWITCH ENCLOSURE MOUNTING BRACKET ASSEMBLY</t>
  </si>
  <si>
    <t>631E85501</t>
  </si>
  <si>
    <t>SWITCH ENCLOSURE MOUNTING BRACKET ASSEMBLY, AS PER PLAN</t>
  </si>
  <si>
    <t>631E86900</t>
  </si>
  <si>
    <t>BALLAST, TYPE CMRI-100-120</t>
  </si>
  <si>
    <t>631E87010</t>
  </si>
  <si>
    <t>BALLAST, TYPE CMRI-175-240</t>
  </si>
  <si>
    <t>631E87102</t>
  </si>
  <si>
    <t>BALLAST, TYPE CMRI-100-480</t>
  </si>
  <si>
    <t>631E87150</t>
  </si>
  <si>
    <t>BALLAST, TYPE CMRI-175-120</t>
  </si>
  <si>
    <t>631E87202</t>
  </si>
  <si>
    <t>BALLAST, TYPE CMRI-175-480</t>
  </si>
  <si>
    <t>631E87250</t>
  </si>
  <si>
    <t>BALLAST, TYPE CMRI 250-120</t>
  </si>
  <si>
    <t>631E87270</t>
  </si>
  <si>
    <t>BALLAST, TYPE CMRI-250-240</t>
  </si>
  <si>
    <t>631E87302</t>
  </si>
  <si>
    <t>BALLAST, TYPE CMRI-250-480</t>
  </si>
  <si>
    <t>631E87400</t>
  </si>
  <si>
    <t>631E88000</t>
  </si>
  <si>
    <t>PHOTOELECTRIC CONTROL</t>
  </si>
  <si>
    <t>631E88001</t>
  </si>
  <si>
    <t>PHOTOELECTRIC CONTROL, AS PER PLAN</t>
  </si>
  <si>
    <t>631E89100</t>
  </si>
  <si>
    <t>LUMINAIRE, TYPE TC-31.21, WITH 100 WATT LAMP</t>
  </si>
  <si>
    <t>631E89101</t>
  </si>
  <si>
    <t>LUMINAIRE, TYPE TC-31.21, WITH 100 WATT LAMP, AS PER PLAN</t>
  </si>
  <si>
    <t>631E89200</t>
  </si>
  <si>
    <t>LUMINAIRE, TYPE TC-31.21, WITH 175 WATT LAMP</t>
  </si>
  <si>
    <t>631E89201</t>
  </si>
  <si>
    <t>LUMINAIRE, TYPE TC-31.21, WITH 175 WATT LAMP, AS PER PLAN</t>
  </si>
  <si>
    <t>631E89300</t>
  </si>
  <si>
    <t>LUMINAIRE, TYPE TC-31.21, WITH 250 WATT LAMP</t>
  </si>
  <si>
    <t>631E89301</t>
  </si>
  <si>
    <t>LUMINAIRE, TYPE TC-31.21, WITH 250 WATT LAMP, AS PER PLAN</t>
  </si>
  <si>
    <t>631E89500</t>
  </si>
  <si>
    <t>631E90100</t>
  </si>
  <si>
    <t>CHANGEABLE MESSAGE SIGN, LIMITED MESSAGE</t>
  </si>
  <si>
    <t>631E90101</t>
  </si>
  <si>
    <t>CHANGEABLE MESSAGE SIGN, LIMITED MESSAGE, AS PER PLAN</t>
  </si>
  <si>
    <t>631E90200</t>
  </si>
  <si>
    <t>CHANGEABLE MESSAGE SIGN, UNLIMITED MESSAGE</t>
  </si>
  <si>
    <t>631E90201</t>
  </si>
  <si>
    <t>CHANGEABLE MESSAGE SIGN, UNLIMITED MESSAGE, AS PER PLAN</t>
  </si>
  <si>
    <t>631E90500</t>
  </si>
  <si>
    <t>INTERNALLY ILLUMINATED FIXED MESSAGE SIGN</t>
  </si>
  <si>
    <t>631E90501</t>
  </si>
  <si>
    <t>INTERNALLY ILLUMINATED FIXED MESSAGE SIGN, AS PER PLAN</t>
  </si>
  <si>
    <t>631E92000</t>
  </si>
  <si>
    <t>SIGN FLASHER ASSEMBLY</t>
  </si>
  <si>
    <t>631E92001</t>
  </si>
  <si>
    <t>SIGN FLASHER ASSEMBLY, AS PER PLAN</t>
  </si>
  <si>
    <t>631E92990</t>
  </si>
  <si>
    <t>SCHOOL SPEED LIMIT SIGN ASSEMBLY, 24" X 36"</t>
  </si>
  <si>
    <t>631E92991</t>
  </si>
  <si>
    <t>SCHOOL SPEED LIMIT SIGN ASSEMBLY, 24" X 36", AS PER PLAN</t>
  </si>
  <si>
    <t>631E93000</t>
  </si>
  <si>
    <t>SCHOOL SPEED LIMIT SIGN ASSEMBLY, 24" X 48"</t>
  </si>
  <si>
    <t>631E93001</t>
  </si>
  <si>
    <t>SCHOOL SPEED LIMIT SIGN ASSEMBLY, 24" X 48", AS PER PLAN</t>
  </si>
  <si>
    <t>631E93010</t>
  </si>
  <si>
    <t>SCHOOL SPEED LIMIT SIGN ASSEMBLY, 36" X 48"</t>
  </si>
  <si>
    <t>631E93100</t>
  </si>
  <si>
    <t>SCHOOL SPEED LIMIT SIGN ASSEMBLY, 36" X 75"</t>
  </si>
  <si>
    <t>631E93110</t>
  </si>
  <si>
    <t>SCHOOL SPEED LIMIT SIGN ASSEMBLY, 36" X 72"</t>
  </si>
  <si>
    <t>631E93111</t>
  </si>
  <si>
    <t>SCHOOL SPEED LIMIT SIGN ASSEMBLY, 36" X 72", AS PER PLAN</t>
  </si>
  <si>
    <t>631E93200</t>
  </si>
  <si>
    <t>SCHOOL SPEED LIMIT SIGN ASSEMBLY, 48" X 96"</t>
  </si>
  <si>
    <t>631E93210</t>
  </si>
  <si>
    <t>SCHOOL SPEED LIMIT SIGN ASSEMBLY, 60" X 72"</t>
  </si>
  <si>
    <t>631E93240</t>
  </si>
  <si>
    <t>SCHOOL SPEED LIMIT SIGN ASSEMBLY, SOLAR-POWERED</t>
  </si>
  <si>
    <t>631E93241</t>
  </si>
  <si>
    <t>SCHOOL SPEED LIMIT SIGN ASSEMBLY, SOLAR-POWERED, AS PER PLAN</t>
  </si>
  <si>
    <t>631E93250</t>
  </si>
  <si>
    <t>SCHOOL SPEED LIMIT SIGN ASSEMBLY, MISC.:</t>
  </si>
  <si>
    <t>631E93300</t>
  </si>
  <si>
    <t>TIMER WITH ENCLOSURE</t>
  </si>
  <si>
    <t>631E93301</t>
  </si>
  <si>
    <t>TIMER WITH ENCLOSURE, AS PER PLAN</t>
  </si>
  <si>
    <t>631E94250</t>
  </si>
  <si>
    <t>REMOVAL OF LUMINAIRE</t>
  </si>
  <si>
    <t>631E94251</t>
  </si>
  <si>
    <t>REMOVAL OF LUMINAIRE, AS PER PLAN</t>
  </si>
  <si>
    <t>631E94350</t>
  </si>
  <si>
    <t>REMOVAL OF DISCONNECT SWITCH</t>
  </si>
  <si>
    <t>631E94406</t>
  </si>
  <si>
    <t>REMOVAL OF SIGNS WIRED</t>
  </si>
  <si>
    <t>631E94450</t>
  </si>
  <si>
    <t>REMOVAL OF BALLAST</t>
  </si>
  <si>
    <t>631E94470</t>
  </si>
  <si>
    <t>REMOVAL OF SIGN SERVICE</t>
  </si>
  <si>
    <t>631E94480</t>
  </si>
  <si>
    <t>REMOVAL OF PHOTOELECTRIC CONTROL</t>
  </si>
  <si>
    <t>631E94490</t>
  </si>
  <si>
    <t>REMOVAL, MISC.:</t>
  </si>
  <si>
    <t>631E94500</t>
  </si>
  <si>
    <t>PADLOCK</t>
  </si>
  <si>
    <t>631E95000</t>
  </si>
  <si>
    <t>SIGN LIGHTING MISC.:</t>
  </si>
  <si>
    <t>631E97700</t>
  </si>
  <si>
    <t>631E97800</t>
  </si>
  <si>
    <t>SIGN LIGHTING, MISC.:</t>
  </si>
  <si>
    <t>631E97900</t>
  </si>
  <si>
    <t>632E03200</t>
  </si>
  <si>
    <t>VEHICULAR SIGNAL HEAD, OPTICALLY PROGRAMMED, 3 SECTION, 12" LENS, 1-WAY</t>
  </si>
  <si>
    <t>632E03201</t>
  </si>
  <si>
    <t>VEHICULAR SIGNAL HEAD, OPTICALLY PROGRAMMED, 3-SECTION, 12" LENS, 1-WAY, AS PER PLAN</t>
  </si>
  <si>
    <t>632E03202</t>
  </si>
  <si>
    <t>VEHICULAR SIGNAL HEAD, OPTICALLY PROGRAMMED, 4 SECTION, 12" LENS, 1-WAY</t>
  </si>
  <si>
    <t>632E03203</t>
  </si>
  <si>
    <t>VEHICULAR SIGNAL HEAD, OPTICALLY PROGRAMMED, 4 SECTION, 12" LENS, 1-WAY, AS PER PLAN</t>
  </si>
  <si>
    <t>632E03204</t>
  </si>
  <si>
    <t>VEHICULAR SIGNAL HEAD, OPTICALLY PROGRAMMED, 5 SECTION, 12" LENS, 1-WAY</t>
  </si>
  <si>
    <t>632E03205</t>
  </si>
  <si>
    <t>VEHICULAR SIGNAL HEAD, OPTICALLY PROGRAMMED, 5 SECTION, 12" LENS, 1-WAY, AS PER PLAN</t>
  </si>
  <si>
    <t>632E03300</t>
  </si>
  <si>
    <t>VEHICULAR SIGNAL HEAD, OPTICALLY PROGRAMMED, 3 SECTION, 12" LENS, 2-WAY</t>
  </si>
  <si>
    <t>632E03301</t>
  </si>
  <si>
    <t>VEHICULAR SIGNAL HEAD, OPTICALLY PROGRAMMED, 3 SECTION, 12" LENS, 2-WAY, AS PER PLAN</t>
  </si>
  <si>
    <t>632E03900</t>
  </si>
  <si>
    <t>VEHICULAR SIGNAL HEAD, INSTALLATION ONLY</t>
  </si>
  <si>
    <t>632E04000</t>
  </si>
  <si>
    <t>VEHICULAR SIGNAL HEAD, MISC.:</t>
  </si>
  <si>
    <t>632E04800</t>
  </si>
  <si>
    <t>VEHICULAR SIGNAL HEAD, (LED), 1-SECTION, 12" LENS, 1-WAY, ALUMINUM</t>
  </si>
  <si>
    <t>SPECIFY COLOR IF NECESSARY</t>
  </si>
  <si>
    <t>632E04801</t>
  </si>
  <si>
    <t>VEHICULAR SIGNAL HEAD, (LED), 1-SECTION, 12" LENS, 1-WAY, ALUMINUM, AS PER PLAN</t>
  </si>
  <si>
    <t>632E04802</t>
  </si>
  <si>
    <t>VEHICULAR SIGNAL HEAD, (LED), 1-SECTION, 12" LENS, 1-WAY, POLYCARBONATE</t>
  </si>
  <si>
    <t>632E04803</t>
  </si>
  <si>
    <t>VEHICULAR SIGNAL HEAD, (LED), 1-SECTION, 12" LENS, 1-WAY, POLYCARBONATE, AS PER PLAN</t>
  </si>
  <si>
    <t>632E04804</t>
  </si>
  <si>
    <t>VEHICULAR SIGNAL HEAD, (LED), 1-SECTION, 12" LENS, 2-WAY, ALUMINUM</t>
  </si>
  <si>
    <t>632E04805</t>
  </si>
  <si>
    <t>VEHICULAR SIGNAL HEAD, (LED), 1-SECTION, 12" LENS, 2-WAY, ALUMINUM, AS PER PLAN</t>
  </si>
  <si>
    <t>632E04810</t>
  </si>
  <si>
    <t>VEHICULAR SIGNAL HEAD, (LED), 1-SECTION, 12" LENS, 3-WAY, ALUMINUM</t>
  </si>
  <si>
    <t>632E04811</t>
  </si>
  <si>
    <t>VEHICULAR SIGNAL HEAD, (LED), 1-SECTION, 12" LENS, 3-WAY, ALUMINUM, AS PER PLAN</t>
  </si>
  <si>
    <t>632E04816</t>
  </si>
  <si>
    <t>VEHICULAR SIGNAL HEAD, (LED), 1-SECTION, 12" LENS, 4-WAY, ALUMINUM</t>
  </si>
  <si>
    <t>632E04817</t>
  </si>
  <si>
    <t>VEHICULAR SIGNAL HEAD, (LED), 1-SECTION, 12" LENS, 4-WAY, ALUMINUM, AS PER PLAN</t>
  </si>
  <si>
    <t>632E04900</t>
  </si>
  <si>
    <t>632E04901</t>
  </si>
  <si>
    <t>632E04905</t>
  </si>
  <si>
    <t>VEHICULAR SIGNAL HEAD, (LED), 2-SECTION, 12" LENS, 1-WAY, POLYCARBONATE, AS PER PLAN</t>
  </si>
  <si>
    <t>632E04910</t>
  </si>
  <si>
    <t>VEHICULAR SIGNAL HEAD, (LED), 3-SECTION, 12" LENS, 1-WAY, ALUMINUM</t>
  </si>
  <si>
    <t>632E04911</t>
  </si>
  <si>
    <t>VEHICULAR SIGNAL HEAD, (LED), 3-SECTION, 12" LENS, 1-WAY, ALUMINUM, AS PER PLAN</t>
  </si>
  <si>
    <t>632E04916</t>
  </si>
  <si>
    <t>VEHICULAR SIGNAL HEAD, (LED), 3-SECTION, 12" LENS, 2-WAY, ALUMINUM</t>
  </si>
  <si>
    <t>632E04917</t>
  </si>
  <si>
    <t>VEHICULAR SIGNAL HEAD, (LED), 3-SECTION, 12" LENS, 2-WAY, ALUMINUM, AS PER PLAN</t>
  </si>
  <si>
    <t>632E04918</t>
  </si>
  <si>
    <t>VEHICULAR SIGNAL HEAD, (LED), 3-SECTION, 12" LENS, 3-WAY, ALUMINUM</t>
  </si>
  <si>
    <t>632E04919</t>
  </si>
  <si>
    <t>VEHICULAR SIGNAL HEAD, (LED), 3-SECTION, 12" LENS, 3-WAY, ALUMINUM, AS PER PLAN</t>
  </si>
  <si>
    <t>632E05006</t>
  </si>
  <si>
    <t>VEHICULAR SIGNAL HEAD, (LED), 3-SECTION, 12" LENS, 1-WAY, POLYCARBONATE</t>
  </si>
  <si>
    <t>632E05007</t>
  </si>
  <si>
    <t>VEHICULAR SIGNAL HEAD, (LED), 3-SECTION, 12" LENS, 1-WAY, POLYCARBONATE, AS PER PLAN</t>
  </si>
  <si>
    <t>632E05010</t>
  </si>
  <si>
    <t>VEHICULAR SIGNAL HEAD, (LED), 3-SECTION, 12" LENS, 2-WAY, POLYCARBONATE</t>
  </si>
  <si>
    <t>632E05011</t>
  </si>
  <si>
    <t>VEHICULAR SIGNAL HEAD, (LED), 3-SECTION, 12" LENS, 2-WAY, POLYCARBONATE, AS PER PLAN</t>
  </si>
  <si>
    <t>632E05022</t>
  </si>
  <si>
    <t>VEHICULAR SIGNAL HEAD, (LED), 3-SECTION 12"/5-SECTION 12" LENS, 2-WAY, ALUMINUM</t>
  </si>
  <si>
    <t>632E05023</t>
  </si>
  <si>
    <t>VEHICULAR SIGNAL HEAD, (LED), 3-SECTION 12"/5-SECTION 12" LENS, 2-WAY, ALUMINUM, AS PER PLAN</t>
  </si>
  <si>
    <t>632E05050</t>
  </si>
  <si>
    <t>VEHICULAR SIGNAL HEAD, (LED), 3-SECTION, 12" LENS, 4-WAY, ALUMINUM</t>
  </si>
  <si>
    <t>632E05051</t>
  </si>
  <si>
    <t>VEHICULAR SIGNAL HEAD, (LED), 3-SECTION, 12" LENS, 4-WAY, ALUMINUM, AS PER PLAN</t>
  </si>
  <si>
    <t>632E05052</t>
  </si>
  <si>
    <t>VEHICULAR SIGNAL HEAD, (LED), 3-SECTION, 12" LENS, 4-WAY, POLYCARBONATE</t>
  </si>
  <si>
    <t>632E05053</t>
  </si>
  <si>
    <t>VEHICULAR SIGNAL HEAD, (LED), 3-SECTION, 12" LENS, 4-WAY, POLYCARBONATE, AS PER PLAN</t>
  </si>
  <si>
    <t>632E05060</t>
  </si>
  <si>
    <t>VEHICULAR SIGNAL HEAD, (LED), 4-SECTION, 12" LENS, 1-WAY, ALUMINUM</t>
  </si>
  <si>
    <t>632E05061</t>
  </si>
  <si>
    <t>VEHICULAR SIGNAL HEAD, (LED), 4-SECTION, 12" LENS, 1-WAY, ALUMINUM, AS PER PLAN</t>
  </si>
  <si>
    <t>632E05064</t>
  </si>
  <si>
    <t>VEHICULAR SIGNAL HEAD, (LED), 4-SECTION, 12" LENS, 1-WAY, POLYCARBONATE</t>
  </si>
  <si>
    <t>632E05065</t>
  </si>
  <si>
    <t>VEHICULAR SIGNAL HEAD, (LED), 4-SECTION, 12" LENS, 1-WAY, POLYCARBONATE, AS PER PLAN</t>
  </si>
  <si>
    <t>632E05080</t>
  </si>
  <si>
    <t>VEHICULAR SIGNAL HEAD, (LED), 5-SECTION, 12" LENS, 1-WAY, ALUMINUM</t>
  </si>
  <si>
    <t>632E05081</t>
  </si>
  <si>
    <t>VEHICULAR SIGNAL HEAD, (LED), 5-SECTION, 12" LENS, 1-WAY, ALUMINUM, AS PER PLAN</t>
  </si>
  <si>
    <t>632E05086</t>
  </si>
  <si>
    <t>VEHICULAR SIGNAL HEAD, (LED), 5-SECTION, 12" LENS, 1-WAY, POLYCARBONATE</t>
  </si>
  <si>
    <t>632E05087</t>
  </si>
  <si>
    <t>VEHICULAR SIGNAL HEAD, (LED), 5-SECTION, 12" LENS, 1-WAY, POLYCARBONATE, AS PER PLAN</t>
  </si>
  <si>
    <t>632E05100</t>
  </si>
  <si>
    <t>VEHICULAR SIGNAL HEAD, (LED), 5-SECTION, 12" LENS, 2-WAY, ALUMINUM</t>
  </si>
  <si>
    <t>632E05101</t>
  </si>
  <si>
    <t>VEHICULAR SIGNAL HEAD, (LED), 5-SECTION, 12" LENS, 2-WAY, ALUMINUM, AS PER PLAN</t>
  </si>
  <si>
    <t>632E05110</t>
  </si>
  <si>
    <t>VEHICULAR SIGNAL HEAD, (LED), 5-SECTION, 12" LENS, 2-WAY, POLYCARBONATE</t>
  </si>
  <si>
    <t>632E05111</t>
  </si>
  <si>
    <t>VEHICULAR SIGNAL HEAD, (LED), 5-SECTION, 12" LENS, 2-WAY, POLYCARBONATE, AS PER PLAN</t>
  </si>
  <si>
    <t>632E05202</t>
  </si>
  <si>
    <t>VEHICULAR SIGNAL HEAD, (LED), 3-SECTION 12"/5-SECTION 12" LENS, 2-WAY, POLYCARBONATE</t>
  </si>
  <si>
    <t>632E05203</t>
  </si>
  <si>
    <t>VEHICULAR SIGNAL HEAD, (LED), 3-SECTION 12"/5-SECTION 12" LENS, 2-WAY, POLYCARBONATE, AS PER PLAN</t>
  </si>
  <si>
    <t>632E05304</t>
  </si>
  <si>
    <t>VEHICULAR SIGNAL HEAD, (LED), 3-SECTION, 12" LENS, 3-WAY, POLYCARBONATE</t>
  </si>
  <si>
    <t>632E05305</t>
  </si>
  <si>
    <t>VEHICULAR SIGNAL HEAD, (LED), 3-SECTION, 12" LENS, 3-WAY, POLYCARBONATE, AS PER PLAN</t>
  </si>
  <si>
    <t>632E06990</t>
  </si>
  <si>
    <t>SPECIAL - REMOVAL AND REPLACEMENT OF SIGNAL LAMP</t>
  </si>
  <si>
    <t>632E07500</t>
  </si>
  <si>
    <t>SPECIAL - OVERHEAD SIGNAL INSPECTION</t>
  </si>
  <si>
    <t>632E07550</t>
  </si>
  <si>
    <t>SPECIAL - ELECTRICAL INSTALLATION INSPECTION/CONDITION REPORT</t>
  </si>
  <si>
    <t>632E07600</t>
  </si>
  <si>
    <t>SPECIAL - REMOVAL AND REPLACEMENT OF SIGNAL HANGER ASSEMBLY AND WIRE ENTRANCE CAP</t>
  </si>
  <si>
    <t>632E10100</t>
  </si>
  <si>
    <t>RELAMP EXISTING SIGNAL SECTION WITH LED LAMP UNIT</t>
  </si>
  <si>
    <t>SPECIFY TYPE AND/OR COLOR</t>
  </si>
  <si>
    <t>632E10101</t>
  </si>
  <si>
    <t>RELAMP EXISTING SIGNAL SECTION WITH LED LAMP UNIT, AS PER PLAN</t>
  </si>
  <si>
    <t>632E20720</t>
  </si>
  <si>
    <t>PEDESTRIAN SIGNAL HEAD (LED), TYPE D2</t>
  </si>
  <si>
    <t>632E20721</t>
  </si>
  <si>
    <t>PEDESTRIAN SIGNAL HEAD (LED), TYPE D2, AS PER PLAN</t>
  </si>
  <si>
    <t>632E20730</t>
  </si>
  <si>
    <t>PEDESTRIAN SIGNAL HEAD (LED), TYPE D2, COUNTDOWN</t>
  </si>
  <si>
    <t>632E20731</t>
  </si>
  <si>
    <t>PEDESTRIAN SIGNAL HEAD (LED), TYPE D2, COUNTDOWN, AS PER PLAN</t>
  </si>
  <si>
    <t>632E20740</t>
  </si>
  <si>
    <t>PEDESTRIAN SIGNAL HEAD (LED), TYPE D2, COUNTDOWN, AUDIBLE</t>
  </si>
  <si>
    <t>632E20741</t>
  </si>
  <si>
    <t>PEDESTRIAN SIGNAL HEAD (LED), TYPE D2, COUNTDOWN, AUDIBLE, AS PER PLAN</t>
  </si>
  <si>
    <t>632E20750</t>
  </si>
  <si>
    <t>ACCESSIBLE PEDESTRIAN PUSHBUTTON</t>
  </si>
  <si>
    <t>632E20751</t>
  </si>
  <si>
    <t>ACCESSIBLE PEDESTRIAN PUSHBUTTON, AS PER PLAN</t>
  </si>
  <si>
    <t>632E25000</t>
  </si>
  <si>
    <t>COVERING OF VEHICULAR SIGNAL HEAD</t>
  </si>
  <si>
    <t>632E25001</t>
  </si>
  <si>
    <t>COVERING OF VEHICULAR SIGNAL HEAD, AS PER PLAN</t>
  </si>
  <si>
    <t>632E25010</t>
  </si>
  <si>
    <t>COVERING OF PEDESTRIAN SIGNAL HEAD</t>
  </si>
  <si>
    <t>632E25011</t>
  </si>
  <si>
    <t>COVERING OF PEDESTRIAN SIGNAL HEAD, AS PER PLAN</t>
  </si>
  <si>
    <t>632E26000</t>
  </si>
  <si>
    <t>PEDESTRIAN PUSHBUTTON</t>
  </si>
  <si>
    <t>632E26001</t>
  </si>
  <si>
    <t>PEDESTRIAN PUSHBUTTON, AS PER PLAN</t>
  </si>
  <si>
    <t>632E26500</t>
  </si>
  <si>
    <t>DETECTOR LOOP</t>
  </si>
  <si>
    <t>632E26501</t>
  </si>
  <si>
    <t>DETECTOR LOOP, AS PER PLAN</t>
  </si>
  <si>
    <t>632E27004</t>
  </si>
  <si>
    <t>LOOP DETECTOR UNIT</t>
  </si>
  <si>
    <t>632E27005</t>
  </si>
  <si>
    <t>LOOP DETECTOR UNIT, AS PER PLAN</t>
  </si>
  <si>
    <t>632E27008</t>
  </si>
  <si>
    <t>LOOP DETECTOR UNIT, DELAY AND EXTENSION TYPE</t>
  </si>
  <si>
    <t>632E27009</t>
  </si>
  <si>
    <t>LOOP DETECTOR UNIT, DELAY AND EXTENSION TYPE, AS PER PLAN</t>
  </si>
  <si>
    <t>632E27010</t>
  </si>
  <si>
    <t>LOOP DETECTOR UNIT, EXTEND CALL - DELAY CALL</t>
  </si>
  <si>
    <t>632E27011</t>
  </si>
  <si>
    <t>LOOP DETECTOR UNIT, EXTEND CALL - DELAY CALL, AS PER PLAN</t>
  </si>
  <si>
    <t>632E27102</t>
  </si>
  <si>
    <t>LOOP DETECTOR UNIT, 2 CHANNEL</t>
  </si>
  <si>
    <t>632E27103</t>
  </si>
  <si>
    <t>LOOP DETECTOR UNIT, 2 CHANNEL, AS PER PLAN</t>
  </si>
  <si>
    <t>632E27104</t>
  </si>
  <si>
    <t>LOOP DETECTOR UNIT, 2 CHANNEL, DELAY AND EXTENSION TYPE</t>
  </si>
  <si>
    <t>632E27105</t>
  </si>
  <si>
    <t>LOOP DETECTOR UNIT, 2 CHANNEL, DELAY AND EXTENSION TYPE, AS PER PLAN</t>
  </si>
  <si>
    <t>632E27106</t>
  </si>
  <si>
    <t>LOOP DETECTOR UNIT, 4 CHANNEL</t>
  </si>
  <si>
    <t>632E27107</t>
  </si>
  <si>
    <t>LOOP DETECTOR UNIT, 4 CHANNEL, AS PER PLAN</t>
  </si>
  <si>
    <t>632E27108</t>
  </si>
  <si>
    <t>LOOP DETECTOR UNIT, 4 CHANNEL, DELAY AND EXTENSION TYPE</t>
  </si>
  <si>
    <t>632E27109</t>
  </si>
  <si>
    <t>LOOP DETECTOR UNIT, 4 CHANNEL, DELAY AND EXTENSION TYPE, AS PER PLAN</t>
  </si>
  <si>
    <t>632E27200</t>
  </si>
  <si>
    <t>LOOP DETECTOR TIE IN</t>
  </si>
  <si>
    <t>632E27201</t>
  </si>
  <si>
    <t>LOOP DETECTOR TIE IN, AS PER PLAN</t>
  </si>
  <si>
    <t>632E28200</t>
  </si>
  <si>
    <t>DISCONNECT SWITCH WITH ENCLOSURE</t>
  </si>
  <si>
    <t>632E28201</t>
  </si>
  <si>
    <t>DISCONNECT SWITCH WITH ENCLOSURE, AS PER PLAN</t>
  </si>
  <si>
    <t>632E29900</t>
  </si>
  <si>
    <t>MESSENGER WIRE, 7 STRAND, 1/4" DIAMETER WITH ACCESSORIES</t>
  </si>
  <si>
    <t>632E29901</t>
  </si>
  <si>
    <t>MESSENGER WIRE, 7 STRAND, 1/4" DIAMETER WITH ACCESSORIES, AS PER PLAN</t>
  </si>
  <si>
    <t>632E30000</t>
  </si>
  <si>
    <t>MESSENGER WIRE, 3 STRAND, 1/4" DIAMETER WITH ACCESSORIES</t>
  </si>
  <si>
    <t>632E30001</t>
  </si>
  <si>
    <t>MESSENGER WIRE, 3 STRAND, 1/4" DIAMETER WITH ACCESSORIES, AS PER PLAN</t>
  </si>
  <si>
    <t>632E30100</t>
  </si>
  <si>
    <t>MESSENGER WIRE, 7 STRAND, 5/16" DIAMETER WITH ACCESSORIES</t>
  </si>
  <si>
    <t>632E30101</t>
  </si>
  <si>
    <t>MESSENGER WIRE, 7 STRAND, 5/16" DIAMETER WITH ACCESSORIES, AS PER PLAN</t>
  </si>
  <si>
    <t>632E30200</t>
  </si>
  <si>
    <t>MESSENGER WIRE, 7 STRAND, 3/8" DIAMETER WITH ACCESSORIES</t>
  </si>
  <si>
    <t>632E30201</t>
  </si>
  <si>
    <t>MESSENGER WIRE, 7 STRAND, 3/8" DIAMETER WITH ACCESSORIES, AS PER PLAN</t>
  </si>
  <si>
    <t>632E30300</t>
  </si>
  <si>
    <t>MESSENGER WIRE, 7 STRAND, 7/16" DIAMETER WITH ACCESSORIES</t>
  </si>
  <si>
    <t>632E30301</t>
  </si>
  <si>
    <t>MESSENGER WIRE, 7 STRAND, 7/16" DIAMETER WITH ACCESSORIES, AS PER PLAN</t>
  </si>
  <si>
    <t>632E30400</t>
  </si>
  <si>
    <t>MESSENGER WIRE, 7 STRAND, 1/2" DIAMETER WITH ACCESSORIES</t>
  </si>
  <si>
    <t>632E30401</t>
  </si>
  <si>
    <t>MESSENGER WIRE, 7 STRAND, 1/2" DIAMETER WITH ACCESSORIES, AS PER PLAN</t>
  </si>
  <si>
    <t>632E30500</t>
  </si>
  <si>
    <t>MESSENGER WIRE, MISC.:</t>
  </si>
  <si>
    <t>632E30600</t>
  </si>
  <si>
    <t>TETHER WIRE, WITH ACCESSORIES</t>
  </si>
  <si>
    <t>632E30601</t>
  </si>
  <si>
    <t>TETHER WIRE, WITH ACCESSORIES, AS PER PLAN</t>
  </si>
  <si>
    <t>632E30980</t>
  </si>
  <si>
    <t>SIGNAL CABLE, 3 CONDUCTOR, NO. 10 AWG</t>
  </si>
  <si>
    <t>632E30990</t>
  </si>
  <si>
    <t>SIGNAL CABLE, 4 CONDUCTOR, NO. 10 AWG</t>
  </si>
  <si>
    <t>632E30992</t>
  </si>
  <si>
    <t>SIGNAL CABLE, 5 CONDUCTOR, NO. 10 AWG</t>
  </si>
  <si>
    <t>632E31000</t>
  </si>
  <si>
    <t>SIGNAL CABLE, 6 CONDUCTOR, NO. 10 AWG</t>
  </si>
  <si>
    <t>632E31001</t>
  </si>
  <si>
    <t>SIGNAL CABLE, 6 CONDUCTOR, NO. 10 AWG, AS PER PLAN</t>
  </si>
  <si>
    <t>632E40200</t>
  </si>
  <si>
    <t>SIGNAL CABLE, 2 CONDUCTOR, NO. 14 AWG</t>
  </si>
  <si>
    <t>632E40201</t>
  </si>
  <si>
    <t>SIGNAL CABLE, 2 CONDUCTOR, NO. 14 AWG, AS PER PLAN</t>
  </si>
  <si>
    <t>632E40300</t>
  </si>
  <si>
    <t>SIGNAL CABLE, 3 CONDUCTOR, NO. 14 AWG</t>
  </si>
  <si>
    <t>632E40301</t>
  </si>
  <si>
    <t>SIGNAL CABLE, 3 CONDUCTOR, NO. 14 AWG, AS PER PLAN</t>
  </si>
  <si>
    <t>632E40400</t>
  </si>
  <si>
    <t>SIGNAL CABLE, 4 CONDUCTOR, NO. 14 AWG</t>
  </si>
  <si>
    <t>632E40401</t>
  </si>
  <si>
    <t>SIGNAL CABLE, 4 CONDUCTOR, NO. 14 AWG, AS PER PLAN</t>
  </si>
  <si>
    <t>632E40500</t>
  </si>
  <si>
    <t>SIGNAL CABLE, 5 CONDUCTOR, NO. 14 AWG</t>
  </si>
  <si>
    <t>632E40501</t>
  </si>
  <si>
    <t>SIGNAL CABLE, 5 CONDUCTOR, NO. 14 AWG, AS PER PLAN</t>
  </si>
  <si>
    <t>632E40600</t>
  </si>
  <si>
    <t>SIGNAL CABLE, 6 CONDUCTOR, NO. 14 AWG</t>
  </si>
  <si>
    <t>632E40700</t>
  </si>
  <si>
    <t>SIGNAL CABLE, 7 CONDUCTOR, NO. 14 AWG</t>
  </si>
  <si>
    <t>632E40701</t>
  </si>
  <si>
    <t>SIGNAL CABLE, 7 CONDUCTOR, NO. 14 AWG, AS PER PLAN</t>
  </si>
  <si>
    <t>632E40800</t>
  </si>
  <si>
    <t>SIGNAL CABLE, 8 CONDUCTOR, NO. 14 AWG</t>
  </si>
  <si>
    <t>632E40900</t>
  </si>
  <si>
    <t>SIGNAL CABLE, 9 CONDUCTOR, NO. 14 AWG</t>
  </si>
  <si>
    <t>632E40901</t>
  </si>
  <si>
    <t>SIGNAL CABLE, 9 CONDUCTOR, NO. 14 AWG, AS PER PLAN</t>
  </si>
  <si>
    <t>632E41000</t>
  </si>
  <si>
    <t>SIGNAL CABLE, 10 CONDUCTOR, NO. 14 AWG</t>
  </si>
  <si>
    <t>632E41001</t>
  </si>
  <si>
    <t>SIGNAL CABLE, 10 CONDUCTOR, NO. 14 AWG, AS PER PLAN</t>
  </si>
  <si>
    <t>632E41100</t>
  </si>
  <si>
    <t>SIGNAL CABLE, 11 CONDUCTOR, NO. 14 AWG</t>
  </si>
  <si>
    <t>632E41101</t>
  </si>
  <si>
    <t>SIGNAL CABLE, 11 CONDUCTOR, NO. 14 AWG, AS PER PLAN</t>
  </si>
  <si>
    <t>632E41200</t>
  </si>
  <si>
    <t>SIGNAL CABLE, 12 CONDUCTOR, NO. 14 AWG</t>
  </si>
  <si>
    <t>632E41300</t>
  </si>
  <si>
    <t>SIGNAL CABLE, 13 CONDUCTOR, NO. 14 AWG</t>
  </si>
  <si>
    <t>632E41400</t>
  </si>
  <si>
    <t>SIGNAL CABLE, 14 CONDUCTOR, NO. 14 AWG</t>
  </si>
  <si>
    <t>632E41401</t>
  </si>
  <si>
    <t>SIGNAL CABLE, 14 CONDUCTOR, NO. 14 AWG, AS PER PLAN</t>
  </si>
  <si>
    <t>632E41500</t>
  </si>
  <si>
    <t>SIGNAL CABLE, 15 CONDUCTOR, NO. 14 AWG</t>
  </si>
  <si>
    <t>632E41501</t>
  </si>
  <si>
    <t>SIGNAL CABLE, 15 CONDUCTOR, NO. 14 AWG, AS PER PLAN</t>
  </si>
  <si>
    <t>632E41600</t>
  </si>
  <si>
    <t>SIGNAL CABLE, 16 CONDUCTOR, NO. 14 AWG</t>
  </si>
  <si>
    <t>632E41601</t>
  </si>
  <si>
    <t>SIGNAL CABLE, 16 CONDUCTOR, NO. 14 AWG, AS PER PLAN</t>
  </si>
  <si>
    <t>632E42200</t>
  </si>
  <si>
    <t>SIGNAL CABLE, 2 CONDUCTOR, NO. 12 AWG</t>
  </si>
  <si>
    <t>632E42201</t>
  </si>
  <si>
    <t>SIGNAL CABLE, 2 CONDUCTOR, NO. 12 AWG, AS PER PLAN</t>
  </si>
  <si>
    <t>632E42300</t>
  </si>
  <si>
    <t>SIGNAL CABLE, 3 CONDUCTOR, NO. 12 AWG</t>
  </si>
  <si>
    <t>632E42301</t>
  </si>
  <si>
    <t>SIGNAL CABLE, 3 CONDUCTOR, NO. 12 AWG, AS PER PLAN</t>
  </si>
  <si>
    <t>632E42400</t>
  </si>
  <si>
    <t>SIGNAL CABLE, 4 CONDUCTOR, NO. 12 AWG</t>
  </si>
  <si>
    <t>632E42500</t>
  </si>
  <si>
    <t>SIGNAL CABLE, 5 CONDUCTOR, NO. 12 AWG</t>
  </si>
  <si>
    <t>632E42501</t>
  </si>
  <si>
    <t>SIGNAL CABLE, 5 CONDUCTOR, NO. 12 AWG, AS PER PLAN</t>
  </si>
  <si>
    <t>632E42600</t>
  </si>
  <si>
    <t>SIGNAL CABLE, 6 CONDUCTOR, NO. 12 AWG</t>
  </si>
  <si>
    <t>632E42700</t>
  </si>
  <si>
    <t>SIGNAL CABLE, 7 CONDUCTOR, NO. 12 AWG</t>
  </si>
  <si>
    <t>632E42701</t>
  </si>
  <si>
    <t>SIGNAL CABLE, 7 CONDUCTOR, NO. 12 AWG, AS PER PLAN</t>
  </si>
  <si>
    <t>632E42800</t>
  </si>
  <si>
    <t>SIGNAL CABLE, 8 CONDUCTOR, NO. 12 AWG</t>
  </si>
  <si>
    <t>632E42900</t>
  </si>
  <si>
    <t>SIGNAL CABLE, 9 CONDUCTOR, NO. 12 AWG</t>
  </si>
  <si>
    <t>632E42901</t>
  </si>
  <si>
    <t>SIGNAL CABLE, 9 CONDUCTOR, NO. 12 AWG, AS PER PLAN</t>
  </si>
  <si>
    <t>632E43000</t>
  </si>
  <si>
    <t>SIGNAL CABLE, 10 CONDUCTOR, NO. 12 AWG</t>
  </si>
  <si>
    <t>632E43100</t>
  </si>
  <si>
    <t>SIGNAL CABLE, 11 CONDUCTOR, NO. 12 AWG</t>
  </si>
  <si>
    <t>632E43200</t>
  </si>
  <si>
    <t>SIGNAL CABLE, 12 CONDUCTOR, NO. 12 AWG</t>
  </si>
  <si>
    <t>632E43201</t>
  </si>
  <si>
    <t>SIGNAL CABLE, 12 CONDUCTOR, NO. 12 AWG, AS PER PLAN</t>
  </si>
  <si>
    <t>632E43300</t>
  </si>
  <si>
    <t>SIGNAL CABLE, MISC.:</t>
  </si>
  <si>
    <t>632E43400</t>
  </si>
  <si>
    <t>632E62810</t>
  </si>
  <si>
    <t>INTERCONNECT CABLE, MISC.:</t>
  </si>
  <si>
    <t>632E62820</t>
  </si>
  <si>
    <t>INTERCONNECT, MISC.:</t>
  </si>
  <si>
    <t>632E62830</t>
  </si>
  <si>
    <t>632E63000</t>
  </si>
  <si>
    <t>PHONE DROP</t>
  </si>
  <si>
    <t>632E63001</t>
  </si>
  <si>
    <t>PHONE DROP, AS PER PLAN</t>
  </si>
  <si>
    <t>632E64000</t>
  </si>
  <si>
    <t>STRAIN POLE FOUNDATION</t>
  </si>
  <si>
    <t>632E64001</t>
  </si>
  <si>
    <t>STRAIN POLE FOUNDATION, AS PER PLAN</t>
  </si>
  <si>
    <t>632E64010</t>
  </si>
  <si>
    <t>SIGNAL SUPPORT FOUNDATION</t>
  </si>
  <si>
    <t>632E64011</t>
  </si>
  <si>
    <t>SIGNAL SUPPORT FOUNDATION, AS PER PLAN</t>
  </si>
  <si>
    <t>632E64020</t>
  </si>
  <si>
    <t>PEDESTAL FOUNDATION</t>
  </si>
  <si>
    <t>632E64021</t>
  </si>
  <si>
    <t>PEDESTAL FOUNDATION, AS PER PLAN</t>
  </si>
  <si>
    <t>632E64950</t>
  </si>
  <si>
    <t>TEST HOLE PERFORMED</t>
  </si>
  <si>
    <t>632E65200</t>
  </si>
  <si>
    <t>LOOP DETECTOR LEAD-IN CABLE</t>
  </si>
  <si>
    <t>632E65201</t>
  </si>
  <si>
    <t>LOOP DETECTOR LEAD-IN CABLE, AS PER PLAN</t>
  </si>
  <si>
    <t>632E65202</t>
  </si>
  <si>
    <t>LOOP DETECTOR LEAD-IN CABLE, INTEGRAL MESSENGER WIRE TYPE, NO. 14 AWG</t>
  </si>
  <si>
    <t>632E65203</t>
  </si>
  <si>
    <t>LOOP DETECTOR LEAD-IN CABLE, INTEGRAL MESSENGER WIRE TYPE, NO. 14 AWG, AS PER PLAN</t>
  </si>
  <si>
    <t>632E65300</t>
  </si>
  <si>
    <t>LOOP DETECTOR LEAD-IN CABLE, 2 CONDUCTOR, NO. 14 AWG</t>
  </si>
  <si>
    <t>632E65301</t>
  </si>
  <si>
    <t>LOOP DETECTOR LEAD-IN CABLE, 2 CONDUCTOR, NO. 14 AWG, AS PER PLAN</t>
  </si>
  <si>
    <t>632E65400</t>
  </si>
  <si>
    <t>LOOP DETECTOR LEAD-IN CABLE, 2 CONDUCTOR, NO. 12 AWG</t>
  </si>
  <si>
    <t>632E65401</t>
  </si>
  <si>
    <t>LOOP DETECTOR LEAD-IN CABLE, 2 CONDUCTOR, NO. 12 AWG, AS PER PLAN</t>
  </si>
  <si>
    <t>632E65404</t>
  </si>
  <si>
    <t>LOOP DETECTOR LEAD-IN CABLE, DIRECT BURIAL</t>
  </si>
  <si>
    <t>632E65405</t>
  </si>
  <si>
    <t>LOOP DETECTOR LEAD-IN CABLE, DIRECT BURIAL, AS PER PLAN</t>
  </si>
  <si>
    <t>632E66000</t>
  </si>
  <si>
    <t>POWER CABLE, 3 CONDUCTOR, NO. 14 AWG</t>
  </si>
  <si>
    <t>632E66100</t>
  </si>
  <si>
    <t>POWER CABLE, 1 CONDUCTOR, NO. 10 AWG</t>
  </si>
  <si>
    <t>632E66101</t>
  </si>
  <si>
    <t>POWER CABLE, 1 CONDUCTOR, NO. 10 AWG, AS PER PLAN</t>
  </si>
  <si>
    <t>632E66102</t>
  </si>
  <si>
    <t>POWER CABLE, 2 CONDUCTOR, NO. 10 AWG</t>
  </si>
  <si>
    <t>632E66103</t>
  </si>
  <si>
    <t>POWER CABLE, 2 CONDUCTOR, NO. 10 AWG, AS PER PLAN</t>
  </si>
  <si>
    <t>632E66104</t>
  </si>
  <si>
    <t>POWER CABLE, 3 CONDUCTOR, NO. 10 AWG</t>
  </si>
  <si>
    <t>632E67190</t>
  </si>
  <si>
    <t>POWER CABLE, 1 CONDUCTOR, NO. 8 AWG</t>
  </si>
  <si>
    <t>632E67191</t>
  </si>
  <si>
    <t>POWER CABLE, 1 CONDUCTOR, NO. 8 AWG, AS PER PLAN</t>
  </si>
  <si>
    <t>632E67200</t>
  </si>
  <si>
    <t>POWER CABLE, 2 CONDUCTOR, NO. 8 AWG</t>
  </si>
  <si>
    <t>632E67201</t>
  </si>
  <si>
    <t>POWER CABLE, 2 CONDUCTOR, NO. 8 AWG, AS PER PLAN</t>
  </si>
  <si>
    <t>632E67300</t>
  </si>
  <si>
    <t>POWER CABLE, 3 CONDUCTOR, NO. 8 AWG</t>
  </si>
  <si>
    <t>632E67301</t>
  </si>
  <si>
    <t>POWER CABLE, 3 CONDUCTOR, NO. 8 AWG, AS PER PLAN</t>
  </si>
  <si>
    <t>632E67400</t>
  </si>
  <si>
    <t>POWER CABLE, 4 CONDUCTOR, NO. 8 AWG</t>
  </si>
  <si>
    <t>632E68100</t>
  </si>
  <si>
    <t>POWER CABLE, 1 CONDUCTOR, NO. 6 AWG</t>
  </si>
  <si>
    <t>632E68101</t>
  </si>
  <si>
    <t>POWER CABLE, 1 CONDUCTOR, NO. 6 AWG, AS PER PLAN</t>
  </si>
  <si>
    <t>632E68200</t>
  </si>
  <si>
    <t>POWER CABLE, 2 CONDUCTOR, NO. 6 AWG</t>
  </si>
  <si>
    <t>632E68201</t>
  </si>
  <si>
    <t>POWER CABLE, 2 CONDUCTOR, NO. 6 AWG, AS PER PLAN</t>
  </si>
  <si>
    <t>632E68300</t>
  </si>
  <si>
    <t>POWER CABLE, 3 CONDUCTOR, NO. 6 AWG</t>
  </si>
  <si>
    <t>632E68301</t>
  </si>
  <si>
    <t>POWER CABLE, 3 CONDUCTOR, NO. 6 AWG, AS PER PLAN</t>
  </si>
  <si>
    <t>632E68400</t>
  </si>
  <si>
    <t>POWER CABLE, 4 CONDUCTOR, NO. 6 AWG</t>
  </si>
  <si>
    <t>632E69100</t>
  </si>
  <si>
    <t>POWER CABLE, 1 CONDUCTOR, NO. 4 AWG</t>
  </si>
  <si>
    <t>632E69200</t>
  </si>
  <si>
    <t>POWER CABLE, 2 CONDUCTOR, NO. 4 AWG</t>
  </si>
  <si>
    <t>632E69201</t>
  </si>
  <si>
    <t>POWER CABLE, 2 CONDUCTOR, NO. 4 AWG, AS PER PLAN</t>
  </si>
  <si>
    <t>632E69300</t>
  </si>
  <si>
    <t>POWER CABLE, 3 CONDUCTOR, NO. 4 AWG</t>
  </si>
  <si>
    <t>632E69310</t>
  </si>
  <si>
    <t>POWER CABLE, 1 CONDUCTOR, NO. 2 AWG</t>
  </si>
  <si>
    <t>632E69311</t>
  </si>
  <si>
    <t>POWER CABLE, 1 CONDUCTOR, NO. 2 AWG, AS PER PLAN</t>
  </si>
  <si>
    <t>632E69320</t>
  </si>
  <si>
    <t>POWER CABLE, 3 CONDUCTOR, NO. 2 AWG</t>
  </si>
  <si>
    <t>632E69350</t>
  </si>
  <si>
    <t>POWER CABLE, MISC.:</t>
  </si>
  <si>
    <t>632E69400</t>
  </si>
  <si>
    <t>SERVICE CABLE, 2 CONDUCTOR, NO. 8 AWG</t>
  </si>
  <si>
    <t>632E69401</t>
  </si>
  <si>
    <t>SERVICE CABLE, 2 CONDUCTOR, NO. 8 AWG, AS PER PLAN</t>
  </si>
  <si>
    <t>632E69500</t>
  </si>
  <si>
    <t>SERVICE CABLE, 2 CONDUCTOR, NO. 6 AWG</t>
  </si>
  <si>
    <t>632E69501</t>
  </si>
  <si>
    <t>SERVICE CABLE, 2 CONDUCTOR, NO. 6 AWG, AS PER PLAN</t>
  </si>
  <si>
    <t>632E69600</t>
  </si>
  <si>
    <t>SERVICE CABLE, 2 CONDUCTOR, NO. 4 AWG</t>
  </si>
  <si>
    <t>632E69601</t>
  </si>
  <si>
    <t>SERVICE CABLE, 2 CONDUCTOR, NO. 4 AWG, AS PER PLAN</t>
  </si>
  <si>
    <t>632E69700</t>
  </si>
  <si>
    <t>SERVICE CABLE, 3 CONDUCTOR, NO. 8 AWG</t>
  </si>
  <si>
    <t>632E69800</t>
  </si>
  <si>
    <t>SERVICE CABLE, 3 CONDUCTOR, NO. 6 AWG</t>
  </si>
  <si>
    <t>632E69801</t>
  </si>
  <si>
    <t>SERVICE CABLE, 3 CONDUCTOR, NO. 6 AWG, AS PER PLAN</t>
  </si>
  <si>
    <t>632E69900</t>
  </si>
  <si>
    <t>SERVICE CABLE, 3 CONDUCTOR, NO. 4 AWG</t>
  </si>
  <si>
    <t>632E69910</t>
  </si>
  <si>
    <t>SERVICE CABLE, 3 CONDUCTOR, WITH GROUND, NO. 4 AWG</t>
  </si>
  <si>
    <t>632E69950</t>
  </si>
  <si>
    <t>SERVICE CABLE, MISC.:</t>
  </si>
  <si>
    <t>632E70000</t>
  </si>
  <si>
    <t>632E70001</t>
  </si>
  <si>
    <t>632E70200</t>
  </si>
  <si>
    <t>CONDUIT RISER, 1" DIAMETER</t>
  </si>
  <si>
    <t>632E70201</t>
  </si>
  <si>
    <t>CONDUIT RISER, 1" DIAMETER, AS PER PLAN</t>
  </si>
  <si>
    <t>632E70204</t>
  </si>
  <si>
    <t>CONDUIT RISER, 1-1/4" DIAMETER</t>
  </si>
  <si>
    <t>632E70300</t>
  </si>
  <si>
    <t>CONDUIT RISER, 1-1/2" DIAMETER</t>
  </si>
  <si>
    <t>632E70301</t>
  </si>
  <si>
    <t>CONDUIT RISER, 1-1/2" DIAMETER, AS PER PLAN</t>
  </si>
  <si>
    <t>632E70400</t>
  </si>
  <si>
    <t>CONDUIT RISER, 2" DIAMETER</t>
  </si>
  <si>
    <t>632E70401</t>
  </si>
  <si>
    <t>CONDUIT RISER, 2" DIAMETER, AS PER PLAN</t>
  </si>
  <si>
    <t>632E70500</t>
  </si>
  <si>
    <t>CONDUIT RISER, 2-1/2" DIAMETER</t>
  </si>
  <si>
    <t>632E70600</t>
  </si>
  <si>
    <t>CONDUIT RISER, 3" DIAMETER</t>
  </si>
  <si>
    <t>632E70601</t>
  </si>
  <si>
    <t>CONDUIT RISER, 3" DIAMETER, AS PER PLAN</t>
  </si>
  <si>
    <t>632E71100</t>
  </si>
  <si>
    <t>SIGNAL SUPPORT, TYPE TC-12.31, DESIGN 6</t>
  </si>
  <si>
    <t>632E71101</t>
  </si>
  <si>
    <t>SIGNAL SUPPORT, TYPE TC-12.31, DESIGN 6, AS PER PLAN</t>
  </si>
  <si>
    <t>632E71110</t>
  </si>
  <si>
    <t>SIGNAL SUPPORT, TYPE TC-12.31, DESIGN 10</t>
  </si>
  <si>
    <t>632E71111</t>
  </si>
  <si>
    <t>SIGNAL SUPPORT, TYPE TC-12.31, DESIGN 10, AS PER PLAN</t>
  </si>
  <si>
    <t>632E71120</t>
  </si>
  <si>
    <t>SIGNAL SUPPORT, TYPE TC-12.31, DESIGN 12</t>
  </si>
  <si>
    <t>632E71121</t>
  </si>
  <si>
    <t>SIGNAL SUPPORT, TYPE TC-12.31, DESIGN 12, AS PER PLAN</t>
  </si>
  <si>
    <t>632E71224</t>
  </si>
  <si>
    <t>SIGNAL SUPPORT, TYPE TC-12.31 DESIGN 6 POLE, WITH MAST ARMS TC-81.22 DESIGN 4 AND DESIGN 4</t>
  </si>
  <si>
    <t>632E71225</t>
  </si>
  <si>
    <t>SIGNAL SUPPORT, TYPE TC-12.31 DESIGN 6 POLE, WITH MAST ARMS TC-81.22 DESIGN 4 AND DESIGN 4, AS PER PLAN</t>
  </si>
  <si>
    <t>632E71240</t>
  </si>
  <si>
    <t>SIGNAL SUPPORT, TYPE TC-12.31 DESIGN 6 POLE, WITH MAST ARMS TC-81.22 DESIGN 12 AND DESIGN 2</t>
  </si>
  <si>
    <t>632E71241</t>
  </si>
  <si>
    <t>SIGNAL SUPPORT, TYPE TC-12.31 DESIGN 6 POLE, WITH MAST ARMS TC-81.22 DESIGN 12 AND DESIGN 2, AS PER PLAN</t>
  </si>
  <si>
    <t>632E71244</t>
  </si>
  <si>
    <t>SIGNAL SUPPORT, TYPE TC-12.31 DESIGN 6 POLE, WITH MAST ARMS TC-81.22 DESIGN 12 AND DESIGN 4</t>
  </si>
  <si>
    <t>632E71245</t>
  </si>
  <si>
    <t>SIGNAL SUPPORT, TYPE TC-12.31 DESIGN 6 POLE, WITH MAST ARMS TC-81.22 DESIGN 12 AND DESIGN 4, AS PER PLAN</t>
  </si>
  <si>
    <t>632E71348</t>
  </si>
  <si>
    <t>SIGNAL SUPPORT, TYPE TC-12.31 DESIGN 10 POLE, WITH MAST ARMS TC-81.22 DESIGN 12 AND DESIGN 12</t>
  </si>
  <si>
    <t>632E71349</t>
  </si>
  <si>
    <t>SIGNAL SUPPORT, TYPE TC-12.31 DESIGN 10 POLE, WITH MAST ARMS TC-81.22 DESIGN 12 AND DESIGN 12, AS PER PLAN</t>
  </si>
  <si>
    <t>632E71360</t>
  </si>
  <si>
    <t>SIGNAL SUPPORT, TYPE TC-12.31 DESIGN 10 POLE, WITH MAST ARMS TC-81.22 DESIGN 13 AND DESIGN 2</t>
  </si>
  <si>
    <t>632E71361</t>
  </si>
  <si>
    <t>SIGNAL SUPPORT, TYPE TC-12.31 DESIGN 10 POLE, WITH MAST ARMS TC-81.22 DESIGN 13 AND DESIGN 2, AS PER PLAN</t>
  </si>
  <si>
    <t>632E71364</t>
  </si>
  <si>
    <t>SIGNAL SUPPORT, TYPE TC-12.31 DESIGN 10 POLE, WITH MAST ARMS TC-81.22 DESIGN 13 AND DESIGN 4</t>
  </si>
  <si>
    <t>632E71365</t>
  </si>
  <si>
    <t>SIGNAL SUPPORT, TYPE TC-12.31 DESIGN 10 POLE, WITH MAST ARMS TC-81.22 DESIGN 13 AND DESIGN 4, AS PER PLAN</t>
  </si>
  <si>
    <t>632E71368</t>
  </si>
  <si>
    <t>SIGNAL SUPPORT, TYPE TC-12.31 DESIGN 10 POLE, WITH MAST ARMS TC-81.22 DESIGN 13 AND DESIGN 12</t>
  </si>
  <si>
    <t>632E71369</t>
  </si>
  <si>
    <t>SIGNAL SUPPORT, TYPE TC-12.31 DESIGN 10 POLE, WITH MAST ARMS TC-81.22 DESIGN 13 AND DESIGN 12, AS PER PLAN</t>
  </si>
  <si>
    <t>632E71372</t>
  </si>
  <si>
    <t>SIGNAL SUPPORT, TYPE TC-12.31 DESIGN 10 POLE, WITH MAST ARMS TC-81.22 DESIGN 13 AND DESIGN 13</t>
  </si>
  <si>
    <t>632E71373</t>
  </si>
  <si>
    <t>SIGNAL SUPPORT, TYPE TC-12.31 DESIGN 10 POLE, WITH MAST ARMS TC-81.22 DESIGN 13 AND DESIGN 13, AS PER PLAN</t>
  </si>
  <si>
    <t>632E71380</t>
  </si>
  <si>
    <t>SIGNAL SUPPORT, TYPE TC-12.31 DESIGN 10 POLE, WITH MAST ARMS TC-81.22 DESIGN 14 AND DESIGN 2</t>
  </si>
  <si>
    <t>632E71381</t>
  </si>
  <si>
    <t>SIGNAL SUPPORT, TYPE TC-12.31 DESIGN 10 POLE, WITH MAST ARMS TC-81.22 DESIGN 14 AND DESIGN 2, AS PER PLAN</t>
  </si>
  <si>
    <t>632E71384</t>
  </si>
  <si>
    <t>SIGNAL SUPPORT, TYPE TC-12.31 DESIGN 10 POLE, WITH MAST ARMS TC-81.22 DESIGN 14 AND DESIGN 4</t>
  </si>
  <si>
    <t>632E71385</t>
  </si>
  <si>
    <t>SIGNAL SUPPORT, TYPE TC-12.31 DESIGN 10 POLE, WITH MAST ARMS TC-81.22 DESIGN 14 AND DESIGN 4, AS PER PLAN</t>
  </si>
  <si>
    <t>632E71388</t>
  </si>
  <si>
    <t>SIGNAL SUPPORT, TYPE TC-12.31 DESIGN 10 POLE, WITH MAST ARMS TC-81.22 DESIGN 14 AND DESIGN 12</t>
  </si>
  <si>
    <t>632E71389</t>
  </si>
  <si>
    <t>SIGNAL SUPPORT, TYPE TC-12.31 DESIGN 10 POLE, WITH MAST ARMS TC-81.22 DESIGN 14 AND DESIGN 12, AS PER PLAN</t>
  </si>
  <si>
    <t>632E71492</t>
  </si>
  <si>
    <t>SIGNAL SUPPORT, TYPE TC-12.31 DESIGN 12 POLE, WITH MAST ARMS TC-81.22 DESIGN 14 AND DESIGN 13</t>
  </si>
  <si>
    <t>632E71493</t>
  </si>
  <si>
    <t>SIGNAL SUPPORT, TYPE TC-12.31 DESIGN 12 POLE, WITH MAST ARMS TC-81.22 DESIGN 14 AND DESIGN 13, AS PER PLAN</t>
  </si>
  <si>
    <t>632E71496</t>
  </si>
  <si>
    <t>SIGNAL SUPPORT, TYPE TC-12.31 DESIGN 12 POLE, WITH MAST ARMS TC-81.22 DESIGN 14 AND DESIGN 14</t>
  </si>
  <si>
    <t>632E71497</t>
  </si>
  <si>
    <t>SIGNAL SUPPORT, TYPE TC-12.31 DESIGN 12 POLE, WITH MAST ARMS TC-81.22 DESIGN 14 AND DESIGN 14, AS PER PLAN</t>
  </si>
  <si>
    <t>632E72100</t>
  </si>
  <si>
    <t>SIGNAL SUPPORT, TYPE TC-81.22, DESIGN 2</t>
  </si>
  <si>
    <t>632E72101</t>
  </si>
  <si>
    <t>SIGNAL SUPPORT, TYPE TC-81.22, DESIGN 2, AS PER PLAN</t>
  </si>
  <si>
    <t>632E72110</t>
  </si>
  <si>
    <t>SIGNAL SUPPORT, TYPE TC-81.22, DESIGN 4</t>
  </si>
  <si>
    <t>632E72111</t>
  </si>
  <si>
    <t>SIGNAL SUPPORT, TYPE TC-81.22, DESIGN 4, AS PER PLAN</t>
  </si>
  <si>
    <t>632E72130</t>
  </si>
  <si>
    <t>SIGNAL SUPPORT, TYPE TC-81.22, DESIGN 12</t>
  </si>
  <si>
    <t>632E72131</t>
  </si>
  <si>
    <t>SIGNAL SUPPORT, TYPE TC-81.22, DESIGN 12, AS PER PLAN</t>
  </si>
  <si>
    <t>632E72140</t>
  </si>
  <si>
    <t>SIGNAL SUPPORT, TYPE TC-81.22, DESIGN 13</t>
  </si>
  <si>
    <t>632E72141</t>
  </si>
  <si>
    <t>SIGNAL SUPPORT, TYPE TC-81.22, DESIGN 13, AS PER PLAN</t>
  </si>
  <si>
    <t>632E72150</t>
  </si>
  <si>
    <t>SIGNAL SUPPORT, TYPE TC-81.22, DESIGN 14</t>
  </si>
  <si>
    <t>632E72151</t>
  </si>
  <si>
    <t>SIGNAL SUPPORT, TYPE TC-81.22, DESIGN 14, AS PER PLAN</t>
  </si>
  <si>
    <t>632E72300</t>
  </si>
  <si>
    <t>SIGNAL SUPPORT, TYPE TC-81.22 DESIGN 4 POLE, WITH MAST ARMS TC-81.22 DESIGN 2 AND DESIGN 2</t>
  </si>
  <si>
    <t>632E72301</t>
  </si>
  <si>
    <t>SIGNAL SUPPORT, TYPE TC-81.22 DESIGN 4 POLE, WITH MAST ARMS TC-81.22 DESIGN 2 AND DESIGN 2, AS PER PLAN</t>
  </si>
  <si>
    <t>632E72420</t>
  </si>
  <si>
    <t>SIGNAL SUPPORT, TYPE TC-81.22 DESIGN 12 POLE, WITH MAST ARMS TC-81.22 DESIGN 4 AND DESIGN 2</t>
  </si>
  <si>
    <t>632E72421</t>
  </si>
  <si>
    <t>SIGNAL SUPPORT, TYPE TC-81.22 DESIGN 12 POLE, WITH MAST ARMS TC-81.22 DESIGN 4 AND DESIGN 2, AS PER PLAN</t>
  </si>
  <si>
    <t>632E75002</t>
  </si>
  <si>
    <t>SIGNAL SUPPORT, TYPE TC-81.21 DESIGN 3 POLE, WITH MAST ARMS TC-81.21 DESIGN 1 AND DESIGN 1</t>
  </si>
  <si>
    <t>632E75003</t>
  </si>
  <si>
    <t>SIGNAL SUPPORT, TYPE TC-81.21 DESIGN 3 POLE, WITH MAST ARMS TC-81.21 DESIGN 1 AND DESIGN 1, AS PER PLAN</t>
  </si>
  <si>
    <t>632E75012</t>
  </si>
  <si>
    <t>SIGNAL SUPPORT, TYPE TC-81.21 DESIGN 3 POLE, WITH MAST ARMS TC-81.21 DESIGN 2 AND DESIGN 1</t>
  </si>
  <si>
    <t>632E75013</t>
  </si>
  <si>
    <t>SIGNAL SUPPORT, TYPE TC-81.21 DESIGN 3 POLE, WITH MAST ARMS TC-81.21 DESIGN 2 AND DESIGN 1, AS PER PLAN</t>
  </si>
  <si>
    <t>632E75022</t>
  </si>
  <si>
    <t>SIGNAL SUPPORT, TYPE TC-81.21 DESIGN 4 POLE, WITH MAST ARMS TC-81.21 DESIGN 2 AND DESIGN 2</t>
  </si>
  <si>
    <t>632E75023</t>
  </si>
  <si>
    <t>SIGNAL SUPPORT, TYPE TC-81.21 DESIGN 4 POLE, WITH MAST ARMS TC-81.21 DESIGN 2 AND DESIGN 2, AS PER PLAN</t>
  </si>
  <si>
    <t>632E75032</t>
  </si>
  <si>
    <t>SIGNAL SUPPORT, TYPE TC-81.21 DESIGN 4 POLE, WITH MAST ARMS TC-81.21 DESIGN 3 AND DESIGN 1</t>
  </si>
  <si>
    <t>632E75033</t>
  </si>
  <si>
    <t>SIGNAL SUPPORT, TYPE TC-81.21 DESIGN 4 POLE, WITH MAST ARMS TC-81.21 DESIGN 3 AND DESIGN 1, AS PER PLAN</t>
  </si>
  <si>
    <t>632E75042</t>
  </si>
  <si>
    <t>SIGNAL SUPPORT, TYPE TC-81.21 DESIGN 4 POLE, WITH MAST ARMS TC-81.21 DESIGN 3 AND DESIGN 2</t>
  </si>
  <si>
    <t>632E75043</t>
  </si>
  <si>
    <t>SIGNAL SUPPORT, TYPE TC-81.21 DESIGN 4 POLE, WITH MAST ARMS TC-81.21 DESIGN 3 AND DESIGN 2, AS PER PLAN</t>
  </si>
  <si>
    <t>632E75052</t>
  </si>
  <si>
    <t>SIGNAL SUPPORT, TYPE TC-81.21 DESIGN 4 POLE, WITH MAST ARMS TC-81.21 DESIGN 3 AND DESIGN 3</t>
  </si>
  <si>
    <t>632E75053</t>
  </si>
  <si>
    <t>SIGNAL SUPPORT, TYPE TC-81.21 DESIGN 4 POLE, WITH MAST ARMS TC-81.21 DESIGN 3 AND DESIGN 3, AS PER PLAN</t>
  </si>
  <si>
    <t>632E75062</t>
  </si>
  <si>
    <t>SIGNAL SUPPORT, TYPE TC-81.21 DESIGN 11 POLE, WITH MAST ARMS TC-81.21 DESIGN 4 AND DESIGN 1</t>
  </si>
  <si>
    <t>632E75063</t>
  </si>
  <si>
    <t>SIGNAL SUPPORT, TYPE TC-81.21 DESIGN 11 POLE, WITH MAST ARMS TC-81.21 DESIGN 4 AND DESIGN 1, AS PER PLAN</t>
  </si>
  <si>
    <t>632E75066</t>
  </si>
  <si>
    <t>SIGNAL SUPPORT, TYPE TC-81.21 DESIGN 11 POLE, WITH MAST ARMS TC-81.21 DESIGN 3 AND DESIGN 2</t>
  </si>
  <si>
    <t>632E75067</t>
  </si>
  <si>
    <t>SIGNAL SUPPORT, TYPE TC-81.21 DESIGN 11 POLE, WITH MAST ARMS TC-81.21 DESIGN 3 AND DESIGN 2, AS PER PLAN</t>
  </si>
  <si>
    <t>632E75072</t>
  </si>
  <si>
    <t>SIGNAL SUPPORT, TYPE TC-81.21 DESIGN 11 POLE, WITH MAST ARMS TC-81.21 DESIGN 4 AND DESIGN 2</t>
  </si>
  <si>
    <t>632E75073</t>
  </si>
  <si>
    <t>SIGNAL SUPPORT, TYPE TC-81.21 DESIGN 11 POLE, WITH MAST ARMS TC-81.21 DESIGN 4 AND DESIGN 2, AS PER PLAN</t>
  </si>
  <si>
    <t>632E75076</t>
  </si>
  <si>
    <t>SIGNAL SUPPORT, TYPE TC-81.21 DESIGN 11 POLE, WITH MAST ARMS TC-81.21 DESIGN 11 AND DESIGN 2</t>
  </si>
  <si>
    <t>632E75077</t>
  </si>
  <si>
    <t>SIGNAL SUPPORT, TYPE TC-81.21 DESIGN 11 POLE, WITH MAST ARMS TC-81.21 DESIGN 11 AND DESIGN 2, AS PER PLAN</t>
  </si>
  <si>
    <t>632E75080</t>
  </si>
  <si>
    <t>SIGNAL SUPPORT, TYPE TC-81.21 DESIGN 12 POLE, WITH MAST ARMS TC-81.21 DESIGN 4 AND DESIGN 1</t>
  </si>
  <si>
    <t>632E75082</t>
  </si>
  <si>
    <t>SIGNAL SUPPORT, TYPE TC-81.21 DESIGN 12 POLE, WITH MAST ARMS TC-81.21 DESIGN 4 AND DESIGN 3</t>
  </si>
  <si>
    <t>632E75083</t>
  </si>
  <si>
    <t>SIGNAL SUPPORT, TYPE TC-81.21 DESIGN 12 POLE, WITH MAST ARMS TC-81.21 DESIGN 4 AND DESIGN 3, AS PER PLAN</t>
  </si>
  <si>
    <t>632E75092</t>
  </si>
  <si>
    <t>SIGNAL SUPPORT, TYPE TC-81.21 DESIGN 12 POLE, WITH MAST ARMS TC-81.21 DESIGN 11 AND DESIGN 1</t>
  </si>
  <si>
    <t>632E75093</t>
  </si>
  <si>
    <t>SIGNAL SUPPORT, TYPE TC-81.21 DESIGN 12 POLE, WITH MAST ARMS TC-81.21 DESIGN 11 AND DESIGN 1, AS PER PLAN</t>
  </si>
  <si>
    <t>632E75102</t>
  </si>
  <si>
    <t>SIGNAL SUPPORT, TYPE TC-81.21 DESIGN 12 POLE, WITH MAST ARMS TC-81.21 DESIGN 11 AND DESIGN 2</t>
  </si>
  <si>
    <t>632E75103</t>
  </si>
  <si>
    <t>SIGNAL SUPPORT, TYPE TC-81.21 DESIGN 12 POLE, WITH MAST ARMS TC-81.21 DESIGN 11 AND DESIGN 2, AS PER PLAN</t>
  </si>
  <si>
    <t>632E75112</t>
  </si>
  <si>
    <t>SIGNAL SUPPORT, TYPE TC-81.21 DESIGN 12 POLE, WITH MAST ARMS TC-81.21 DESIGN 11 AND DESIGN 3</t>
  </si>
  <si>
    <t>632E75113</t>
  </si>
  <si>
    <t>SIGNAL SUPPORT, TYPE TC-81.21 DESIGN 12 POLE, WITH MAST ARMS TC-81.21 DESIGN 11 AND DESIGN 3, AS PER PLAN</t>
  </si>
  <si>
    <t>632E75118</t>
  </si>
  <si>
    <t>SIGNAL SUPPORT, TYPE TC-12.30 DESIGN 5 POLE, WITH MAST ARMS TC-81.21 DESIGN 3 AND DESIGN 3</t>
  </si>
  <si>
    <t>632E75122</t>
  </si>
  <si>
    <t>SIGNAL SUPPORT, TYPE TC-12.30 DESIGN 5 POLE, WITH MAST ARMS TC-81.21 DESIGN 4 AND DESIGN 4</t>
  </si>
  <si>
    <t>632E75123</t>
  </si>
  <si>
    <t>SIGNAL SUPPORT, TYPE TC-12.30 DESIGN 5 POLE, WITH MAST ARMS TC-81.21 DESIGN 4 AND DESIGN 4, AS PER PLAN</t>
  </si>
  <si>
    <t>632E75126</t>
  </si>
  <si>
    <t>SIGNAL SUPPORT, TYPE TC-12.30 DESIGN 5 POLE, WITH MAST ARMS TC-81.21 DESIGN 1 AND DESIGN 11</t>
  </si>
  <si>
    <t>632E75128</t>
  </si>
  <si>
    <t>SIGNAL SUPPORT, TYPE TC-12.30 DESIGN 5 POLE, WITH MAST ARMS TC-81.21 DESIGN 2 AND DESIGN 11</t>
  </si>
  <si>
    <t>632E75132</t>
  </si>
  <si>
    <t>SIGNAL SUPPORT, TYPE TC-12.30 DESIGN 5 POLE, WITH MAST ARMS TC-81.21 DESIGN 11 AND DESIGN 4</t>
  </si>
  <si>
    <t>632E75133</t>
  </si>
  <si>
    <t>SIGNAL SUPPORT, TYPE TC-12.30 DESIGN 5 POLE, WITH MAST ARMS TC-81.21 DESIGN 11 AND DESIGN 4, AS PER PLAN</t>
  </si>
  <si>
    <t>632E75142</t>
  </si>
  <si>
    <t>SIGNAL SUPPORT, TYPE TC-12.30 DESIGN 5 POLE, WITH MAST ARMS TC-81.21 DESIGN 12 AND DESIGN 1</t>
  </si>
  <si>
    <t>632E75143</t>
  </si>
  <si>
    <t>SIGNAL SUPPORT, TYPE TC-12.30 DESIGN 5 POLE, WITH MAST ARMS TC-81.21 DESIGN 12 AND DESIGN 1, AS PER PLAN</t>
  </si>
  <si>
    <t>632E75152</t>
  </si>
  <si>
    <t>SIGNAL SUPPORT, TYPE TC-12.30 DESIGN 5 POLE, WITH MAST ARMS TC-81.21 DESIGN 12 AND DESIGN 2</t>
  </si>
  <si>
    <t>632E75153</t>
  </si>
  <si>
    <t>SIGNAL SUPPORT, TYPE TC-12.30 DESIGN 5 POLE, WITH MAST ARMS TC-81.21 DESIGN 12 AND DESIGN 2, AS PER PLAN</t>
  </si>
  <si>
    <t>632E75162</t>
  </si>
  <si>
    <t>SIGNAL SUPPORT, TYPE TC-12.30 DESIGN 5 POLE, WITH MAST ARMS TC-81.21 DESIGN 12 AND DESIGN 3</t>
  </si>
  <si>
    <t>632E75163</t>
  </si>
  <si>
    <t>SIGNAL SUPPORT, TYPE TC-12.30 DESIGN 5 POLE, WITH MAST ARMS TC-81.21 DESIGN 12 AND DESIGN 3, AS PER PLAN</t>
  </si>
  <si>
    <t>632E75172</t>
  </si>
  <si>
    <t>SIGNAL SUPPORT, TYPE TC-12.30 DESIGN 6 POLE, WITH MAST ARMS TC-81.21 DESIGN 11 AND DESIGN 11</t>
  </si>
  <si>
    <t>632E75173</t>
  </si>
  <si>
    <t>SIGNAL SUPPORT, TYPE TC-12.30 DESIGN 6 POLE, WITH MAST ARMS TC-81.21 DESIGN 11 AND DESIGN 11, AS PER PLAN</t>
  </si>
  <si>
    <t>632E75182</t>
  </si>
  <si>
    <t>SIGNAL SUPPORT, TYPE TC-12.30 DESIGN 6 POLE, WITH MAST ARMS TC-81.21 DESIGN 12 AND DESIGN 4</t>
  </si>
  <si>
    <t>632E75183</t>
  </si>
  <si>
    <t>SIGNAL SUPPORT, TYPE TC-12.30 DESIGN 6 POLE, WITH MAST ARMS TC-81.21 DESIGN 12 AND DESIGN 4, AS PER PLAN</t>
  </si>
  <si>
    <t>632E75192</t>
  </si>
  <si>
    <t>SIGNAL SUPPORT, TYPE TC-12.30 DESIGN 6 POLE, WITH MAST ARMS TC-81.21 DESIGN 12 AND DESIGN 11</t>
  </si>
  <si>
    <t>632E75193</t>
  </si>
  <si>
    <t>SIGNAL SUPPORT, TYPE TC-12.30 DESIGN 6 POLE, WITH MAST ARMS TC-81.21 DESIGN 12 AND DESIGN 11, AS PER PLAN</t>
  </si>
  <si>
    <t>632E75202</t>
  </si>
  <si>
    <t>SIGNAL SUPPORT, TYPE TC-12.30 DESIGN 7 POLE, WITH MAST ARMS TC-81.21 DESIGN 12 AND DESIGN 12</t>
  </si>
  <si>
    <t>632E75203</t>
  </si>
  <si>
    <t>SIGNAL SUPPORT, TYPE TC-12.30 DESIGN 7 POLE, WITH MAST ARMS TC-81.21 DESIGN 12 AND DESIGN 12, AS PER PLAN</t>
  </si>
  <si>
    <t>632E75204</t>
  </si>
  <si>
    <t>SIGNAL SUPPORT, TYPE TC-12.30 DESIGN 7 POLE, WITH MAST ARMS TC-81.21 DESIGN 13 AND DESIGN 1</t>
  </si>
  <si>
    <t>632E75206</t>
  </si>
  <si>
    <t>SIGNAL SUPPORT, TYPE TC-12.30 DESIGN 7 POLE, WITH MAST ARMS TC-81.21 DESIGN 13 AND DESIGN 2</t>
  </si>
  <si>
    <t>632E75207</t>
  </si>
  <si>
    <t>SIGNAL SUPPORT, TYPE TC-12.30 DESIGN 7 POLE, WITH MAST ARMS TC-81.21 DESIGN 13 AND DESIGN 2, AS PER PLAN</t>
  </si>
  <si>
    <t>632E75208</t>
  </si>
  <si>
    <t>SIGNAL SUPPORT, TYPE TC-12.30 DESIGN 7 POLE, WITH MAST ARMS TC-81.21 DESIGN 13 AND DESIGN 3</t>
  </si>
  <si>
    <t>632E75209</t>
  </si>
  <si>
    <t>SIGNAL SUPPORT, TYPE TC-12.30 DESIGN 7 POLE, WITH MAST ARMS TC-81.21 DESIGN 13 AND DESIGN 3, AS PER PLAN</t>
  </si>
  <si>
    <t>632E75400</t>
  </si>
  <si>
    <t>SIGNAL SUPPORT, TYPE TC-12.30 DESIGN 8 POLE, WITH MAST ARMS TC-81.21 DESIGN 13 AND DESIGN 4</t>
  </si>
  <si>
    <t>632E75401</t>
  </si>
  <si>
    <t>SIGNAL SUPPORT, TYPE TC-12.30 DESIGN 8 POLE, WITH MAST ARMS TC-81.21 DESIGN 13 AND DESIGN 4, AS PER PLAN</t>
  </si>
  <si>
    <t>632E75410</t>
  </si>
  <si>
    <t>SIGNAL SUPPORT, TYPE TC-12.30 DESIGN 8 POLE, WITH MAST ARMS TC-81.21 DESIGN 13 AND DESIGN 11</t>
  </si>
  <si>
    <t>632E75411</t>
  </si>
  <si>
    <t>SIGNAL SUPPORT, TYPE TC-12.30 DESIGN 8 POLE, WITH MAST ARMS TC-81.21 DESIGN 13 AND DESIGN 11, AS PER PLAN</t>
  </si>
  <si>
    <t>632E75450</t>
  </si>
  <si>
    <t>SIGNAL SUPPORT, TYPE TC-12.30 DESIGN 9 POLE, WITH MAST ARMS TC-81.21 DESIGN 13 AND DESIGN 12</t>
  </si>
  <si>
    <t>632E75451</t>
  </si>
  <si>
    <t>SIGNAL SUPPORT, TYPE TC-12.30 DESIGN 9 POLE, WITH MAST ARMS TC-81.21 DESIGN 13 AND DESIGN 12, AS PER PLAN</t>
  </si>
  <si>
    <t>632E75454</t>
  </si>
  <si>
    <t>SIGNAL SUPPORT, TYPE TC-12.30 DESIGN 9 POLE, WITH MAST ARMS TC-81.21 DESIGN 13 AND DESIGN 13</t>
  </si>
  <si>
    <t>632E75455</t>
  </si>
  <si>
    <t>SIGNAL SUPPORT, TYPE TC-12.30 DESIGN 9 POLE, WITH MAST ARMS TC-81.21 DESIGN 13 AND DESIGN 13, AS PER PLAN</t>
  </si>
  <si>
    <t>632E75458</t>
  </si>
  <si>
    <t>SIGNAL SUPPORT, TYPE TC-12.30 DESIGN 9 POLE, WITH MAST ARMS TC-81.21 DESIGN 14 AND DESIGN 1</t>
  </si>
  <si>
    <t>632E75460</t>
  </si>
  <si>
    <t>SIGNAL SUPPORT, TYPE TC-12.30 DESIGN 9 POLE, WITH MAST ARMS TC-81.21 DESIGN 14 AND DESIGN 2</t>
  </si>
  <si>
    <t>632E75461</t>
  </si>
  <si>
    <t>SIGNAL SUPPORT, TYPE TC-12.30 DESIGN 9 POLE, WITH MAST ARMS TC-81.21 DESIGN 14 AND DESIGN 2, AS PER PLAN</t>
  </si>
  <si>
    <t>632E75464</t>
  </si>
  <si>
    <t>SIGNAL SUPPORT, TYPE TC-12.30 DESIGN 9 POLE, WITH MAST ARMS TC-81.21 DESIGN 14 AND DESIGN 3</t>
  </si>
  <si>
    <t>632E75468</t>
  </si>
  <si>
    <t>SIGNAL SUPPORT, TYPE TC-12.30 DESIGN 9 POLE, WITH MAST ARMS TC-81.21 DESIGN 14 AND DESIGN 4</t>
  </si>
  <si>
    <t>632E75469</t>
  </si>
  <si>
    <t>SIGNAL SUPPORT, TYPE TC-12.30 DESIGN 9 POLE, WITH MAST ARMS TC-81.21 DESIGN 14 AND DESIGN 4, AS PER PLAN</t>
  </si>
  <si>
    <t>632E75480</t>
  </si>
  <si>
    <t>SIGNAL SUPPORT, TYPE TC-12.30 DESIGN 10 POLE, WITH MAST ARMS TC-81.21 DESIGN 14 AND DESIGN 11</t>
  </si>
  <si>
    <t>632E75481</t>
  </si>
  <si>
    <t>SIGNAL SUPPORT, TYPE TC-12.30 DESIGN 10 POLE, WITH MAST ARMS TC-81.21 DESIGN 14 AND DESIGN 11, AS PER PLAN</t>
  </si>
  <si>
    <t>632E75484</t>
  </si>
  <si>
    <t>SIGNAL SUPPORT, TYPE TC-12.30 DESIGN 10 POLE, WITH MAST ARMS TC-81.21 DESIGN 14 AND DESIGN 12</t>
  </si>
  <si>
    <t>632E75485</t>
  </si>
  <si>
    <t>SIGNAL SUPPORT, TYPE TC-12.30 DESIGN 10 POLE, WITH MAST ARMS TC-81.21 DESIGN 14 AND DESIGN 12, AS PER PLAN</t>
  </si>
  <si>
    <t>632E75490</t>
  </si>
  <si>
    <t>SIGNAL SUPPORT, TYPE TC-12.30 DESIGN 10 POLE, WITH MAST ARMS TC-81.21 DESIGN 14 AND DESIGN 13</t>
  </si>
  <si>
    <t>632E75494</t>
  </si>
  <si>
    <t>SIGNAL SUPPORT, TYPE TC-12.30 DESIGN 10 POLE, WITH MAST ARMS TC-81.21 DESIGN 14 AND DESIGN 14</t>
  </si>
  <si>
    <t>632E76066</t>
  </si>
  <si>
    <t>COMBINATION SIGNAL SUPPORT, TYPE TC-81.21 DESIGN 11 POLE, WITH MAST ARMS TC-81.21 DESIGN 3 AND DESIGN 2</t>
  </si>
  <si>
    <t>632E76204</t>
  </si>
  <si>
    <t>COMBINATION SIGNAL SUPPORT, TYPE TC-12.30 DESIGN 7 POLE, WITH MAST ARMS TC-81.21 DESIGN 13 AND DESIGN 1</t>
  </si>
  <si>
    <t>632E76206</t>
  </si>
  <si>
    <t>COMBINATION SIGNAL SUPPORT, TYPE TC-12.30 DESIGN 7 POLE, WITH MAST ARMS TC-81.21 DESIGN 13 AND DESIGN 2</t>
  </si>
  <si>
    <t>632E76207</t>
  </si>
  <si>
    <t>COMBINATION SIGNAL SUPPORT, TYPE TC-12.30 DESIGN 7 POLE, WITH MAST ARMS TC-81.21 DESIGN 13 AND DESIGN 2, AS PER PLAN</t>
  </si>
  <si>
    <t>632E76208</t>
  </si>
  <si>
    <t>COMBINATION SIGNAL SUPPORT, TYPE TC-12.30 DESIGN 7 POLE, WITH MAST ARMS TC-81.21 DESIGN 13 AND DESIGN 3</t>
  </si>
  <si>
    <t>632E76209</t>
  </si>
  <si>
    <t>COMBINATION SIGNAL SUPPORT, TYPE TC-12.30 DESIGN 7 POLE, WITH MAST ARMS TC-81.21 DESIGN 13 AND DESIGN 3, AS PER PLAN</t>
  </si>
  <si>
    <t>632E76400</t>
  </si>
  <si>
    <t>COMBINATION SIGNAL SUPPORT, TYPE TC-12.30 DESIGN 8 POLE, WITH MAST ARMS TC-81.21 DESIGN 13 AND DESIGN 4</t>
  </si>
  <si>
    <t>632E76401</t>
  </si>
  <si>
    <t>COMBINATION SIGNAL SUPPORT, TYPE TC-12.30 DESIGN 8 POLE, WITH MAST ARMS TC-81.21 DESIGN 13 AND DESIGN 4, AS PER PLAN</t>
  </si>
  <si>
    <t>632E76410</t>
  </si>
  <si>
    <t>COMBINATION SIGNAL SUPPORT, TYPE TC-12.30 DESIGN 8 POLE, WITH MAST ARMS TC-81.21 DESIGN 13 AND DESIGN 11</t>
  </si>
  <si>
    <t>632E76411</t>
  </si>
  <si>
    <t>COMBINATION SIGNAL SUPPORT, TYPE TC-12.30 DESIGN 8 POLE, WITH MAST ARMS TC-81.21 DESIGN 13 AND DESIGN 11, AS PER PLAN</t>
  </si>
  <si>
    <t>632E76450</t>
  </si>
  <si>
    <t>COMBINATION SIGNAL SUPPORT, TYPE TC-12.30 DESIGN 9 POLE, WITH MAST ARMS TC-81.21 DESIGN 13 AND DESIGN 12</t>
  </si>
  <si>
    <t>632E76454</t>
  </si>
  <si>
    <t>COMBINATION SIGNAL SUPPORT, TYPE TC-12.30 DESIGN 9 POLE, WITH MAST ARMS TC-81.21 DESIGN 13 AND DESIGN 13</t>
  </si>
  <si>
    <t>632E76455</t>
  </si>
  <si>
    <t>COMBINATION SIGNAL SUPPORT, TYPE TC-12.30 DESIGN 9 POLE, WITH MAST ARMS TC-81.21 DESIGN 13 AND DESIGN 13, AS PER PLAN</t>
  </si>
  <si>
    <t>632E76458</t>
  </si>
  <si>
    <t>COMBINATION SIGNAL SUPPORT, TYPE TC-12.30 DESIGN 9 POLE, WITH MAST ARMS TC-81.21 DESIGN 14 AND DESIGN 1</t>
  </si>
  <si>
    <t>632E76460</t>
  </si>
  <si>
    <t>COMBINATION SIGNAL SUPPORT, TYPE TC-12.30 DESIGN 9 POLE, WITH MAST ARMS TC-81.21 DESIGN 14 AND DESIGN 2</t>
  </si>
  <si>
    <t>632E76461</t>
  </si>
  <si>
    <t>COMBINATION SIGNAL SUPPORT, TYPE TC-12.30 DESIGN 9 POLE, WITH MAST ARMS TC-81.21 DESIGN 14 AND DESIGN 2, AS PER PLAN</t>
  </si>
  <si>
    <t>632E76464</t>
  </si>
  <si>
    <t>COMBINATION SIGNAL SUPPORT, TYPE TC-12.30 DESIGN 9 POLE, WITH MAST ARMS TC-81.21 DESIGN 14 AND DESIGN 3</t>
  </si>
  <si>
    <t>632E76468</t>
  </si>
  <si>
    <t>COMBINATION SIGNAL SUPPORT, TYPE TC-12.30 DESIGN 9 POLE, WITH MAST ARMS TC-81.21 DESIGN 14 AND DESIGN 4</t>
  </si>
  <si>
    <t>632E76469</t>
  </si>
  <si>
    <t>COMBINATION SIGNAL SUPPORT, TYPE TC-12.30 DESIGN 9 POLE, WITH MAST ARMS TC-81.21 DESIGN 14 AND DESIGN 4, AS PER PLAN</t>
  </si>
  <si>
    <t>632E76480</t>
  </si>
  <si>
    <t>COMBINATION SIGNAL SUPPORT, TYPE TC-12.30 DESIGN 10 POLE, WITH MAST ARMS TC-81.21 DESIGN 14 AND DESIGN 11</t>
  </si>
  <si>
    <t>632E76484</t>
  </si>
  <si>
    <t>COMBINATION SIGNAL SUPPORT, TYPE TC-12.30 DESIGN 10 POLE, WITH MAST ARMS TC-81.21 DESIGN 14 AND DESIGN 12</t>
  </si>
  <si>
    <t>632E76490</t>
  </si>
  <si>
    <t>COMBINATION SIGNAL SUPPORT, TYPE TC-12.30 DESIGN 10 POLE, WITH MAST ARMS TC-81.21 DESIGN 14 AND DESIGN 13</t>
  </si>
  <si>
    <t>632E76494</t>
  </si>
  <si>
    <t>COMBINATION SIGNAL SUPPORT, TYPE TC-12.30 DESIGN 10 POLE, WITH MAST ARMS TC-81.21 DESIGN 14 AND DESIGN 14</t>
  </si>
  <si>
    <t>632E77002</t>
  </si>
  <si>
    <t>COMBINATION SIGNAL SUPPORT, TYPE TC-81.21 DESIGN 3 POLE, WITH MAST ARMS TC-81.21 DESIGN 1 AND DESIGN 1</t>
  </si>
  <si>
    <t>632E77003</t>
  </si>
  <si>
    <t>COMBINATION SIGNAL SUPPORT, TYPE TC-81.21 DESIGN 3 POLE, WITH MAST ARMS TC-81.21 DESIGN 1 AND DESIGN 1, AS PER PLAN</t>
  </si>
  <si>
    <t>632E77012</t>
  </si>
  <si>
    <t>COMBINATION SIGNAL SUPPORT, TYPE TC-81.21 DESIGN 3 POLE, WITH MAST ARMS TC-81.21 DESIGN 2 AND DESIGN 1</t>
  </si>
  <si>
    <t>632E77013</t>
  </si>
  <si>
    <t>COMBINATION SIGNAL SUPPORT, TYPE TC-81.21 DESIGN 3 POLE, WITH MAST ARMS TC-81.21 DESIGN 2 AND DESIGN 1, AS PER PLAN</t>
  </si>
  <si>
    <t>632E77022</t>
  </si>
  <si>
    <t>COMBINATION SIGNAL SUPPORT, TYPE TC-81.21 DESIGN 4 POLE, WITH MAST ARMS TC-81.21 DESIGN 2 AND DESIGN 2</t>
  </si>
  <si>
    <t>632E77023</t>
  </si>
  <si>
    <t>COMBINATION SIGNAL SUPPORT, TYPE TC-81.21 DESIGN 4 POLE, WITH MAST ARMS TC-81.21 DESIGN 2 AND DESIGN 2, AS PER PLAN</t>
  </si>
  <si>
    <t>632E77032</t>
  </si>
  <si>
    <t>COMBINATION SIGNAL SUPPORT, TYPE TC-81.21 DESIGN 4 POLE, WITH MAST ARMS TC-81.21 DESIGN 3 AND DESIGN 1</t>
  </si>
  <si>
    <t>632E77033</t>
  </si>
  <si>
    <t>COMBINATION SIGNAL SUPPORT, TYPE TC-81.21 DESIGN 4 POLE, WITH MAST ARMS TC-81.21 DESIGN 3 AND DESIGN 1, AS PER PLAN</t>
  </si>
  <si>
    <t>632E77042</t>
  </si>
  <si>
    <t>COMBINATION SIGNAL SUPPORT, TYPE TC-81.21 DESIGN 4 POLE, WITH MAST ARMS TC-81.21 DESIGN 3 AND DESIGN 2</t>
  </si>
  <si>
    <t>632E77043</t>
  </si>
  <si>
    <t>COMBINATION SIGNAL SUPPORT, TYPE TC-81.21 DESIGN 4 POLE, WITH MAST ARMS TC-81.21 DESIGN 3 AND DESIGN 2, AS PER PLAN</t>
  </si>
  <si>
    <t>632E77052</t>
  </si>
  <si>
    <t>COMBINATION SIGNAL SUPPORT, TYPE TC-81.21 DESIGN 4 POLE, WITH MAST ARMS TC-81.21 DESIGN 3 AND DESIGN 3</t>
  </si>
  <si>
    <t>632E77053</t>
  </si>
  <si>
    <t>COMBINATION SIGNAL SUPPORT, TYPE TC-81.21 DESIGN 4 POLE, WITH MAST ARMS TC-81.21 DESIGN 3 AND DESIGN 3, AS PER PLAN</t>
  </si>
  <si>
    <t>632E77062</t>
  </si>
  <si>
    <t>COMBINATION SIGNAL SUPPORT, TYPE TC-81.21 DESIGN 11 POLE, WITH MAST ARMS TC-81.21 DESIGN 4 AND DESIGN 1</t>
  </si>
  <si>
    <t>632E77063</t>
  </si>
  <si>
    <t>COMBINATION SIGNAL SUPPORT, TYPE TC-81.21 DESIGN 11 POLE, WITH MAST ARMS TC-81.21 DESIGN 4 AND DESIGN 1, AS PER PLAN</t>
  </si>
  <si>
    <t>632E77072</t>
  </si>
  <si>
    <t>COMBINATION SIGNAL SUPPORT, TYPE TC-81.21 DESIGN 11 POLE, WITH MAST ARMS TC-81.21 DESIGN 4 AND DESIGN 2</t>
  </si>
  <si>
    <t>632E77073</t>
  </si>
  <si>
    <t>COMBINATION SIGNAL SUPPORT, TYPE TC-81.21 DESIGN 11 POLE, WITH MAST ARMS TC-81.21 DESIGN 4 AND DESIGN 2, AS PER PLAN</t>
  </si>
  <si>
    <t>632E77082</t>
  </si>
  <si>
    <t>COMBINATION SIGNAL SUPPORT, TYPE TC-81.21 DESIGN 12 POLE, WITH MAST ARMS TC-81.21 DESIGN 4 AND DESIGN 3</t>
  </si>
  <si>
    <t>632E77083</t>
  </si>
  <si>
    <t>COMBINATION SIGNAL SUPPORT, TYPE TC-81.21 DESIGN 12 POLE, WITH MAST ARMS TC-81.21 DESIGN 4 AND DESIGN 3, AS PER PLAN</t>
  </si>
  <si>
    <t>632E77092</t>
  </si>
  <si>
    <t>COMBINATION SIGNAL SUPPORT, TYPE TC-81.21 DESIGN 12 POLE, WITH MAST ARMS TC-81.21 DESIGN 11 AND DESIGN 1</t>
  </si>
  <si>
    <t>632E77093</t>
  </si>
  <si>
    <t>COMBINATION SIGNAL SUPPORT, TYPE TC-81.21 DESIGN 12 POLE, WITH MAST ARMS TC-81.21 DESIGN 11 AND DESIGN 1, AS PER PLAN</t>
  </si>
  <si>
    <t>632E77102</t>
  </si>
  <si>
    <t>COMBINATION SIGNAL SUPPORT, TYPE TC-81.21 DESIGN 12 POLE, WITH MAST ARMS TC-81.21 DESIGN 11 AND DESIGN 2</t>
  </si>
  <si>
    <t>632E77103</t>
  </si>
  <si>
    <t>COMBINATION SIGNAL SUPPORT, TYPE TC-81.21 DESIGN 12 POLE, WITH MAST ARMS TC-81.21 DESIGN 11 AND DESIGN 2, AS PER PLAN</t>
  </si>
  <si>
    <t>632E77112</t>
  </si>
  <si>
    <t>COMBINATION SIGNAL SUPPORT, TYPE TC-81.21 DESIGN 12 POLE, WITH MAST ARMS TC-81.21 DESIGN 11 AND DESIGN 3</t>
  </si>
  <si>
    <t>632E77113</t>
  </si>
  <si>
    <t>COMBINATION SIGNAL SUPPORT, TYPE TC-81.21 DESIGN 12 POLE, WITH MAST ARMS TC-81.21 DESIGN 11 AND DESIGN 3, AS PER PLAN</t>
  </si>
  <si>
    <t>632E77118</t>
  </si>
  <si>
    <t>COMBINATION SIGNAL SUPPORT, TYPE TC-12.30 DESIGN 5 POLE, WITH MAST ARMS TC-81.21 DESIGN 3 AND DESIGN 3</t>
  </si>
  <si>
    <t>632E77122</t>
  </si>
  <si>
    <t>COMBINATION SIGNAL SUPPORT, TYPE TC-12.30 DESIGN 5 POLE, WITH MAST ARMS TC-81.21 DESIGN 4 AND DESIGN 4</t>
  </si>
  <si>
    <t>632E77123</t>
  </si>
  <si>
    <t>COMBINATION SIGNAL SUPPORT, TYPE TC-12.30 DESIGN 5 POLE, WITH MAST ARMS TC-81.21 DESIGN 4 AND DESIGN 4, AS PER PLAN</t>
  </si>
  <si>
    <t>632E77126</t>
  </si>
  <si>
    <t>COMBINATION SIGNAL SUPPORT, TYPE TC-12.30 DESIGN 5 POLE, WITH MAST ARMS TC-81.21 DESIGN 1 AND DESIGN 11</t>
  </si>
  <si>
    <t>632E77128</t>
  </si>
  <si>
    <t>COMBINATION SIGNAL SUPPORT, TYPE TC-12.30 DESIGN 5 POLE, WITH MAST ARMS TC-81.21 DESIGN 2 AND DESIGN 11</t>
  </si>
  <si>
    <t>632E77132</t>
  </si>
  <si>
    <t>COMBINATION SIGNAL SUPPORT, TYPE TC-12.30 DESIGN 5 POLE, WITH MAST ARMS TC-81.21 DESIGN 11 AND DESIGN 4</t>
  </si>
  <si>
    <t>632E77133</t>
  </si>
  <si>
    <t>COMBINATION SIGNAL SUPPORT, TYPE TC-12.30 DESIGN 5 POLE, WITH MAST ARMS TC-81.21 DESIGN 11 AND DESIGN 4, AS PER PLAN</t>
  </si>
  <si>
    <t>632E77142</t>
  </si>
  <si>
    <t>COMBINATION SIGNAL SUPPORT, TYPE TC-12.30 DESIGN 5 POLE, WITH MAST ARMS TC-81.21 DESIGN 12 AND DESIGN 1</t>
  </si>
  <si>
    <t>632E77152</t>
  </si>
  <si>
    <t>COMBINATION SIGNAL SUPPORT, TYPE TC-12.30 DESIGN 5 POLE, WITH MAST ARMS TC-81.21 DESIGN 12 AND DESIGN 2</t>
  </si>
  <si>
    <t>632E77153</t>
  </si>
  <si>
    <t>COMBINATION SIGNAL SUPPORT, TYPE TC-12.30 DESIGN 5 POLE, WITH MAST ARMS TC-81.21 DESIGN 12 AND DESIGN 2, AS PER PLAN</t>
  </si>
  <si>
    <t>632E77162</t>
  </si>
  <si>
    <t>COMBINATION SIGNAL SUPPORT, TYPE TC-12.30 DESIGN 5 POLE, WITH MAST ARMS TC-81.21 DESIGN 12 AND DESIGN 3</t>
  </si>
  <si>
    <t>632E77163</t>
  </si>
  <si>
    <t>COMBINATION SIGNAL SUPPORT, TYPE TC-12.30 DESIGN 5 POLE, WITH MAST ARMS TC-81.21 DESIGN 12 AND DESIGN 3, AS PER PLAN</t>
  </si>
  <si>
    <t>632E77172</t>
  </si>
  <si>
    <t>COMBINATION SIGNAL SUPPORT, TYPE TC-12.30 DESIGN 6 POLE, WITH MAST ARMS TC-81.21 DESIGN 11 AND DESIGN 11</t>
  </si>
  <si>
    <t>632E77173</t>
  </si>
  <si>
    <t>COMBINATION SIGNAL SUPPORT, TYPE TC-12.30 DESIGN 6 POLE, WITH MAST ARMS TC-81.21 DESIGN 11 AND DESIGN 11, AS PER PLAN</t>
  </si>
  <si>
    <t>632E77182</t>
  </si>
  <si>
    <t>COMBINATION SIGNAL SUPPORT, TYPE TC-12.30 DESIGN 6 POLE, WITH MAST ARMS TC-81.21 DESIGN 12 AND DESIGN 4</t>
  </si>
  <si>
    <t>632E77192</t>
  </si>
  <si>
    <t>COMBINATION SIGNAL SUPPORT, TYPE TC-12.30 DESIGN 6 POLE, WITH MAST ARMS TC-81.21 DESIGN 12 AND DESIGN 11</t>
  </si>
  <si>
    <t>632E77193</t>
  </si>
  <si>
    <t>COMBINATION SIGNAL SUPPORT, TYPE TC-12.30 DESIGN 6 POLE, WITH MAST ARMS TC-81.21 DESIGN 12 AND DESIGN 11, AS PER PLAN</t>
  </si>
  <si>
    <t>632E77196</t>
  </si>
  <si>
    <t>COMBINATION SIGNAL SUPPORT, TYPE TC-12.30 DESIGN 7 POLE, WITH MAST ARMS TC-81.21 DESIGN 11 AND DESIGN 12</t>
  </si>
  <si>
    <t>632E77202</t>
  </si>
  <si>
    <t>COMBINATION SIGNAL SUPPORT, TYPE TC-12.30 DESIGN 7 POLE, WITH MAST ARMS TC-81.21 DESIGN 12 AND DESIGN 12</t>
  </si>
  <si>
    <t>632E77210</t>
  </si>
  <si>
    <t>COMBINATION SIGNAL SUPPORT, TYPE TC-12.30 DESIGN 11 POLE, WITH MAST ARMS TC-81.21 DESIGN 14 AND DESIGN 13</t>
  </si>
  <si>
    <t>632E77220</t>
  </si>
  <si>
    <t>COMBINATION SIGNAL SUPPORT, TYPE TC-12.30 DESIGN 12 POLE, WITH MAST ARMS TC-81.21 DESIGN 14 AND DESIGN 14</t>
  </si>
  <si>
    <t>632E77221</t>
  </si>
  <si>
    <t>COMBINATION SIGNAL SUPPORT, TYPE TC-12.30 DESIGN 12 POLE, WITH MAST ARMS TC-81.21 DESIGN 14 AND DESIGN 14, AS PER PLAN</t>
  </si>
  <si>
    <t>632E77233</t>
  </si>
  <si>
    <t>SIGNAL SUPPORT, MECHANICAL DAMPER FOR TC-81.21 MAST ARM (GREATER THAN 39' IN LENGTH), AS PER PLAN</t>
  </si>
  <si>
    <t>632E78100</t>
  </si>
  <si>
    <t>COMBINATION SIGNAL SUPPORT, TYPE TC-12.31, DESIGN 6</t>
  </si>
  <si>
    <t>632E78101</t>
  </si>
  <si>
    <t>COMBINATION SIGNAL SUPPORT, TYPE TC-12.31, DESIGN 6, AS PER PLAN</t>
  </si>
  <si>
    <t>632E78110</t>
  </si>
  <si>
    <t>COMBINATION SIGNAL SUPPORT, TYPE TC-12.31, DESIGN 10</t>
  </si>
  <si>
    <t>632E78111</t>
  </si>
  <si>
    <t>COMBINATION SIGNAL SUPPORT, TYPE TC-12.31, DESIGN 10, AS PER PLAN</t>
  </si>
  <si>
    <t>632E78120</t>
  </si>
  <si>
    <t>COMBINATION SIGNAL SUPPORT, TYPE TC-12.31, DESIGN 12</t>
  </si>
  <si>
    <t>632E78121</t>
  </si>
  <si>
    <t>COMBINATION SIGNAL SUPPORT, TYPE TC-12.31, DESIGN 12, AS PER PLAN</t>
  </si>
  <si>
    <t>632E78224</t>
  </si>
  <si>
    <t>COMBINATION SIGNAL SUPPORT, TYPE TC-12.31 DESIGN 6 POLE, WITH MAST ARMS TC-81.22 DESIGN 4 AND DESIGN 4</t>
  </si>
  <si>
    <t>632E78225</t>
  </si>
  <si>
    <t>COMBINATION SIGNAL SUPPORT, TYPE TC-12.31 DESIGN 6 POLE, WITH MAST ARMS TC-81.22 DESIGN 4 AND DESIGN 4, AS PER PLAN</t>
  </si>
  <si>
    <t>632E78240</t>
  </si>
  <si>
    <t>COMBINATION SIGNAL SUPPORT, TYPE TC-12.31 DESIGN 6 POLE, WITH MAST ARMS TC-81.22 DESIGN 12 AND DESIGN 2</t>
  </si>
  <si>
    <t>632E78241</t>
  </si>
  <si>
    <t>COMBINATION SIGNAL SUPPORT, TYPE TC-12.31 DESIGN 6 POLE, WITH MAST ARMS TC-81.22 DESIGN 12 AND DESIGN 2, AS PER PLAN</t>
  </si>
  <si>
    <t>632E78244</t>
  </si>
  <si>
    <t>COMBINATION SIGNAL SUPPORT, TYPE TC-12.31 DESIGN 6 POLE, WITH MAST ARMS TC-81.22 DESIGN 12 AND DESIGN 4</t>
  </si>
  <si>
    <t>632E78245</t>
  </si>
  <si>
    <t>COMBINATION SIGNAL SUPPORT, TYPE TC-12.31 DESIGN 6 POLE, WITH MAST ARMS TC-81.22 DESIGN 12 AND DESIGN 4, AS PER PLAN</t>
  </si>
  <si>
    <t>632E78348</t>
  </si>
  <si>
    <t>COMBINATION SIGNAL SUPPORT, TYPE TC-12.31 DESIGN 10 POLE, WITH MAST ARMS TC-81.22 DESIGN 12 AND DESIGN 12</t>
  </si>
  <si>
    <t>632E78349</t>
  </si>
  <si>
    <t>COMBINATION SIGNAL SUPPORT, TYPE TC-12.31 DESIGN 10 POLE, WITH MAST ARMS TC-81.22 DESIGN 12 AND DESIGN 12, AS PER PLAN</t>
  </si>
  <si>
    <t>632E78360</t>
  </si>
  <si>
    <t>COMBINATION SIGNAL SUPPORT, TYPE TC-12.31 DESIGN 10 POLE, WITH MAST ARMS TC-81.22 DESIGN 13 AND DESIGN 2</t>
  </si>
  <si>
    <t>632E78361</t>
  </si>
  <si>
    <t>COMBINATION SIGNAL SUPPORT, TYPE TC-12.31 DESIGN 10 POLE, WITH MAST ARMS TC-81.22 DESIGN 13 AND DESIGN 2, AS PER PLAN</t>
  </si>
  <si>
    <t>632E78364</t>
  </si>
  <si>
    <t>COMBINATION SIGNAL SUPPORT, TYPE TC-12.31 DESIGN 10 POLE, WITH MAST ARMS TC-81.22 DESIGN 13 AND DESIGN 4</t>
  </si>
  <si>
    <t>632E78365</t>
  </si>
  <si>
    <t>COMBINATION SIGNAL SUPPORT, TYPE TC-12.31 DESIGN 10 POLE, WITH MAST ARMS TC-81.22 DESIGN 13 AND DESIGN 4, AS PER PLAN</t>
  </si>
  <si>
    <t>632E78368</t>
  </si>
  <si>
    <t>COMBINATION SIGNAL SUPPORT, TYPE TC-12.31 DESIGN 10 POLE, WITH MAST ARMS TC-81.22 DESIGN 13 AND DESIGN 12</t>
  </si>
  <si>
    <t>632E78369</t>
  </si>
  <si>
    <t>COMBINATION SIGNAL SUPPORT, TYPE TC-12.31 DESIGN 10 POLE, WITH MAST ARMS TC-81.22 DESIGN 13 AND DESIGN 12, AS PER PLAN</t>
  </si>
  <si>
    <t>632E78372</t>
  </si>
  <si>
    <t>COMBINATION SIGNAL SUPPORT, TYPE TC-12.31 DESIGN 10 POLE, WITH MAST ARMS TC-81.22 DESIGN 13 AND DESIGN 13</t>
  </si>
  <si>
    <t>632E78373</t>
  </si>
  <si>
    <t>COMBINATION SIGNAL SUPPORT, TYPE TC-12.31 DESIGN 10 POLE, WITH MAST ARMS TC-81.22 DESIGN 13 AND DESIGN 13, AS PER PLAN</t>
  </si>
  <si>
    <t>632E78380</t>
  </si>
  <si>
    <t>COMBINATION SIGNAL SUPPORT, TYPE TC-12.31 DESIGN 10 POLE, WITH MAST ARMS TC-81.22 DESIGN 14 AND DESIGN 2</t>
  </si>
  <si>
    <t>632E78381</t>
  </si>
  <si>
    <t>COMBINATION SIGNAL SUPPORT, TYPE TC-12.31 DESIGN 10 POLE, WITH MAST ARMS TC-81.22 DESIGN 14 AND DESIGN 2, AS PER PLAN</t>
  </si>
  <si>
    <t>632E78384</t>
  </si>
  <si>
    <t>COMBINATION SIGNAL SUPPORT, TYPE TC-12.31 DESIGN 10 POLE, WITH MAST ARMS TC-81.22 DESIGN 14 AND DESIGN 4</t>
  </si>
  <si>
    <t>632E78385</t>
  </si>
  <si>
    <t>COMBINATION SIGNAL SUPPORT, TYPE TC-12.31 DESIGN 10 POLE, WITH MAST ARMS TC-81.22 DESIGN 14 AND DESIGN 4, AS PER PLAN</t>
  </si>
  <si>
    <t>632E78388</t>
  </si>
  <si>
    <t>COMBINATION SIGNAL SUPPORT, TYPE TC-12.31 DESIGN 10 POLE, WITH MAST ARMS TC-81.22 DESIGN 14 AND DESIGN 12</t>
  </si>
  <si>
    <t>632E78389</t>
  </si>
  <si>
    <t>COMBINATION SIGNAL SUPPORT, TYPE TC-12.31 DESIGN 10 POLE, WITH MAST ARMS TC-81.22 DESIGN 14 AND DESIGN 12, AS PER PLAN</t>
  </si>
  <si>
    <t>632E78472</t>
  </si>
  <si>
    <t>COMBINATION SIGNAL SUPPORT, TYPE TC-12.31 DESIGN 12 POLE, WITH MAST ARMS TC-81.22 DESIGN 13 AND DESIGN 13</t>
  </si>
  <si>
    <t>632E78473</t>
  </si>
  <si>
    <t>COMBINATION SIGNAL SUPPORT, TYPE TC-12.31 DESIGN 12 POLE, WITH MAST ARMS TC-81.22 DESIGN 13 AND DESIGN 13, AS PER PLAN</t>
  </si>
  <si>
    <t>632E78492</t>
  </si>
  <si>
    <t>COMBINATION SIGNAL SUPPORT, TYPE TC-12.31 DESIGN 12 POLE, WITH MAST ARMS TC-81.22 DESIGN 14 AND DESIGN 13</t>
  </si>
  <si>
    <t>632E78493</t>
  </si>
  <si>
    <t>COMBINATION SIGNAL SUPPORT, TYPE TC-12.31 DESIGN 12 POLE, WITH MAST ARMS TC-81.22 DESIGN 14 AND DESIGN 13, AS PER PLAN</t>
  </si>
  <si>
    <t>632E78496</t>
  </si>
  <si>
    <t>COMBINATION SIGNAL SUPPORT, TYPE TC-12.31 DESIGN 12 POLE, WITH MAST ARMS TC-81.22 DESIGN 14 AND DESIGN 14</t>
  </si>
  <si>
    <t>632E78497</t>
  </si>
  <si>
    <t>COMBINATION SIGNAL SUPPORT, TYPE TC-12.31 DESIGN 12 POLE, WITH MAST ARMS TC-81.22 DESIGN 14 AND DESIGN 14, AS PER PLAN</t>
  </si>
  <si>
    <t>632E79100</t>
  </si>
  <si>
    <t>COMBINATION SIGNAL SUPPORT, TYPE TC-81.22, DESIGN 2</t>
  </si>
  <si>
    <t>632E79101</t>
  </si>
  <si>
    <t>COMBINATION SIGNAL SUPPORT, TYPE TC-81.22, DESIGN 2, AS PER PLAN</t>
  </si>
  <si>
    <t>632E79110</t>
  </si>
  <si>
    <t>COMBINATION SIGNAL SUPPORT, TYPE TC-81.22, DESIGN 4</t>
  </si>
  <si>
    <t>632E79111</t>
  </si>
  <si>
    <t>COMBINATION SIGNAL SUPPORT, TYPE TC-81.22, DESIGN 4, AS PER PLAN</t>
  </si>
  <si>
    <t>632E79130</t>
  </si>
  <si>
    <t>COMBINATION SIGNAL SUPPORT, TYPE TC-81.22, DESIGN 12</t>
  </si>
  <si>
    <t>632E79131</t>
  </si>
  <si>
    <t>COMBINATION SIGNAL SUPPORT, TYPE TC-81.22, DESIGN 12, AS PER PLAN</t>
  </si>
  <si>
    <t>632E79140</t>
  </si>
  <si>
    <t>COMBINATION SIGNAL SUPPORT, TYPE TC-81.22, DESIGN 13</t>
  </si>
  <si>
    <t>632E79141</t>
  </si>
  <si>
    <t>COMBINATION SIGNAL SUPPORT, TYPE TC-81.22, DESIGN 13, AS PER PLAN</t>
  </si>
  <si>
    <t>632E79150</t>
  </si>
  <si>
    <t>COMBINATION SIGNAL SUPPORT, TYPE TC-81.22, DESIGN 14</t>
  </si>
  <si>
    <t>632E79151</t>
  </si>
  <si>
    <t>COMBINATION SIGNAL SUPPORT, TYPE TC-81.22, DESIGN 14, AS PER PLAN</t>
  </si>
  <si>
    <t>632E79300</t>
  </si>
  <si>
    <t>COMBINATION SIGNAL SUPPORT, TYPE TC-81.22 DESIGN 4 POLE, WITH MAST ARMS TC-81.22 DESIGN 2 AND DESIGN 2</t>
  </si>
  <si>
    <t>632E79301</t>
  </si>
  <si>
    <t>COMBINATION SIGNAL SUPPORT, TYPE TC-81.22 DESIGN 4 POLE, WITH MAST ARMS TC-81.22 DESIGN 2 AND DESIGN 2, AS PER PLAN</t>
  </si>
  <si>
    <t>632E79420</t>
  </si>
  <si>
    <t>COMBINATION SIGNAL SUPPORT, TYPE TC-81.22 DESIGN 12 POLE, WITH MAST ARMS TC-81.22 DESIGN 4 AND DESIGN 2</t>
  </si>
  <si>
    <t>632E79421</t>
  </si>
  <si>
    <t>COMBINATION SIGNAL SUPPORT, TYPE TC-81.22 DESIGN 12 POLE, WITH MAST ARMS TC-81.22 DESIGN 4 AND DESIGN 2, AS PER PLAN</t>
  </si>
  <si>
    <t>632E80102</t>
  </si>
  <si>
    <t>SIGNAL SUPPORT, TYPE TC-81.21, DESIGN 1</t>
  </si>
  <si>
    <t>632E80103</t>
  </si>
  <si>
    <t>SIGNAL SUPPORT, TYPE TC-81.21, DESIGN 1, AS PER PLAN</t>
  </si>
  <si>
    <t>632E80202</t>
  </si>
  <si>
    <t>SIGNAL SUPPORT, TYPE TC-81.21, DESIGN 2</t>
  </si>
  <si>
    <t>632E80203</t>
  </si>
  <si>
    <t>SIGNAL SUPPORT, TYPE TC-81.21, DESIGN 2, AS PER PLAN</t>
  </si>
  <si>
    <t>632E80302</t>
  </si>
  <si>
    <t>SIGNAL SUPPORT, TYPE TC-81.21, DESIGN 3</t>
  </si>
  <si>
    <t>632E80303</t>
  </si>
  <si>
    <t>SIGNAL SUPPORT, TYPE TC-81.21, DESIGN 3, AS PER PLAN</t>
  </si>
  <si>
    <t>632E80402</t>
  </si>
  <si>
    <t>SIGNAL SUPPORT, TYPE TC-81.21, DESIGN 4</t>
  </si>
  <si>
    <t>632E80403</t>
  </si>
  <si>
    <t>SIGNAL SUPPORT, TYPE TC-81.21, DESIGN 4, AS PER PLAN</t>
  </si>
  <si>
    <t>632E80502</t>
  </si>
  <si>
    <t>SIGNAL SUPPORT, TYPE TC-81.21, DESIGN 11</t>
  </si>
  <si>
    <t>632E80503</t>
  </si>
  <si>
    <t>SIGNAL SUPPORT, TYPE TC-81.21, DESIGN 11, AS PER PLAN</t>
  </si>
  <si>
    <t>632E80602</t>
  </si>
  <si>
    <t>SIGNAL SUPPORT, TYPE TC-81.21, DESIGN 12</t>
  </si>
  <si>
    <t>632E80603</t>
  </si>
  <si>
    <t>SIGNAL SUPPORT, TYPE TC-81.21, DESIGN 12, AS PER PLAN</t>
  </si>
  <si>
    <t>632E80620</t>
  </si>
  <si>
    <t>SIGNAL SUPPORT, TYPE TC-81.21, DESIGN 13</t>
  </si>
  <si>
    <t>632E80621</t>
  </si>
  <si>
    <t>SIGNAL SUPPORT, TYPE TC-81.21, DESIGN 13, AS PER PLAN</t>
  </si>
  <si>
    <t>632E80628</t>
  </si>
  <si>
    <t>SIGNAL SUPPORT, TYPE TC-81.21, DESIGN 14</t>
  </si>
  <si>
    <t>632E80629</t>
  </si>
  <si>
    <t>SIGNAL SUPPORT, TYPE TC-81.21, DESIGN 14, AS PER PLAN</t>
  </si>
  <si>
    <t>632E80700</t>
  </si>
  <si>
    <t>SIGNAL SUPPORT, MISC.:</t>
  </si>
  <si>
    <t>632E80970</t>
  </si>
  <si>
    <t>COMBINATION SIGNAL SUPPORT, TYPE TC-81.21, DESIGN 1</t>
  </si>
  <si>
    <t>632E80971</t>
  </si>
  <si>
    <t>COMBINATION SIGNAL SUPPORT, TYPE TC-81.21, DESIGN 1, AS PER PLAN</t>
  </si>
  <si>
    <t>632E80980</t>
  </si>
  <si>
    <t>COMBINATION SIGNAL SUPPORT, TYPE TC-81.21, DESIGN 2</t>
  </si>
  <si>
    <t>632E80981</t>
  </si>
  <si>
    <t>COMBINATION SIGNAL SUPPORT, TYPE TC-81.21, DESIGN 2, AS PER PLAN</t>
  </si>
  <si>
    <t>632E80990</t>
  </si>
  <si>
    <t>COMBINATION SIGNAL SUPPORT, TYPE TC-81.21, DESIGN 3</t>
  </si>
  <si>
    <t>632E80991</t>
  </si>
  <si>
    <t>COMBINATION SIGNAL SUPPORT, TYPE TC-81.21, DESIGN 3, AS PER PLAN</t>
  </si>
  <si>
    <t>632E81000</t>
  </si>
  <si>
    <t>COMBINATION SIGNAL SUPPORT, TYPE TC-81.21, DESIGN 4</t>
  </si>
  <si>
    <t>632E81001</t>
  </si>
  <si>
    <t>COMBINATION SIGNAL SUPPORT, TYPE TC-81.21, DESIGN 4, AS PER PLAN</t>
  </si>
  <si>
    <t>632E81010</t>
  </si>
  <si>
    <t>COMBINATION SIGNAL SUPPORT, TYPE TC-12.30, DESIGN 5</t>
  </si>
  <si>
    <t>632E81011</t>
  </si>
  <si>
    <t>COMBINATION SIGNAL SUPPORT, TYPE TC-12.30, DESIGN 5, AS PER PLAN</t>
  </si>
  <si>
    <t>632E81020</t>
  </si>
  <si>
    <t>COMBINATION SIGNAL SUPPORT, TYPE TC-12.30, DESIGN 6</t>
  </si>
  <si>
    <t>632E81021</t>
  </si>
  <si>
    <t>COMBINATION SIGNAL SUPPORT, TYPE TC-12.30, DESIGN 6, AS PER PLAN</t>
  </si>
  <si>
    <t>632E81030</t>
  </si>
  <si>
    <t>COMBINATION SIGNAL SUPPORT, TYPE TC-12.30, DESIGN 7</t>
  </si>
  <si>
    <t>632E81040</t>
  </si>
  <si>
    <t>COMBINATION SIGNAL SUPPORT, TYPE TC-12.30, DESIGN 8</t>
  </si>
  <si>
    <t>632E81052</t>
  </si>
  <si>
    <t>632E81070</t>
  </si>
  <si>
    <t>COMBINATION SIGNAL SUPPORT, TYPE TC-81.21, DESIGN 11</t>
  </si>
  <si>
    <t>632E81071</t>
  </si>
  <si>
    <t>COMBINATION SIGNAL SUPPORT, TYPE TC-81.21, DESIGN 11, AS PER PLAN</t>
  </si>
  <si>
    <t>632E81080</t>
  </si>
  <si>
    <t>COMBINATION SIGNAL SUPPORT, TYPE TC-81.21, DESIGN 12</t>
  </si>
  <si>
    <t>632E81081</t>
  </si>
  <si>
    <t>COMBINATION SIGNAL SUPPORT, TYPE TC-81.21, DESIGN 12, AS PER PLAN</t>
  </si>
  <si>
    <t>632E81090</t>
  </si>
  <si>
    <t>COMBINATION SIGNAL SUPPORT, TYPE TC-81.21, DESIGN 13</t>
  </si>
  <si>
    <t>632E81091</t>
  </si>
  <si>
    <t>COMBINATION SIGNAL SUPPORT, TYPE TC-81.21, DESIGN 13, AS PER PLAN</t>
  </si>
  <si>
    <t>632E81094</t>
  </si>
  <si>
    <t>COMBINATION SIGNAL SUPPORT, TYPE TC-81.21, DESIGN 14</t>
  </si>
  <si>
    <t>632E81095</t>
  </si>
  <si>
    <t>COMBINATION SIGNAL SUPPORT, TYPE TC-81.21, DESIGN 14, AS PER PLAN</t>
  </si>
  <si>
    <t>632E81700</t>
  </si>
  <si>
    <t>COMBINATION SIGNAL SUPPORT, MISC.:</t>
  </si>
  <si>
    <t>632E82100</t>
  </si>
  <si>
    <t>STRAIN POLE, TYPE TC-81.10, DESIGN 1</t>
  </si>
  <si>
    <t>632E82101</t>
  </si>
  <si>
    <t>STRAIN POLE, TYPE TC-81.10, DESIGN 1, AS PER PLAN</t>
  </si>
  <si>
    <t>632E82200</t>
  </si>
  <si>
    <t>STRAIN POLE, TYPE TC-81.10, DESIGN 2</t>
  </si>
  <si>
    <t>632E82201</t>
  </si>
  <si>
    <t>STRAIN POLE, TYPE TC-81.10, DESIGN 2, AS PER PLAN</t>
  </si>
  <si>
    <t>632E82300</t>
  </si>
  <si>
    <t>STRAIN POLE, TYPE TC-81.10, DESIGN 3</t>
  </si>
  <si>
    <t>632E82301</t>
  </si>
  <si>
    <t>STRAIN POLE, TYPE TC-81.10, DESIGN 3, AS PER PLAN</t>
  </si>
  <si>
    <t>632E82400</t>
  </si>
  <si>
    <t>STRAIN POLE, TYPE TC-81.10, DESIGN 4</t>
  </si>
  <si>
    <t>632E82401</t>
  </si>
  <si>
    <t>STRAIN POLE, TYPE TC-81.10, DESIGN 4, AS PER PLAN</t>
  </si>
  <si>
    <t>632E82500</t>
  </si>
  <si>
    <t>STRAIN POLE, TYPE TC-81.10, DESIGN 5</t>
  </si>
  <si>
    <t>632E82501</t>
  </si>
  <si>
    <t>STRAIN POLE, TYPE TC-81.10, DESIGN 5, AS PER PLAN</t>
  </si>
  <si>
    <t>632E82600</t>
  </si>
  <si>
    <t>STRAIN POLE, TYPE TC-81.10, DESIGN 6</t>
  </si>
  <si>
    <t>632E82601</t>
  </si>
  <si>
    <t>STRAIN POLE, TYPE TC-81.10, DESIGN 6, AS PER PLAN</t>
  </si>
  <si>
    <t>632E82700</t>
  </si>
  <si>
    <t>STRAIN POLE, TYPE TC-81.10, DESIGN 7</t>
  </si>
  <si>
    <t>632E82701</t>
  </si>
  <si>
    <t>STRAIN POLE, TYPE TC-81.10, DESIGN 7, AS PER PLAN</t>
  </si>
  <si>
    <t>632E82800</t>
  </si>
  <si>
    <t>STRAIN POLE, TYPE TC-81.10, DESIGN 8</t>
  </si>
  <si>
    <t>632E82801</t>
  </si>
  <si>
    <t>STRAIN POLE, TYPE TC-81.10, DESIGN 8, AS PER PLAN</t>
  </si>
  <si>
    <t>632E82900</t>
  </si>
  <si>
    <t>STRAIN POLE, TYPE TC-81.10, DESIGN 9</t>
  </si>
  <si>
    <t>632E82901</t>
  </si>
  <si>
    <t>STRAIN POLE, TYPE TC-81.10, DESIGN 9, AS PER PLAN</t>
  </si>
  <si>
    <t>632E83000</t>
  </si>
  <si>
    <t>STRAIN POLE, TYPE TC-81.10, DESIGN 10</t>
  </si>
  <si>
    <t>632E83001</t>
  </si>
  <si>
    <t>STRAIN POLE, TYPE TC-81.10, DESIGN 10, AS PER PLAN</t>
  </si>
  <si>
    <t>632E83100</t>
  </si>
  <si>
    <t>STRAIN POLE, TYPE TC-81.10, DESIGN 11</t>
  </si>
  <si>
    <t>632E83101</t>
  </si>
  <si>
    <t>STRAIN POLE, TYPE TC-81.10, DESIGN 11, AS PER PLAN</t>
  </si>
  <si>
    <t>632E83200</t>
  </si>
  <si>
    <t>STRAIN POLE, TYPE TC-81.10, DESIGN 12</t>
  </si>
  <si>
    <t>632E83201</t>
  </si>
  <si>
    <t>STRAIN POLE, TYPE TC-81.10, DESIGN 12, AS PER PLAN</t>
  </si>
  <si>
    <t>632E83300</t>
  </si>
  <si>
    <t>STRAIN POLE, TYPE TC-81.10, DESIGN 13</t>
  </si>
  <si>
    <t>632E83301</t>
  </si>
  <si>
    <t>STRAIN POLE, TYPE TC-81.10, DESIGN 13, AS PER PLAN</t>
  </si>
  <si>
    <t>632E83400</t>
  </si>
  <si>
    <t>STRAIN POLE, TYPE TC-81.10, DESIGN 14</t>
  </si>
  <si>
    <t>632E83401</t>
  </si>
  <si>
    <t>STRAIN POLE, TYPE TC-81.10, DESIGN 14, AS PER PLAN</t>
  </si>
  <si>
    <t>632E83500</t>
  </si>
  <si>
    <t>STRAIN POLE, TYPE TC-81.10, DESIGN 5, INSTALLATION ONLY</t>
  </si>
  <si>
    <t>632E83501</t>
  </si>
  <si>
    <t>STRAIN POLE, TYPE TC-81.10, DESIGN 5, INSTALLATION ONLY, AS PER PLAN</t>
  </si>
  <si>
    <t>632E83502</t>
  </si>
  <si>
    <t>STRAIN POLE, TYPE TC-81.10, DESIGN 6, INSTALLATION ONLY</t>
  </si>
  <si>
    <t>632E83503</t>
  </si>
  <si>
    <t>STRAIN POLE, TYPE TC-81.10, DESIGN 6, INSTALLATION ONLY, AS PER PLAN</t>
  </si>
  <si>
    <t>632E83504</t>
  </si>
  <si>
    <t>STRAIN POLE, TYPE TC-81.10, DESIGN 7, INSTALLATION ONLY</t>
  </si>
  <si>
    <t>632E83505</t>
  </si>
  <si>
    <t>STRAIN POLE, TYPE TC-81.10, DESIGN 7, INSTALLATION ONLY, AS PER PLAN</t>
  </si>
  <si>
    <t>632E83506</t>
  </si>
  <si>
    <t>STRAIN POLE, TYPE TC-81.10, DESIGN 10, INSTALLATION ONLY</t>
  </si>
  <si>
    <t>632E83507</t>
  </si>
  <si>
    <t>STRAIN POLE, TYPE TC-81.10, DESIGN 10, INSTALLATION ONLY, AS PER PLAN</t>
  </si>
  <si>
    <t>632E83508</t>
  </si>
  <si>
    <t>STRAIN POLE, TYPE TC-81.10, DESIGN 8, INSTALLATION ONLY</t>
  </si>
  <si>
    <t>632E83509</t>
  </si>
  <si>
    <t>STRAIN POLE, TYPE TC-81.10, DESIGN 8, INSTALLATION ONLY, AS PER PLAN</t>
  </si>
  <si>
    <t>632E83600</t>
  </si>
  <si>
    <t>STRAIN POLE, MISC.:</t>
  </si>
  <si>
    <t>632E84100</t>
  </si>
  <si>
    <t>COMBINATION STRAIN POLE, TYPE TC-81.10, DESIGN 1</t>
  </si>
  <si>
    <t>632E84101</t>
  </si>
  <si>
    <t>COMBINATION STRAIN POLE, TYPE TC-81.10, DESIGN 1, AS PER PLAN</t>
  </si>
  <si>
    <t>632E84200</t>
  </si>
  <si>
    <t>COMBINATION STRAIN POLE, TYPE TC-81.10, DESIGN 2</t>
  </si>
  <si>
    <t>632E84201</t>
  </si>
  <si>
    <t>COMBINATION STRAIN POLE, TYPE TC-81.10, DESIGN 2, AS PER PLAN</t>
  </si>
  <si>
    <t>632E84300</t>
  </si>
  <si>
    <t>COMBINATION STRAIN POLE, TYPE TC-81.10, DESIGN 3</t>
  </si>
  <si>
    <t>632E84301</t>
  </si>
  <si>
    <t>COMBINATION STRAIN POLE, TYPE TC-81.10, DESIGN 3, AS PER PLAN</t>
  </si>
  <si>
    <t>632E84400</t>
  </si>
  <si>
    <t>COMBINATION STRAIN POLE, TYPE TC-81.10, DESIGN 4</t>
  </si>
  <si>
    <t>632E84401</t>
  </si>
  <si>
    <t>COMBINATION STRAIN POLE, TYPE TC-81.10, DESIGN 4, AS PER PLAN</t>
  </si>
  <si>
    <t>632E84500</t>
  </si>
  <si>
    <t>COMBINATION STRAIN POLE, TYPE TC-81.10, DESIGN 5</t>
  </si>
  <si>
    <t>632E84501</t>
  </si>
  <si>
    <t>COMBINATION STRAIN POLE, TYPE TC-81.10, DESIGN 5, AS PER PLAN</t>
  </si>
  <si>
    <t>632E84600</t>
  </si>
  <si>
    <t>COMBINATION STRAIN POLE, TYPE TC-81.10, DESIGN 6</t>
  </si>
  <si>
    <t>632E84601</t>
  </si>
  <si>
    <t>COMBINATION STRAIN POLE, TYPE TC-81.10, DESIGN 6, AS PER PLAN</t>
  </si>
  <si>
    <t>632E84700</t>
  </si>
  <si>
    <t>COMBINATION STRAIN POLE, TYPE TC-81.10, DESIGN 7</t>
  </si>
  <si>
    <t>632E84701</t>
  </si>
  <si>
    <t>COMBINATION STRAIN POLE, TYPE TC-81.10, DESIGN 7, AS PER PLAN</t>
  </si>
  <si>
    <t>632E84800</t>
  </si>
  <si>
    <t>COMBINATION STRAIN POLE, TYPE TC-81.10, DESIGN 8</t>
  </si>
  <si>
    <t>632E84801</t>
  </si>
  <si>
    <t>COMBINATION STRAIN POLE, TYPE TC-81.10, DESIGN 8, AS PER PLAN</t>
  </si>
  <si>
    <t>632E84900</t>
  </si>
  <si>
    <t>COMBINATION STRAIN POLE, TYPE TC-81.10, DESIGN 9</t>
  </si>
  <si>
    <t>632E84901</t>
  </si>
  <si>
    <t>COMBINATION STRAIN POLE, TYPE TC-81.10, DESIGN 9, AS PER PLAN</t>
  </si>
  <si>
    <t>632E85000</t>
  </si>
  <si>
    <t>COMBINATION STRAIN POLE, TYPE TC-81.10, DESIGN 10</t>
  </si>
  <si>
    <t>632E85001</t>
  </si>
  <si>
    <t>COMBINATION STRAIN POLE, TYPE TC-81.10, DESIGN 10, AS PER PLAN</t>
  </si>
  <si>
    <t>632E85100</t>
  </si>
  <si>
    <t>COMBINATION STRAIN POLE, TYPE TC-81.10, DESIGN 11</t>
  </si>
  <si>
    <t>632E85101</t>
  </si>
  <si>
    <t>COMBINATION STRAIN POLE, TYPE TC-81.10, DESIGN 11, AS PER PLAN</t>
  </si>
  <si>
    <t>632E85200</t>
  </si>
  <si>
    <t>COMBINATION STRAIN POLE, TYPE TC-81.10, DESIGN 12</t>
  </si>
  <si>
    <t>632E85201</t>
  </si>
  <si>
    <t>COMBINATION STRAIN POLE, TYPE TC-81.10, DESIGN 12, AS PER PLAN</t>
  </si>
  <si>
    <t>632E85300</t>
  </si>
  <si>
    <t>COMBINATION STRAIN POLE, TYPE TC-81.10 AND SIGN SUPPORT, TYPE TC-9.10 (WITH LIGHT POLE EXTENSION)</t>
  </si>
  <si>
    <t>632E85302</t>
  </si>
  <si>
    <t>COMBINATION SIGNAL SUPPORT, TYPE TC-81.21 AND SIGN SUPPORT, TYPE TC-12.30</t>
  </si>
  <si>
    <t>632E85303</t>
  </si>
  <si>
    <t>COMBINATION SIGNAL SUPPORT, TYPE TC-81.21 AND SIGN SUPPORT, TYPE TC-12.30, AS PER PLAN</t>
  </si>
  <si>
    <t>632E85304</t>
  </si>
  <si>
    <t>COMBINATION STRAIN POLE, TYPE TC-81.10 AND SIGN SUPPORT, TYPE TC-9.10</t>
  </si>
  <si>
    <t>632E85320</t>
  </si>
  <si>
    <t>COMBINATION STRAIN POLE, TYPE TC-81.10, DESIGN 13</t>
  </si>
  <si>
    <t>632E85321</t>
  </si>
  <si>
    <t>COMBINATION STRAIN POLE, TYPE TC-81.10, DESIGN 13, AS PER PLAN</t>
  </si>
  <si>
    <t>632E85400</t>
  </si>
  <si>
    <t>COMBINATION STRAIN POLE, TYPE TC-81.10, DESIGN 14</t>
  </si>
  <si>
    <t>632E85401</t>
  </si>
  <si>
    <t>COMBINATION STRAIN POLE, TYPE TC-81.10, DESIGN 14, AS PER PLAN</t>
  </si>
  <si>
    <t>632E86120</t>
  </si>
  <si>
    <t>STRAIN POLE, TYPE TC-81.11, DESIGN 8</t>
  </si>
  <si>
    <t>632E86121</t>
  </si>
  <si>
    <t>STRAIN POLE, TYPE TC-81.11, DESIGN 8, AS PER PLAN</t>
  </si>
  <si>
    <t>632E86130</t>
  </si>
  <si>
    <t>STRAIN POLE, TYPE TC-81.11, DESIGN 10</t>
  </si>
  <si>
    <t>632E86131</t>
  </si>
  <si>
    <t>STRAIN POLE, TYPE TC-81.11, DESIGN 10, AS PER PLAN</t>
  </si>
  <si>
    <t>632E86140</t>
  </si>
  <si>
    <t>STRAIN POLE, TYPE TC-81.11, DESIGN 12</t>
  </si>
  <si>
    <t>632E86141</t>
  </si>
  <si>
    <t>STRAIN POLE, TYPE TC-81.11, DESIGN 12, AS PER PLAN</t>
  </si>
  <si>
    <t>632E86150</t>
  </si>
  <si>
    <t>STRAIN POLE, TYPE TC-81.11, DESIGN 13</t>
  </si>
  <si>
    <t>632E86151</t>
  </si>
  <si>
    <t>STRAIN POLE, TYPE TC-81.11, DESIGN 13, AS PER PLAN</t>
  </si>
  <si>
    <t>632E86160</t>
  </si>
  <si>
    <t>STRAIN POLE, TYPE TC-81.11, DESIGN 14</t>
  </si>
  <si>
    <t>632E86161</t>
  </si>
  <si>
    <t>STRAIN POLE, TYPE TC-81.11, DESIGN 14, AS PER PLAN</t>
  </si>
  <si>
    <t>632E86500</t>
  </si>
  <si>
    <t>STRAIN POLE, TYPE TC-81.11, INSTALLATION ONLY</t>
  </si>
  <si>
    <t>632E86501</t>
  </si>
  <si>
    <t>STRAIN POLE, TYPE TC-81.11, INSTALLATION ONLY, AS PER PLAN</t>
  </si>
  <si>
    <t>632E87120</t>
  </si>
  <si>
    <t>COMBINATION STRAIN POLE, TYPE TC-81.11, DESIGN 8</t>
  </si>
  <si>
    <t>632E87121</t>
  </si>
  <si>
    <t>COMBINATION STRAIN POLE, TYPE TC-81.11, DESIGN 8, AS PER PLAN</t>
  </si>
  <si>
    <t>632E87130</t>
  </si>
  <si>
    <t>COMBINATION STRAIN POLE, TYPE TC-81.11, DESIGN 10</t>
  </si>
  <si>
    <t>632E87131</t>
  </si>
  <si>
    <t>COMBINATION STRAIN POLE, TYPE TC-81.11, DESIGN 10, AS PER PLAN</t>
  </si>
  <si>
    <t>632E87140</t>
  </si>
  <si>
    <t>COMBINATION STRAIN POLE, TYPE TC-81.11, DESIGN 12</t>
  </si>
  <si>
    <t>632E87141</t>
  </si>
  <si>
    <t>COMBINATION STRAIN POLE, TYPE TC-81.11, DESIGN 12, AS PER PLAN</t>
  </si>
  <si>
    <t>632E87150</t>
  </si>
  <si>
    <t>COMBINATION STRAIN POLE, TYPE TC-81.11, DESIGN 13</t>
  </si>
  <si>
    <t>632E87151</t>
  </si>
  <si>
    <t>COMBINATION STRAIN POLE, TYPE TC-81.11, DESIGN 13, AS PER PLAN</t>
  </si>
  <si>
    <t>632E87160</t>
  </si>
  <si>
    <t>COMBINATION STRAIN POLE, TYPE TC-81.11, DESIGN 14</t>
  </si>
  <si>
    <t>632E87161</t>
  </si>
  <si>
    <t>COMBINATION STRAIN POLE, TYPE TC-81.11, DESIGN 14, AS PER PLAN</t>
  </si>
  <si>
    <t>632E89250</t>
  </si>
  <si>
    <t>POLE ENTRANCE FITTING</t>
  </si>
  <si>
    <t>632E89251</t>
  </si>
  <si>
    <t>POLE ENTRANCE FITTING, AS PER PLAN</t>
  </si>
  <si>
    <t>632E89300</t>
  </si>
  <si>
    <t>WOOD POLE</t>
  </si>
  <si>
    <t>632E89301</t>
  </si>
  <si>
    <t>WOOD POLE, AS PER PLAN</t>
  </si>
  <si>
    <t>632E89400</t>
  </si>
  <si>
    <t>DOWN GUY</t>
  </si>
  <si>
    <t>632E89401</t>
  </si>
  <si>
    <t>DOWN GUY, AS PER PLAN</t>
  </si>
  <si>
    <t>632E89500</t>
  </si>
  <si>
    <t>PEDESTAL, 3'</t>
  </si>
  <si>
    <t>632E89501</t>
  </si>
  <si>
    <t>PEDESTAL, 3', AS PER PLAN</t>
  </si>
  <si>
    <t>632E89510</t>
  </si>
  <si>
    <t>PEDESTAL, 5'</t>
  </si>
  <si>
    <t>632E89511</t>
  </si>
  <si>
    <t>PEDESTAL, 5', AS PER PLAN</t>
  </si>
  <si>
    <t>632E89520</t>
  </si>
  <si>
    <t>PEDESTAL, 6'</t>
  </si>
  <si>
    <t>632E89521</t>
  </si>
  <si>
    <t>PEDESTAL, 6', AS PER PLAN</t>
  </si>
  <si>
    <t>632E89600</t>
  </si>
  <si>
    <t>PEDESTAL, 8'</t>
  </si>
  <si>
    <t>632E89601</t>
  </si>
  <si>
    <t>PEDESTAL, 8', AS PER PLAN</t>
  </si>
  <si>
    <t>632E89610</t>
  </si>
  <si>
    <t>PEDESTAL, 9'</t>
  </si>
  <si>
    <t>632E89611</t>
  </si>
  <si>
    <t>PEDESTAL, 9', AS PER PLAN</t>
  </si>
  <si>
    <t>632E89700</t>
  </si>
  <si>
    <t>PEDESTAL, 11'</t>
  </si>
  <si>
    <t>632E89701</t>
  </si>
  <si>
    <t>PEDESTAL, 11', AS PER PLAN</t>
  </si>
  <si>
    <t>632E89750</t>
  </si>
  <si>
    <t>PEDESTAL, 15'</t>
  </si>
  <si>
    <t>632E89800</t>
  </si>
  <si>
    <t>PEDESTAL, 3', TRANSFORMER BASE</t>
  </si>
  <si>
    <t>632E89801</t>
  </si>
  <si>
    <t>PEDESTAL, 3', TRANSFORMER BASE, AS PER PLAN</t>
  </si>
  <si>
    <t>632E89802</t>
  </si>
  <si>
    <t>PEDESTAL, 5', TRANSFORMER BASE</t>
  </si>
  <si>
    <t>632E89803</t>
  </si>
  <si>
    <t>PEDESTAL, 5', TRANSFORMER BASE, AS PER PLAN</t>
  </si>
  <si>
    <t>632E89804</t>
  </si>
  <si>
    <t>PEDESTAL, 7', TRANSFORMER BASE</t>
  </si>
  <si>
    <t>632E89805</t>
  </si>
  <si>
    <t>PEDESTAL, 7', TRANSFORMER BASE, AS PER PLAN</t>
  </si>
  <si>
    <t>632E89806</t>
  </si>
  <si>
    <t>PEDESTAL, 6', TRANSFORMER BASE</t>
  </si>
  <si>
    <t>632E89807</t>
  </si>
  <si>
    <t>PEDESTAL, 6', TRANSFORMER BASE, AS PER PLAN</t>
  </si>
  <si>
    <t>632E89900</t>
  </si>
  <si>
    <t>PEDESTAL, 8', TRANSFORMER BASE</t>
  </si>
  <si>
    <t>632E89901</t>
  </si>
  <si>
    <t>PEDESTAL, 8', TRANSFORMER BASE, AS PER PLAN</t>
  </si>
  <si>
    <t>632E89904</t>
  </si>
  <si>
    <t>PEDESTAL, 10', TRANSFORMER BASE</t>
  </si>
  <si>
    <t>632E89905</t>
  </si>
  <si>
    <t>PEDESTAL, 10', TRANSFORMER BASE, AS PER PLAN</t>
  </si>
  <si>
    <t>632E90000</t>
  </si>
  <si>
    <t>PEDESTAL, 11', TRANSFORMER BASE</t>
  </si>
  <si>
    <t>632E90001</t>
  </si>
  <si>
    <t>PEDESTAL, 11', TRANSFORMER BASE, AS PER PLAN</t>
  </si>
  <si>
    <t>632E90008</t>
  </si>
  <si>
    <t>PEDESTAL, 15', TRANSFORMER BASE</t>
  </si>
  <si>
    <t>632E90010</t>
  </si>
  <si>
    <t>PEDESTAL, MISC.:</t>
  </si>
  <si>
    <t>632E90020</t>
  </si>
  <si>
    <t>REMOVAL OF MISCELLANEOUS TRAFFIC SIGNAL ITEM</t>
  </si>
  <si>
    <t>632E90030</t>
  </si>
  <si>
    <t>632E90100</t>
  </si>
  <si>
    <t>REMOVAL OF TRAFFIC SIGNAL INSTALLATION</t>
  </si>
  <si>
    <t>632E90101</t>
  </si>
  <si>
    <t>REMOVAL OF TRAFFIC SIGNAL INSTALLATION, AS PER PLAN</t>
  </si>
  <si>
    <t>632E90102</t>
  </si>
  <si>
    <t>REMOVAL OF TRAFFIC SIGNAL INSTALLATION FOR STORAGE</t>
  </si>
  <si>
    <t>632E90103</t>
  </si>
  <si>
    <t>REMOVAL OF TRAFFIC SIGNAL INSTALLATION FOR STORAGE, AS PER PLAN</t>
  </si>
  <si>
    <t>632E90104</t>
  </si>
  <si>
    <t>REUSE OF TRAFFIC CONTROL ITEM</t>
  </si>
  <si>
    <t>SPECIFY TYPE OF ITEM</t>
  </si>
  <si>
    <t>632E90200</t>
  </si>
  <si>
    <t>REUSE OF VEHICULAR SIGNAL HEAD</t>
  </si>
  <si>
    <t>632E90201</t>
  </si>
  <si>
    <t>REUSE OF VEHICULAR SIGNAL HEAD, AS PER PLAN</t>
  </si>
  <si>
    <t>632E90202</t>
  </si>
  <si>
    <t>REUSE OF PEDESTRIAN SIGNAL HEAD</t>
  </si>
  <si>
    <t>632E90203</t>
  </si>
  <si>
    <t>REUSE OF PEDESTRIAN SIGNAL HEAD, AS PER PLAN</t>
  </si>
  <si>
    <t>632E90204</t>
  </si>
  <si>
    <t>REUSE OF LOOP DETECTOR UNIT</t>
  </si>
  <si>
    <t>632E90206</t>
  </si>
  <si>
    <t>REUSE OF SIGNAL SUPPORT</t>
  </si>
  <si>
    <t>632E90207</t>
  </si>
  <si>
    <t>REUSE OF SIGNAL SUPPORT, AS PER PLAN</t>
  </si>
  <si>
    <t>632E90208</t>
  </si>
  <si>
    <t>REUSE OF STRAIN POLE</t>
  </si>
  <si>
    <t>632E90209</t>
  </si>
  <si>
    <t>REUSE OF STRAIN POLE, AS PER PLAN</t>
  </si>
  <si>
    <t>632E90210</t>
  </si>
  <si>
    <t>REUSE OF PEDESTRIAN PUSHBUTTON</t>
  </si>
  <si>
    <t>632E90211</t>
  </si>
  <si>
    <t>REUSE OF PEDESTRIAN PUSHBUTTON, AS PER PLAN</t>
  </si>
  <si>
    <t>632E90212</t>
  </si>
  <si>
    <t>REUSE OF CONTROLLER</t>
  </si>
  <si>
    <t>632E90213</t>
  </si>
  <si>
    <t>REUSE OF CONTROLLER, AS PER PLAN</t>
  </si>
  <si>
    <t>632E90300</t>
  </si>
  <si>
    <t>SIGNALIZATION, MISC.:</t>
  </si>
  <si>
    <t>632E90400</t>
  </si>
  <si>
    <t>632E90500</t>
  </si>
  <si>
    <t>632E90600</t>
  </si>
  <si>
    <t>632E90700</t>
  </si>
  <si>
    <t>632E90800</t>
  </si>
  <si>
    <t>632E90900</t>
  </si>
  <si>
    <t>632E99000</t>
  </si>
  <si>
    <t>SPECIAL - TRAFFIC SIGNALS</t>
  </si>
  <si>
    <t>633E45000</t>
  </si>
  <si>
    <t>GPS (GLOBAL POSITIONING SYSTEM) CLOCK ASSEMBLY</t>
  </si>
  <si>
    <t>633E45001</t>
  </si>
  <si>
    <t>GPS (GLOBAL POSITIONING SYSTEM) CLOCK ASSEMBLY, AS PER PLAN</t>
  </si>
  <si>
    <t>633E65510</t>
  </si>
  <si>
    <t>CABINET, TYPE TS-2</t>
  </si>
  <si>
    <t>633E65511</t>
  </si>
  <si>
    <t>CABINET, TYPE TS-2, AS PER PLAN</t>
  </si>
  <si>
    <t>633E65520</t>
  </si>
  <si>
    <t>CABINET, TYPE 332</t>
  </si>
  <si>
    <t>633E65521</t>
  </si>
  <si>
    <t>CABINET, TYPE 332, AS PER PLAN</t>
  </si>
  <si>
    <t>633E65522</t>
  </si>
  <si>
    <t>CABINET, TYPE 332L</t>
  </si>
  <si>
    <t>633E65523</t>
  </si>
  <si>
    <t>CABINET, TYPE 332L, AS PER PLAN</t>
  </si>
  <si>
    <t>633E65530</t>
  </si>
  <si>
    <t>CABINET, TYPE 336</t>
  </si>
  <si>
    <t>633E65531</t>
  </si>
  <si>
    <t>CABINET, TYPE 336, AS PER PLAN</t>
  </si>
  <si>
    <t>633E65532</t>
  </si>
  <si>
    <t>CABINET, TYPE 336L</t>
  </si>
  <si>
    <t>633E65533</t>
  </si>
  <si>
    <t>CABINET, TYPE 336L, AS PER PLAN</t>
  </si>
  <si>
    <t>633E65560</t>
  </si>
  <si>
    <t>CABINET, TYPE TS-2, FURNISH ONLY</t>
  </si>
  <si>
    <t>633E65570</t>
  </si>
  <si>
    <t>CABINET, TYPE 332, FURNISH ONLY</t>
  </si>
  <si>
    <t>633E65572</t>
  </si>
  <si>
    <t>CABINET, TYPE 332L, FURNISH ONLY</t>
  </si>
  <si>
    <t>633E65580</t>
  </si>
  <si>
    <t>CABINET, TYPE 336, FURNISH ONLY</t>
  </si>
  <si>
    <t>633E65582</t>
  </si>
  <si>
    <t>CABINET, TYPE 336L, FURNISH ONLY</t>
  </si>
  <si>
    <t>633E67100</t>
  </si>
  <si>
    <t>CABINET FOUNDATION</t>
  </si>
  <si>
    <t>633E67101</t>
  </si>
  <si>
    <t>CABINET FOUNDATION, AS PER PLAN</t>
  </si>
  <si>
    <t>633E67200</t>
  </si>
  <si>
    <t>CONTROLLER WORK PAD</t>
  </si>
  <si>
    <t>633E67201</t>
  </si>
  <si>
    <t>CONTROLLER WORK PAD, AS PER PLAN</t>
  </si>
  <si>
    <t>633E67500</t>
  </si>
  <si>
    <t>UNINTERRUPTIBLE POWER SUPPLY (UPS), BATTERY REPLACEMENT</t>
  </si>
  <si>
    <t>633E67501</t>
  </si>
  <si>
    <t>UNINTERRUPTIBLE POWER SUPPLY (UPS), BATTERY REPLACEMENT, AS PER PLAN</t>
  </si>
  <si>
    <t>633E68500</t>
  </si>
  <si>
    <t>TELEPHONE SERVICE</t>
  </si>
  <si>
    <t>633E68501</t>
  </si>
  <si>
    <t>TELEPHONE SERVICE, AS PER PLAN</t>
  </si>
  <si>
    <t>633E68510</t>
  </si>
  <si>
    <t>COMMUNICATIONS</t>
  </si>
  <si>
    <t>633E68511</t>
  </si>
  <si>
    <t>COMMUNICATIONS, AS PER PLAN</t>
  </si>
  <si>
    <t>633E71000</t>
  </si>
  <si>
    <t>FLASHER CONTROLLER</t>
  </si>
  <si>
    <t>633E71001</t>
  </si>
  <si>
    <t>FLASHER CONTROLLER, AS PER PLAN</t>
  </si>
  <si>
    <t>633E72000</t>
  </si>
  <si>
    <t>TRAINING</t>
  </si>
  <si>
    <t>633E72001</t>
  </si>
  <si>
    <t>TRAINING, AS PER PLAN</t>
  </si>
  <si>
    <t>633E74000</t>
  </si>
  <si>
    <t>UNINTERRUPTIBLE POWER SUPPLY (UPS)</t>
  </si>
  <si>
    <t>633E74001</t>
  </si>
  <si>
    <t>UNINTERRUPTIBLE POWER SUPPLY (UPS), AS PER PLAN</t>
  </si>
  <si>
    <t>633E75000</t>
  </si>
  <si>
    <t>UNINTERRUPTIBLE POWER SUPPLY (UPS), 1000 WATT</t>
  </si>
  <si>
    <t>633E75001</t>
  </si>
  <si>
    <t>UNINTERRUPTIBLE POWER SUPPLY (UPS), 1000 WATT, AS PER PLAN</t>
  </si>
  <si>
    <t>633E99000</t>
  </si>
  <si>
    <t>CONTROLLER ITEM, MISC.:</t>
  </si>
  <si>
    <t>633E99300</t>
  </si>
  <si>
    <t>633E99400</t>
  </si>
  <si>
    <t>638E00090</t>
  </si>
  <si>
    <t>3" WATER MAIN DUCTILE IRON PIPE ANSI CLASS 52, BOLTLESS-RESTRAINED JOINTS AND FITTINGS</t>
  </si>
  <si>
    <t>638E00091</t>
  </si>
  <si>
    <t>3" WATER MAIN DUCTILE IRON PIPE ANSI CLASS 52, BOLTLESS-RESTRAINED JOINTS AND FITTINGS, AS PER PLAN</t>
  </si>
  <si>
    <t>638E00100</t>
  </si>
  <si>
    <t>4" WATER MAIN DUCTILE IRON PIPE ANSI CLASS 52, PUSH-ON JOINTS AND FITTINGS</t>
  </si>
  <si>
    <t>638E00101</t>
  </si>
  <si>
    <t>4" WATER MAIN DUCTILE IRON PIPE ANSI CLASS 52, PUSH-ON JOINTS AND FITTINGS, AS PER PLAN</t>
  </si>
  <si>
    <t>638E00104</t>
  </si>
  <si>
    <t>4" WATER MAIN DUCTILE IRON PIPE ANSI CLASS 53, PUSH-ON JOINTS AND FITTINGS</t>
  </si>
  <si>
    <t>638E00105</t>
  </si>
  <si>
    <t>4" WATER MAIN DUCTILE IRON PIPE ANSI CLASS 53, PUSH-ON JOINTS AND FITTINGS, AS PER PLAN</t>
  </si>
  <si>
    <t>638E00200</t>
  </si>
  <si>
    <t>4" WATER MAIN DUCTILE IRON PIPE ANSI CLASS 52, MECHANICAL JOINTS AND FITTINGS</t>
  </si>
  <si>
    <t>638E00201</t>
  </si>
  <si>
    <t>4" WATER MAIN DUCTILE IRON PIPE ANSI CLASS 52, MECHANICAL JOINTS AND FITTINGS, AS PER PLAN</t>
  </si>
  <si>
    <t>638E00204</t>
  </si>
  <si>
    <t>4" WATER MAIN DUCTILE IRON PIPE ANSI CLASS 53, MECHANICAL JOINTS AND FITTINGS</t>
  </si>
  <si>
    <t>638E00205</t>
  </si>
  <si>
    <t>4" WATER MAIN DUCTILE IRON PIPE ANSI CLASS 53, MECHANICAL JOINTS AND FITTINGS, AS PER PLAN</t>
  </si>
  <si>
    <t>638E00300</t>
  </si>
  <si>
    <t>4" WATER MAIN DUCTILE IRON PIPE ANSI CLASS 52, BOLTLESS-RESTRAINED JOINTS AND FITTINGS</t>
  </si>
  <si>
    <t>638E00301</t>
  </si>
  <si>
    <t>4" WATER MAIN DUCTILE IRON PIPE ANSI CLASS 52, BOLTLESS-RESTRAINED JOINTS AND FITTINGS, AS PER PLAN</t>
  </si>
  <si>
    <t>638E00304</t>
  </si>
  <si>
    <t>4" WATER MAIN DUCTILE IRON PIPE ANSI CLASS 53, BOLTLESS-RESTRAINED JOINTS AND FITTINGS</t>
  </si>
  <si>
    <t>638E00305</t>
  </si>
  <si>
    <t>4" WATER MAIN DUCTILE IRON PIPE ANSI CLASS 53, BOLTLESS-RESTRAINED JOINTS AND FITTINGS, AS PER PLAN</t>
  </si>
  <si>
    <t>638E00390</t>
  </si>
  <si>
    <t>4" WATER MAIN POLYVINYL CHLORIDE PIPE AND FITTINGS</t>
  </si>
  <si>
    <t>638E00391</t>
  </si>
  <si>
    <t>4" WATER MAIN POLYVINYL CHLORIDE PIPE AND FITTINGS, AS PER PLAN</t>
  </si>
  <si>
    <t>638E00400</t>
  </si>
  <si>
    <t>4" WATER MAIN POLYVINYL CHLORIDE PIPE AND FITTINGS, ASTM SDR 26</t>
  </si>
  <si>
    <t>638E00450</t>
  </si>
  <si>
    <t>4" WATER MAIN POLYVINYL CHLORIDE PIPE AND FITTINGS, ASTM SDR 21</t>
  </si>
  <si>
    <t>638E00451</t>
  </si>
  <si>
    <t>4" WATER MAIN POLYVINYL CHLORIDE PIPE AND FITTINGS, ASTM SDR 21, AS PER PLAN</t>
  </si>
  <si>
    <t>638E00520</t>
  </si>
  <si>
    <t>4" WATER MAIN POLYVINYL CHLORIDE PIPE AND FITTINGS, AWWA C900, DR18</t>
  </si>
  <si>
    <t>638E00521</t>
  </si>
  <si>
    <t>4" WATER MAIN POLYVINYL CHLORIDE PIPE AND FITTINGS, AWWA C900, DR18, AS PER PLAN</t>
  </si>
  <si>
    <t>638E00600</t>
  </si>
  <si>
    <t>6" WATER MAIN DUCTILE IRON PIPE ANSI CLASS 52, PUSH-ON JOINTS AND FITTINGS</t>
  </si>
  <si>
    <t>638E00601</t>
  </si>
  <si>
    <t>6" WATER MAIN DUCTILE IRON PIPE ANSI CLASS 52, PUSH-ON JOINTS AND FITTINGS, AS PER PLAN</t>
  </si>
  <si>
    <t>638E00604</t>
  </si>
  <si>
    <t>6" WATER MAIN DUCTILE IRON PIPE ANSI CLASS 53, PUSH-ON JOINTS AND FITTINGS</t>
  </si>
  <si>
    <t>638E00605</t>
  </si>
  <si>
    <t>6" WATER MAIN DUCTILE IRON PIPE ANSI CLASS 53, PUSH-ON JOINTS AND FITTINGS, AS PER PLAN</t>
  </si>
  <si>
    <t>638E00606</t>
  </si>
  <si>
    <t>6" WATER MAIN DUCTILE IRON PIPE ANSI CLASS 54, PUSH-ON JOINTS AND FITTINGS</t>
  </si>
  <si>
    <t>638E00700</t>
  </si>
  <si>
    <t>6" WATER MAIN DUCTILE IRON PIPE ANSI CLASS 52, MECHANICAL JOINTS AND FITTINGS</t>
  </si>
  <si>
    <t>638E00701</t>
  </si>
  <si>
    <t>6" WATER MAIN DUCTILE IRON PIPE ANSI CLASS 52, MECHANICAL JOINTS AND FITTINGS, AS PER PLAN</t>
  </si>
  <si>
    <t>638E00704</t>
  </si>
  <si>
    <t>6" WATER MAIN DUCTILE IRON PIPE ANSI CLASS 53, MECHANICAL JOINTS AND FITTINGS</t>
  </si>
  <si>
    <t>638E00705</t>
  </si>
  <si>
    <t>6" WATER MAIN DUCTILE IRON PIPE ANSI CLASS 53, MECHANICAL JOINTS AND FITTINGS, AS PER PLAN</t>
  </si>
  <si>
    <t>638E00706</t>
  </si>
  <si>
    <t>6" WATER MAIN DUCTILE IRON PIPE ANSI CLASS 54, MECHANICAL JOINTS AND FITTINGS</t>
  </si>
  <si>
    <t>638E00708</t>
  </si>
  <si>
    <t>6" WATER MAIN DUCTILE IRON PIPE ANSI CLASS 56, MECHANICAL JOINTS AND FITTINGS</t>
  </si>
  <si>
    <t>638E00800</t>
  </si>
  <si>
    <t>6" WATER MAIN DUCTILE IRON PIPE ANSI CLASS 52, BOLTLESS-RESTRAINED JOINTS AND FITTINGS</t>
  </si>
  <si>
    <t>638E00801</t>
  </si>
  <si>
    <t>6" WATER MAIN DUCTILE IRON PIPE ANSI CLASS 52, BOLTLESS-RESTRAINED JOINTS AND FITTINGS, AS PER PLAN</t>
  </si>
  <si>
    <t>638E00804</t>
  </si>
  <si>
    <t>6" WATER MAIN DUCTILE IRON PIPE ANSI CLASS 53, BOLTLESS-RESTRAINED JOINTS AND FITTINGS</t>
  </si>
  <si>
    <t>638E00805</t>
  </si>
  <si>
    <t>6" WATER MAIN DUCTILE IRON PIPE ANSI CLASS 53, BOLTLESS-RESTRAINED JOINTS AND FITTINGS, AS PER PLAN</t>
  </si>
  <si>
    <t>638E00808</t>
  </si>
  <si>
    <t>6" WATER MAIN DUCTILE IRON PIPE ANSI CLASS 56, BALL AND SOCKET JOINTS AND FITTINGS</t>
  </si>
  <si>
    <t>638E00900</t>
  </si>
  <si>
    <t>6" WATER MAIN DUCTILE IRON PIPE ANSI CLASS 55, BALL AND SOCKET JOINTS AND FITTINGS</t>
  </si>
  <si>
    <t>638E00904</t>
  </si>
  <si>
    <t>6" WATER MAIN DUCTILE IRON ANCHORING PIPE AND FITTINGS</t>
  </si>
  <si>
    <t>638E00905</t>
  </si>
  <si>
    <t>6" WATER MAIN DUCTILE IRON ANCHORING PIPE AND FITTINGS, AS PER PLAN</t>
  </si>
  <si>
    <t>638E00990</t>
  </si>
  <si>
    <t>6" WATER MAIN POLYVINYL CHLORIDE PIPE AND FITTINGS, ASTM SDR 21</t>
  </si>
  <si>
    <t>638E00991</t>
  </si>
  <si>
    <t>6" WATER MAIN POLYVINYL CHLORIDE PIPE AND FITTINGS, ASTM SDR 21, AS PER PLAN</t>
  </si>
  <si>
    <t>638E01000</t>
  </si>
  <si>
    <t>6" WATER MAIN POLYVINYL CHLORIDE PIPE AND FITTINGS, ASTM SDR 26</t>
  </si>
  <si>
    <t>638E01120</t>
  </si>
  <si>
    <t>6" WATER MAIN POLYVINYL CHLORIDE PIPE AND FITTINGS, AWWA C900, DR25</t>
  </si>
  <si>
    <t>638E01130</t>
  </si>
  <si>
    <t>6" WATER MAIN POLYVINYL CHLORIDE PIPE AND FITTINGS, AWWA C900, DR18</t>
  </si>
  <si>
    <t>638E01131</t>
  </si>
  <si>
    <t>6" WATER MAIN POLYVINYL CHLORIDE PIPE AND FITTINGS, AWWA C900, DR18, AS PER PLAN</t>
  </si>
  <si>
    <t>638E01140</t>
  </si>
  <si>
    <t>6" WATER MAIN POLYVINYL CHLORIDE PIPE AND FITTINGS, AWWA C900, DR14</t>
  </si>
  <si>
    <t>638E01141</t>
  </si>
  <si>
    <t>6" WATER MAIN POLYVINYL CHLORIDE PIPE AND FITTINGS, AWWA C900, DR14, AS PER PLAN</t>
  </si>
  <si>
    <t>638E01190</t>
  </si>
  <si>
    <t>6" WATER MAIN POLYVINYL CHLORIDE PIPE AND FITTINGS</t>
  </si>
  <si>
    <t>638E01191</t>
  </si>
  <si>
    <t>6" WATER MAIN POLYVINYL CHLORIDE PIPE AND FITTINGS, AS PER PLAN</t>
  </si>
  <si>
    <t>638E01200</t>
  </si>
  <si>
    <t>8" WATER MAIN DUCTILE IRON PIPE ANSI CLASS 52, PUSH-ON JOINTS AND FITTINGS</t>
  </si>
  <si>
    <t>638E01201</t>
  </si>
  <si>
    <t>8" WATER MAIN DUCTILE IRON PIPE ANSI CLASS 52, PUSH-ON JOINTS AND FITTINGS, AS PER PLAN</t>
  </si>
  <si>
    <t>638E01204</t>
  </si>
  <si>
    <t>8" WATER MAIN DUCTILE IRON PIPE ANSI CLASS 53, PUSH-ON JOINTS AND FITTINGS</t>
  </si>
  <si>
    <t>638E01205</t>
  </si>
  <si>
    <t>8" WATER MAIN DUCTILE IRON PIPE ANSI CLASS 53, PUSH-ON JOINTS AND FITTINGS, AS PER PLAN</t>
  </si>
  <si>
    <t>638E01206</t>
  </si>
  <si>
    <t>8" WATER MAIN DUCTILE IRON PIPE ANSI CLASS 54, PUSH-ON JOINTS AND FITTINGS</t>
  </si>
  <si>
    <t>638E01300</t>
  </si>
  <si>
    <t>8" WATER MAIN DUCTILE IRON PIPE ANSI CLASS 52, MECHANICAL JOINTS AND FITTINGS</t>
  </si>
  <si>
    <t>638E01301</t>
  </si>
  <si>
    <t>8" WATER MAIN DUCTILE IRON PIPE ANSI CLASS 52, MECHANICAL JOINTS AND FITTINGS, AS PER PLAN</t>
  </si>
  <si>
    <t>638E01304</t>
  </si>
  <si>
    <t>8" WATER MAIN DUCTILE IRON PIPE ANSI CLASS 53, MECHANICAL JOINTS AND FITTINGS</t>
  </si>
  <si>
    <t>638E01305</t>
  </si>
  <si>
    <t>8" WATER MAIN DUCTILE IRON PIPE ANSI CLASS 53, MECHANICAL JOINTS AND FITTINGS, AS PER PLAN</t>
  </si>
  <si>
    <t>638E01308</t>
  </si>
  <si>
    <t>8" WATER MAIN DUCTILE IRON PIPE ANSI CLASS 55, MECHANICAL JOINTS AND FITTINGS</t>
  </si>
  <si>
    <t>638E01309</t>
  </si>
  <si>
    <t>8" WATER MAIN DUCTILE IRON PIPE ANSI CLASS 55, MECHANICAL JOINTS AND FITTINGS, AS PER PLAN</t>
  </si>
  <si>
    <t>638E01316</t>
  </si>
  <si>
    <t>8" WATER MAIN DUCTILE IRON PIPE ANSI CLASS 56, MECHANICAL JOINTS AND FITTINGS</t>
  </si>
  <si>
    <t>638E01317</t>
  </si>
  <si>
    <t>8" WATER MAIN DUCTILE IRON PIPE ANSI CLASS 56, MECHANICAL JOINTS AND FITTINGS, AS PER PLAN</t>
  </si>
  <si>
    <t>638E01400</t>
  </si>
  <si>
    <t>8" WATER MAIN DUCTILE IRON PIPE ANSI CLASS 52, BOLTLESS-RESTRAINED JOINTS AND FITTINGS</t>
  </si>
  <si>
    <t>638E01401</t>
  </si>
  <si>
    <t>8" WATER MAIN DUCTILE IRON PIPE ANSI CLASS 52, BOLTLESS-RESTRAINED JOINTS AND FITTINGS, AS PER PLAN</t>
  </si>
  <si>
    <t>638E01404</t>
  </si>
  <si>
    <t>8" WATER MAIN DUCTILE IRON PIPE ANSI CLASS 53, BOLTLESS-RESTRAINED JOINTS AND FITTINGS</t>
  </si>
  <si>
    <t>638E01405</t>
  </si>
  <si>
    <t>8" WATER MAIN DUCTILE IRON PIPE ANSI CLASS 53, BOLTLESS-RESTRAINED JOINTS AND FITTINGS, AS PER PLAN</t>
  </si>
  <si>
    <t>638E01406</t>
  </si>
  <si>
    <t>8" WATER MAIN DUCTILE IRON PIPE ANSI CLASS 54, BOLTLESS-RESTRAINED JOINTS AND FITTINGS</t>
  </si>
  <si>
    <t>638E01407</t>
  </si>
  <si>
    <t>8" WATER MAIN DUCTILE IRON PIPE ANSI CLASS 54, BOLTLESS-RESTRAINED JOINTS AND FITTINGS, AS PER PLAN</t>
  </si>
  <si>
    <t>638E01408</t>
  </si>
  <si>
    <t>8" WATER MAIN DUCTILE IRON PIPE ANSI CLASS 56, BOLTLESS-RESTRAINED JOINTS AND FITTINGS</t>
  </si>
  <si>
    <t>638E01409</t>
  </si>
  <si>
    <t>8" WATER MAIN DUCTILE IRON PIPE ANSI CLASS 56, BOLTLESS-RESTRAINED JOINTS AND FITTINGS, AS PER PLAN</t>
  </si>
  <si>
    <t>638E01500</t>
  </si>
  <si>
    <t>8" WATER MAIN DUCTILE IRON PIPE ANSI CLASS 55, BALL AND SOCKET JOINTS AND FITTINGS</t>
  </si>
  <si>
    <t>638E01501</t>
  </si>
  <si>
    <t>8" WATER MAIN DUCTILE IRON PIPE ANSI CLASS 55, BALL AND SOCKET JOINTS AND FITTINGS, AS PER PLAN</t>
  </si>
  <si>
    <t>638E01600</t>
  </si>
  <si>
    <t>8" WATER MAIN POLYVINYL CHLORIDE PIPE AND FITTINGS, ASTM SDR 26</t>
  </si>
  <si>
    <t>638E01601</t>
  </si>
  <si>
    <t>8" WATER MAIN POLYVINYL CHLORIDE PIPE AND FITTINGS, ASTM SDR 26, AS PER PLAN</t>
  </si>
  <si>
    <t>638E01710</t>
  </si>
  <si>
    <t>8" WATER MAIN POLYVINYL CHLORIDE PIPE AND FITTINGS, AWWA C900, DR14</t>
  </si>
  <si>
    <t>638E01711</t>
  </si>
  <si>
    <t>8" WATER MAIN POLYVINYL CHLORIDE PIPE AND FITTINGS, AWWA C900, DR14, AS PER PLAN</t>
  </si>
  <si>
    <t>638E01720</t>
  </si>
  <si>
    <t>8" WATER MAIN POLYVINYL CHLORIDE PIPE AND FITTINGS, AWWA C900, DR18</t>
  </si>
  <si>
    <t>638E01721</t>
  </si>
  <si>
    <t>8" WATER MAIN POLYVINYL CHLORIDE PIPE AND FITTINGS, AWWA C900, DR18, AS PER PLAN</t>
  </si>
  <si>
    <t>638E01800</t>
  </si>
  <si>
    <t>10" WATER MAIN DUCTILE IRON PIPE ANSI CLASS 52, PUSH-ON JOINTS AND FITTINGS</t>
  </si>
  <si>
    <t>638E01801</t>
  </si>
  <si>
    <t>10" WATER MAIN DUCTILE IRON PIPE ANSI CLASS 52, PUSH-ON JOINTS AND FITTINGS, AS PER PLAN</t>
  </si>
  <si>
    <t>638E01804</t>
  </si>
  <si>
    <t>10" WATER MAIN DUCTILE IRON PIPE ANSI CLASS 53, PUSH-ON JOINTS AND FITTINGS</t>
  </si>
  <si>
    <t>638E01805</t>
  </si>
  <si>
    <t>10" WATER MAIN DUCTILE IRON PIPE ANSI CLASS 53, PUSH-ON JOINTS AND FITTINGS, AS PER PLAN</t>
  </si>
  <si>
    <t>638E01900</t>
  </si>
  <si>
    <t>10" WATER MAIN DUCTILE IRON PIPE ANSI CLASS 52, MECHANICAL JOINTS AND FITTINGS</t>
  </si>
  <si>
    <t>638E01901</t>
  </si>
  <si>
    <t>10" WATER MAIN DUCTILE IRON PIPE ANSI CLASS 52, MECHANICAL JOINTS AND FITTINGS, AS PER PLAN</t>
  </si>
  <si>
    <t>638E01904</t>
  </si>
  <si>
    <t>10" WATER MAIN DUCTILE IRON PIPE ANSI CLASS 53, MECHANICAL JOINTS AND FITTINGS</t>
  </si>
  <si>
    <t>638E02000</t>
  </si>
  <si>
    <t>10" WATER MAIN DUCTILE IRON PIPE ANSI CLASS 52, BOLTLESS-RESTRAINED JOINTS AND FITTINGS</t>
  </si>
  <si>
    <t>638E02001</t>
  </si>
  <si>
    <t>10" WATER MAIN DUCTILE IRON PIPE ANSI CLASS 52, BOLTLESS-RESTRAINED JOINTS AND FITTINGS, AS PER PLAN</t>
  </si>
  <si>
    <t>638E02004</t>
  </si>
  <si>
    <t>10" WATER MAIN DUCTILE IRON PIPE ANSI CLASS 53, BOLTLESS-RESTRAINED JOINTS AND FITTINGS</t>
  </si>
  <si>
    <t>638E02005</t>
  </si>
  <si>
    <t>10" WATER MAIN DUCTILE IRON PIPE ANSI CLASS 53, BOLTLESS - RESTRAINED JOINTS AND FITTINGS, AS PER PLAN</t>
  </si>
  <si>
    <t>638E02100</t>
  </si>
  <si>
    <t>10" WATER MAIN DUCTILE IRON PIPE ANSI CLASS 55, BALL AND SOCKET JOINTS AND FITTINGS</t>
  </si>
  <si>
    <t>638E02104</t>
  </si>
  <si>
    <t>10" WATER MAIN DUCTILE IRON MECHANICAL JOINT AND FLANGED LONG SPAN PIPE</t>
  </si>
  <si>
    <t>638E02200</t>
  </si>
  <si>
    <t>10" WATER MAIN POLYVINYL CHLORIDE PIPE AND FITTINGS, ASTM SDR 26</t>
  </si>
  <si>
    <t>638E02320</t>
  </si>
  <si>
    <t>10" WATER MAIN POLYVINYL CHLORIDE PIPE AND FITTINGS, AWWA C900, DR18</t>
  </si>
  <si>
    <t>638E02321</t>
  </si>
  <si>
    <t>10" WATER MAIN POLYVINYL CHLORIDE PIPE AND FITTINGS, AWWA C900, DR18, AS PER PLAN</t>
  </si>
  <si>
    <t>638E02390</t>
  </si>
  <si>
    <t>10" WATER MAIN POLYVINYL CHLORIDE PIPE AND FITTINGS</t>
  </si>
  <si>
    <t>638E02400</t>
  </si>
  <si>
    <t>12" WATER MAIN DUCTILE IRON PIPE ANSI CLASS 52, PUSH-ON JOINTS AND FITTINGS</t>
  </si>
  <si>
    <t>638E02401</t>
  </si>
  <si>
    <t>12" WATERMAIN DUCTILE IRON PIPE ANSI CLASS 52, PUSH-ON JOINTS AND FITTINGS, AS PER PLAN</t>
  </si>
  <si>
    <t>638E02404</t>
  </si>
  <si>
    <t>12" WATER MAIN DUCTILE IRON PIPE ANSI CLASS 53, PUSH-ON JOINTS AND FITTINGS</t>
  </si>
  <si>
    <t>638E02405</t>
  </si>
  <si>
    <t>12" WATER MAIN DUCTILE IRON PIPE ANSI CLASS 53, PUSH-ON JOINTS AND FITTINGS, AS PER PLAN</t>
  </si>
  <si>
    <t>638E02500</t>
  </si>
  <si>
    <t>12" WATER MAIN DUCTILE IRON PIPE ANSI CLASS 52, MECHANICAL JOINTS AND FITTINGS</t>
  </si>
  <si>
    <t>638E02501</t>
  </si>
  <si>
    <t>12" WATER MAIN DUCTILE IRON PIPE ANSI CLASS 52, MECHANICAL JOINTS AND FITTINGS, AS PER PLAN</t>
  </si>
  <si>
    <t>638E02504</t>
  </si>
  <si>
    <t>12" WATER MAIN DUCTILE IRON PIPE ANSI CLASS 53, MECHANICAL JOINTS AND FITTINGS</t>
  </si>
  <si>
    <t>638E02505</t>
  </si>
  <si>
    <t>12" WATER MAIN DUCTILE IRON PIPE ANSI CLASS 53, MECHANICAL JOINTS AND FITTINGS, AS PER PLAN</t>
  </si>
  <si>
    <t>638E02506</t>
  </si>
  <si>
    <t>12" WATER MAIN DUCTILE IRON PIPE ANSI CLASS 54, MECHANICAL JOINTS AND FITTINGS</t>
  </si>
  <si>
    <t>638E02507</t>
  </si>
  <si>
    <t>12" WATER MAIN DUCTILE IRON PIPE ANSI CLASS 54, MECHANICAL JOINTS AND FITTING, AS PER PLAN</t>
  </si>
  <si>
    <t>638E02510</t>
  </si>
  <si>
    <t>12" WATER MAIN DUCTILE IRON PIPE ANSI CLASS 56, MECHANICAL JOINTS AND FITTINGS</t>
  </si>
  <si>
    <t>638E02600</t>
  </si>
  <si>
    <t>12" WATER MAIN DUCTILE IRON PIPE ANSI CLASS 52, BOLTLESS-RESTRAINED JOINTS AND FITTINGS</t>
  </si>
  <si>
    <t>638E02601</t>
  </si>
  <si>
    <t>12" WATER MAIN DUCTILE IRON PIPE ANSI CLASS 52, BOLTLESS-RESTRAINED JOINTS AND FITTINGS, AS PER PLAN</t>
  </si>
  <si>
    <t>638E02604</t>
  </si>
  <si>
    <t>12" WATER MAIN DUCTILE IRON PIPE ANSI CLASS 53, BOLTLESS-RESTRAINED JOINTS AND FITTINGS</t>
  </si>
  <si>
    <t>638E02605</t>
  </si>
  <si>
    <t>12" WATER MAIN DUCTILE IRON PIPE ANSI CLASS 53, BOLTLESS-RESTRAINED JOINTS AND FITTINGS, AS PER PLAN</t>
  </si>
  <si>
    <t>638E02700</t>
  </si>
  <si>
    <t>12" WATER MAIN DUCTILE IRON PIPE ANSI CLASS 55, BALL AND SOCKET JOINTS AND FITTINGS</t>
  </si>
  <si>
    <t>638E02701</t>
  </si>
  <si>
    <t>12" WATER MAIN DUCTILE IRON PIPE ANSI CLASS 55, BALL AND SOCKET JOINTS AND FITTINGS, AS PER PLAN</t>
  </si>
  <si>
    <t>638E02702</t>
  </si>
  <si>
    <t>12" WATER MAIN DUCTILE IRON MECHANICAL JOINT AND FLANGED LONG SPAN PIPE</t>
  </si>
  <si>
    <t>638E02710</t>
  </si>
  <si>
    <t>12" WATER MAIN DUCTILE IRON PIPE ANSI CLASS 56, BOLTLESS-RESTRAINED JOINTS AND FITTINGS</t>
  </si>
  <si>
    <t>638E02711</t>
  </si>
  <si>
    <t>12" WATER MAIN DUCTILE IRON PIPE ANSI CLASS 56, BOLTLESS-RESTRAINED JOINTS AND FITTINGS, AS PER PLAN</t>
  </si>
  <si>
    <t>638E02730</t>
  </si>
  <si>
    <t>12" WATER MAIN POLYVINYL CHLORIDE PIPE AND FITTINGS, AWWA C900, DR18</t>
  </si>
  <si>
    <t>638E02731</t>
  </si>
  <si>
    <t>12" WATER MAIN POLYVINYL CHLORIDE PIPE AND FITTINGS, AWWA C900, DR18, AS PER PLAN</t>
  </si>
  <si>
    <t>638E02750</t>
  </si>
  <si>
    <t>12" WATER MAIN POLYVINYL CHLORIDE PIPE AND FITTINGS, AWWA C900, DR-14</t>
  </si>
  <si>
    <t>638E02751</t>
  </si>
  <si>
    <t>12" WATER MAIN POLYVINYL CHLORIDE PIPE AND FITTINGS, AWWA C900, DR-14, AS PER PLAN</t>
  </si>
  <si>
    <t>638E02800</t>
  </si>
  <si>
    <t>12" WATER MAIN POLYVINYL CHLORIDE PIPE AND FITTINGS, ASTM SDR 26</t>
  </si>
  <si>
    <t>638E02850</t>
  </si>
  <si>
    <t>12" WATER MAIN POLYVINYL CHLORIDE PIPE AND FITTINGS, ASTM SDR 21</t>
  </si>
  <si>
    <t>638E02916</t>
  </si>
  <si>
    <t>14" WATER MAIN DUCTILE IRON PIPE ANSI CLASS 52, MECHANICAL JOINTS AND FITTINGS</t>
  </si>
  <si>
    <t>638E02917</t>
  </si>
  <si>
    <t>14" WATER MAIN DUCTILE IRON PIPE ANSI CLASS 52, MECHANICAL JOINTS AND FITTINGS, AS PER PLAN</t>
  </si>
  <si>
    <t>638E02920</t>
  </si>
  <si>
    <t>14" WATER MAIN DUCTILE IRON PIPE ANSI CLASS 53, MECHANICAL JOINTS AND FITTINGS</t>
  </si>
  <si>
    <t>638E02930</t>
  </si>
  <si>
    <t>14" WATER MAIN DUCTILE IRON PIPE ANSI CLASS 53, PUSH-ON JOINTS AND FITTINGS</t>
  </si>
  <si>
    <t>638E02931</t>
  </si>
  <si>
    <t>14" WATER MAIN DUCTILE IRON PIPE ANSI CLASS 53, PUSH-ON JOINTS AND FITTINGS, AS PER PLAN</t>
  </si>
  <si>
    <t>638E02990</t>
  </si>
  <si>
    <t>12" WATER MAIN POLYVINYL CHLORIDE PIPE AND FITTINGS</t>
  </si>
  <si>
    <t>638E03000</t>
  </si>
  <si>
    <t>16" WATER MAIN DUCTILE IRON PIPE ANSI CLASS 52, PUSH-ON JOINTS AND FITTINGS</t>
  </si>
  <si>
    <t>638E03001</t>
  </si>
  <si>
    <t>16" WATER MAIN DUCTILE IRON PIPE ANSI CLASS 52, PUSH-ON JOINTS AND FITTINGS, AS PER PLAN</t>
  </si>
  <si>
    <t>638E03004</t>
  </si>
  <si>
    <t>16" WATER MAIN DUCTILE IRON PIPE ANSI CLASS 53, PUSH-ON JOINTS AND FITTINGS</t>
  </si>
  <si>
    <t>638E03005</t>
  </si>
  <si>
    <t>16" WATER MAIN DUCTILE IRON PIPE ANSI CLASS 53, PUSH-ON JOINTS AND FITTINGS, AS PER PLAN</t>
  </si>
  <si>
    <t>638E03100</t>
  </si>
  <si>
    <t>16" WATER MAIN DUCTILE IRON PIPE ANSI CLASS 52, MECHANICAL JOINTS AND FITTINGS</t>
  </si>
  <si>
    <t>638E03101</t>
  </si>
  <si>
    <t>16" WATER MAIN DUCTILE IRON PIPE ANSI CLASS 52, MECHANICAL JOINTS AND FITTINGS, AS PER PLAN</t>
  </si>
  <si>
    <t>638E03104</t>
  </si>
  <si>
    <t>16" WATER MAIN DUCTILE IRON PIPE ANSI CLASS 53, MECHANICAL JOINTS AND FITTINGS</t>
  </si>
  <si>
    <t>638E03105</t>
  </si>
  <si>
    <t>16" WATER MAIN DUCTILE IRON PIPE ANSI CLASS 53, MECHANICAL JOINTS AND FITTINGS, AS PER PLAN</t>
  </si>
  <si>
    <t>638E03200</t>
  </si>
  <si>
    <t>16" WATER MAIN DUCTILE IRON PIPE ANSI CLASS 52, BOLTLESS-RESTRAINED JOINTS AND FITTINGS</t>
  </si>
  <si>
    <t>638E03201</t>
  </si>
  <si>
    <t>16" WATER MAIN DUCTILE IRON PIPE ANSI CLASS 52, BOLTLESS-RESTRAINED JOINTS AND FITTINGS, AS PER PLAN</t>
  </si>
  <si>
    <t>638E03204</t>
  </si>
  <si>
    <t>16" WATER MAIN DUCTILE IRON PIPE ANSI CLASS 53, BOLTLESS-RESTRAINED JOINTS AND FITTINGS</t>
  </si>
  <si>
    <t>638E03210</t>
  </si>
  <si>
    <t>16" WATER MAIN DUCTILE IRON PIPE ANSI CLASS 56, BOLTLESS-RESTRAINED JOINTS AND FITTINGS</t>
  </si>
  <si>
    <t>638E03300</t>
  </si>
  <si>
    <t>16" WATER MAIN DUCTILE IRON PIPE ANSI CLASS 56, BALL AND SOCKET JOINTS AND FITTINGS</t>
  </si>
  <si>
    <t>638E03380</t>
  </si>
  <si>
    <t>16" WATER MAIN POLYVINYL CHLORIDE PIPE AND FITTINGS, AWWA CLASS C905</t>
  </si>
  <si>
    <t>638E03390</t>
  </si>
  <si>
    <t>16" WATER MAIN POLYVINYL CHLORIDE PIPE AND FITTINGS</t>
  </si>
  <si>
    <t>638E03392</t>
  </si>
  <si>
    <t>18" WATER MAIN DUCTILE IRON PIPE ANSI CLASS 52, MECHANICAL JOINTS AND FITTINGS</t>
  </si>
  <si>
    <t>638E03400</t>
  </si>
  <si>
    <t>20" WATER MAIN DUCTILE IRON PIPE ANSI CLASS 52, PUSH-ON JOINTS AND FITTINGS</t>
  </si>
  <si>
    <t>638E03401</t>
  </si>
  <si>
    <t>20" WATER MAIN DUCTILE IRON PIPE ANSI CLASS 52, PUSH-ON JOINTS AND FITTINGS, AS PER PLAN</t>
  </si>
  <si>
    <t>638E03404</t>
  </si>
  <si>
    <t>20" WATER MAIN DUCTILE IRON PIPE ANSI CLASS 53, PUSH-ON JOINTS AND FITTINGS</t>
  </si>
  <si>
    <t>638E03500</t>
  </si>
  <si>
    <t>20" WATER MAIN DUCTILE IRON PIPE ANSI CLASS 52, MECHANICAL JOINTS AND FITTINGS</t>
  </si>
  <si>
    <t>638E03501</t>
  </si>
  <si>
    <t>20" WATER MAIN DUCTILE IRON PIPE ANSI CLASS 52, MECHANICAL JOINTS AND FITTINGS, AS PER PLAN</t>
  </si>
  <si>
    <t>638E03504</t>
  </si>
  <si>
    <t>20" WATER MAIN DUCTILE IRON PIPE ANSI CLASS 53, MECHANICAL JOINTS AND FITTINGS</t>
  </si>
  <si>
    <t>638E03508</t>
  </si>
  <si>
    <t>20" WATER MAIN DUCTILE IRON PIPE ANSI CLASS 56, MECHANICAL JOINTS AND FITTINGS</t>
  </si>
  <si>
    <t>638E03509</t>
  </si>
  <si>
    <t>20" WATER MAIN DUCTILE IRON PIPE ANSI CLASS 56, MECHANICAL JOINTS AND FITTINGS, AS PER PLAN</t>
  </si>
  <si>
    <t>638E03600</t>
  </si>
  <si>
    <t>20" WATER MAIN DUCTILE IRON PIPE ANSI CLASS 52, BOLTLESS-RESTRAINED JOINTS AND FITTINGS</t>
  </si>
  <si>
    <t>638E03604</t>
  </si>
  <si>
    <t>20" WATER MAIN DUCTILE IRON PIPE ANSI CLASS 53, BOLTLESS-RESTRAINED JOINTS AND FITTINGS</t>
  </si>
  <si>
    <t>638E03700</t>
  </si>
  <si>
    <t>20" WATER MAIN DUCTILE IRON PIPE ANSI CLASS 56, BALL AND SOCKET JOINTS AND FITTINGS</t>
  </si>
  <si>
    <t>638E03800</t>
  </si>
  <si>
    <t>24" WATER MAIN DUCTILE IRON PIPE ANSI CLASS 52, PUSH-ON JOINTS AND FITTINGS</t>
  </si>
  <si>
    <t>638E03804</t>
  </si>
  <si>
    <t>24" WATER MAIN DUCTILE IRON PIPE ANSI CLASS 53, PUSH-ON JOINTS AND FITTINGS</t>
  </si>
  <si>
    <t>638E03900</t>
  </si>
  <si>
    <t>24" WATER MAIN DUCTILE IRON PIPE ANSI CLASS 52, MECHANICAL JOINTS AND FITTINGS</t>
  </si>
  <si>
    <t>638E03901</t>
  </si>
  <si>
    <t>24" WATER MAIN DUCTILE IRON PIPE ANSI CLASS 52, MECHANICAL JOINTS AND FITTINGS, AS PER PLAN</t>
  </si>
  <si>
    <t>638E03904</t>
  </si>
  <si>
    <t>24" WATER MAIN DUCTILE IRON PIPE ANSI CLASS 53, MECHANICAL JOINTS AND FITTINGS</t>
  </si>
  <si>
    <t>638E04000</t>
  </si>
  <si>
    <t>24" WATER MAIN DUCTILE IRON PIPE ANSI CLASS 52, BOLTLESS-RESTRAINED JOINTS AND FITTINGS</t>
  </si>
  <si>
    <t>638E04004</t>
  </si>
  <si>
    <t>24" WATER MAIN DUCTILE IRON PIPE ANSI CLASS 53, BOLTLESS-RESTRAINED JOINTS AND FITTINGS</t>
  </si>
  <si>
    <t>638E04100</t>
  </si>
  <si>
    <t>24" WATER MAIN DUCTILE IRON PIPE ANSI CLASS 56, BALL AND SOCKET JOINTS AND FITTINGS</t>
  </si>
  <si>
    <t>638E04200</t>
  </si>
  <si>
    <t>30" WATER MAIN DUCTILE IRON PIPE ANSI CLASS 52, PUSH-ON JOINTS AND FITTINGS</t>
  </si>
  <si>
    <t>638E04204</t>
  </si>
  <si>
    <t>30" WATER MAIN DUCTILE IRON PIPE ANSI CLASS 53, PUSH-ON JOINTS AND FITTINGS</t>
  </si>
  <si>
    <t>638E04300</t>
  </si>
  <si>
    <t>30" WATER MAIN DUCTILE IRON PIPE ANSI CLASS 52, MECHANICAL JOINTS AND FITTINGS</t>
  </si>
  <si>
    <t>638E04304</t>
  </si>
  <si>
    <t>30" WATER MAIN DUCTILE IRON PIPE ANSI CLASS 53, MECHANICAL JOINTS AND FITTINGS</t>
  </si>
  <si>
    <t>638E04400</t>
  </si>
  <si>
    <t>30" WATER MAIN DUCTILE IRON PIPE ANSI CLASS 52, BOLTLESS-RESTRAINED JOINTS AND FITTINGS</t>
  </si>
  <si>
    <t>638E04404</t>
  </si>
  <si>
    <t>30" WATER MAIN DUCTILE IRON PIPE ANSI CLASS 53, BOLTLESS-RESTRAINED JOINTS AND FITTINGS</t>
  </si>
  <si>
    <t>638E04405</t>
  </si>
  <si>
    <t>30" WATER MAIN DUCTILE IRON PIPE ANSI CLASS 53, BOLTLESS-RESTRAINED JOINTS AND FITTINGS, AS PER PLAN</t>
  </si>
  <si>
    <t>638E04500</t>
  </si>
  <si>
    <t>30" WATER MAIN DUCTILE IRON PIPE ANSI CLASS 58, BALL AND SOCKET JOINTS AND FITTINGS</t>
  </si>
  <si>
    <t>638E04504</t>
  </si>
  <si>
    <t>36" WATER MAIN DUCTILE IRON PIPE ANSI CLASS 52, BOLTLESS RESTRAINED JOINTS AND FITTINGS</t>
  </si>
  <si>
    <t>638E04800</t>
  </si>
  <si>
    <t>3/4" COPPER SERVICE BRANCH</t>
  </si>
  <si>
    <t>638E04801</t>
  </si>
  <si>
    <t>3/4" COPPER SERVICE BRANCH, AS PER PLAN</t>
  </si>
  <si>
    <t>638E04900</t>
  </si>
  <si>
    <t>1" COPPER SERVICE BRANCH</t>
  </si>
  <si>
    <t>638E04901</t>
  </si>
  <si>
    <t>1" COPPER SERVICE BRANCH, AS PER PLAN</t>
  </si>
  <si>
    <t>638E04950</t>
  </si>
  <si>
    <t>1-1/4" COPPER SERVICE BRANCH</t>
  </si>
  <si>
    <t>638E04951</t>
  </si>
  <si>
    <t>1-1/4" COPPER SERVICE BRANCH, AS PER PLAN</t>
  </si>
  <si>
    <t>638E05000</t>
  </si>
  <si>
    <t>1-1/2" COPPER SERVICE BRANCH</t>
  </si>
  <si>
    <t>638E05001</t>
  </si>
  <si>
    <t>1-1/2" COPPER SERVICE BRANCH, AS PER PLAN</t>
  </si>
  <si>
    <t>638E05100</t>
  </si>
  <si>
    <t>2" COPPER SERVICE BRANCH</t>
  </si>
  <si>
    <t>638E05101</t>
  </si>
  <si>
    <t>2" COPPER SERVICE BRANCH, AS PER PLAN</t>
  </si>
  <si>
    <t>638E05102</t>
  </si>
  <si>
    <t>2-1/2" COPPER SERVICE BRANCH</t>
  </si>
  <si>
    <t>638E05300</t>
  </si>
  <si>
    <t>3/4" POLYETHYLENE SERVICE BRANCH</t>
  </si>
  <si>
    <t>638E05301</t>
  </si>
  <si>
    <t>3/4" POLYETHYLENE SERVICE BRANCH, AS PER PLAN</t>
  </si>
  <si>
    <t>638E05400</t>
  </si>
  <si>
    <t>1" POLYETHYLENE SERVICE BRANCH</t>
  </si>
  <si>
    <t>638E05401</t>
  </si>
  <si>
    <t>1" POLYETHYLENE SERVICE BRANCH, AS PER PLAN</t>
  </si>
  <si>
    <t>638E05500</t>
  </si>
  <si>
    <t>1-1/2" POLYETHYLENE SERVICE BRANCH</t>
  </si>
  <si>
    <t>638E05501</t>
  </si>
  <si>
    <t>1-1/2" POLYETHYLENE SERVICE BRANCH, AS PER PLAN</t>
  </si>
  <si>
    <t>638E05600</t>
  </si>
  <si>
    <t>2" POLYETHYLENE SERVICE BRANCH</t>
  </si>
  <si>
    <t>638E05700</t>
  </si>
  <si>
    <t>3/4" POLYBUTYLENE SERVICE BRANCH</t>
  </si>
  <si>
    <t>638E05800</t>
  </si>
  <si>
    <t>1" POLYBUTYLENE SERVICE BRANCH</t>
  </si>
  <si>
    <t>638E05900</t>
  </si>
  <si>
    <t>1-1/2" POLYBUTYLENE SERVICE BRANCH</t>
  </si>
  <si>
    <t>638E06000</t>
  </si>
  <si>
    <t>2" POLYBUTYLENE SERVICE BRANCH</t>
  </si>
  <si>
    <t>638E06200</t>
  </si>
  <si>
    <t>POLYETHYLENE ENCASEMENT</t>
  </si>
  <si>
    <t>638E06300</t>
  </si>
  <si>
    <t>8" STEEL PIPE ENCASEMENT, OPEN CUT</t>
  </si>
  <si>
    <t>638E06400</t>
  </si>
  <si>
    <t>10" STEEL PIPE ENCASEMENT, OPEN CUT</t>
  </si>
  <si>
    <t>638E06401</t>
  </si>
  <si>
    <t>10" STEEL PIPE ENCASEMENT, OPEN CUT, AS PER PLAN</t>
  </si>
  <si>
    <t>638E06500</t>
  </si>
  <si>
    <t>12" STEEL PIPE ENCASEMENT, OPEN CUT</t>
  </si>
  <si>
    <t>638E06501</t>
  </si>
  <si>
    <t>12" STEEL PIPE ENCASEMENT, OPEN CUT, AS PER PLAN</t>
  </si>
  <si>
    <t>638E06600</t>
  </si>
  <si>
    <t>14" STEEL PIPE ENCASEMENT, OPEN CUT</t>
  </si>
  <si>
    <t>638E06601</t>
  </si>
  <si>
    <t>14" STEEL PIPE ENCASEMENT, OPEN CUT, AS PER PLAN</t>
  </si>
  <si>
    <t>638E06700</t>
  </si>
  <si>
    <t>16" STEEL PIPE ENCASEMENT, OPEN CUT</t>
  </si>
  <si>
    <t>638E06701</t>
  </si>
  <si>
    <t>16" STEEL PIPE ENCASEMENT, OPEN CUT, AS PER PLAN</t>
  </si>
  <si>
    <t>638E06702</t>
  </si>
  <si>
    <t>18" STEEL PIPE ENCASEMENT, OPEN CUT</t>
  </si>
  <si>
    <t>638E06703</t>
  </si>
  <si>
    <t>18" STEEL PIPE ENCASEMENT, OPEN CUT, AS PER PLAN</t>
  </si>
  <si>
    <t>638E06704</t>
  </si>
  <si>
    <t>20" STEEL PIPE ENCASEMENT, OPEN CUT</t>
  </si>
  <si>
    <t>638E06705</t>
  </si>
  <si>
    <t>20" STEEL PIPE ENCASEMENT, OPEN CUT, AS PER PLAN</t>
  </si>
  <si>
    <t>638E06706</t>
  </si>
  <si>
    <t>22" STEEL PIPE ENCASEMENT, OPEN CUT</t>
  </si>
  <si>
    <t>638E06708</t>
  </si>
  <si>
    <t>24" STEEL PIPE ENCASEMENT, OPEN CUT</t>
  </si>
  <si>
    <t>638E06709</t>
  </si>
  <si>
    <t>24" STEEL PIPE ENCASEMENT, OPEN CUT, AS PER PLAN</t>
  </si>
  <si>
    <t>638E06710</t>
  </si>
  <si>
    <t>28" STEEL PIPE ENCASEMENT, OPEN CUT</t>
  </si>
  <si>
    <t>638E06711</t>
  </si>
  <si>
    <t>28" STEEL PIPE ENCASEMENT, OPEN CUT, AS PER PLAN</t>
  </si>
  <si>
    <t>638E06712</t>
  </si>
  <si>
    <t>30" STEEL PIPE ENCASEMENT, OPEN CUT</t>
  </si>
  <si>
    <t>638E06714</t>
  </si>
  <si>
    <t>26" STEEL PIPE ENCASEMENT, OPEN CUT</t>
  </si>
  <si>
    <t>638E06904</t>
  </si>
  <si>
    <t>36" STEEL PIPE ENCASEMENT, OPEN CUT</t>
  </si>
  <si>
    <t>638E06905</t>
  </si>
  <si>
    <t>36" STEEL PIPE ENCASEMENT, OPEN CUT, AS PER PLAN</t>
  </si>
  <si>
    <t>638E06910</t>
  </si>
  <si>
    <t>40" STEEL PIPE ENCASEMENT, OPEN CUT</t>
  </si>
  <si>
    <t>638E06911</t>
  </si>
  <si>
    <t>40" STEEL PIPE ENCASEMENT, OPEN CUT, AS PER PLAN</t>
  </si>
  <si>
    <t>638E06912</t>
  </si>
  <si>
    <t>48" STEEL PIPE ENCASEMENT, OPEN CUT</t>
  </si>
  <si>
    <t>638E06913</t>
  </si>
  <si>
    <t>48" STEEL PIPE ENCASEMENT, OPEN CUT, AS PER PLAN</t>
  </si>
  <si>
    <t>638E06914</t>
  </si>
  <si>
    <t>54" STEEL PIPE ENCASEMENT, OPEN CUT</t>
  </si>
  <si>
    <t>638E06920</t>
  </si>
  <si>
    <t>60" STEEL PIPE ENCASEMENT, OPEN CUT</t>
  </si>
  <si>
    <t>638E06921</t>
  </si>
  <si>
    <t>60" STEEL PIPE ENCASEMENT, OPEN CUT, AS PER PLAN</t>
  </si>
  <si>
    <t>638E07000</t>
  </si>
  <si>
    <t>10" STEEL PIPE ENCASEMENT, BORED OR JACKED</t>
  </si>
  <si>
    <t>638E07001</t>
  </si>
  <si>
    <t>10" STEEL PIPE ENCASEMENT, BORED OR JACKED, AS PER PLAN</t>
  </si>
  <si>
    <t>638E07100</t>
  </si>
  <si>
    <t>12" STEEL PIPE ENCASEMENT, BORED OR JACKED</t>
  </si>
  <si>
    <t>638E07101</t>
  </si>
  <si>
    <t>12" STEEL PIPE ENCASEMENT, BORED OR JACKED, AS PER PLAN</t>
  </si>
  <si>
    <t>638E07200</t>
  </si>
  <si>
    <t>14" STEEL PIPE ENCASEMENT, BORED OR JACKED</t>
  </si>
  <si>
    <t>638E07201</t>
  </si>
  <si>
    <t>14" STEEL PIPE ENCASEMENT, BORED OR JACKED, AS PER PLAN</t>
  </si>
  <si>
    <t>638E07300</t>
  </si>
  <si>
    <t>16" STEEL PIPE ENCASEMENT, BORED OR JACKED</t>
  </si>
  <si>
    <t>638E07301</t>
  </si>
  <si>
    <t>16" STEEL PIPE ENCASEMENT, BORED OR JACKED, AS PER PLAN</t>
  </si>
  <si>
    <t>638E07302</t>
  </si>
  <si>
    <t>18" STEEL PIPE ENCASEMENT, BORED OR JACKED</t>
  </si>
  <si>
    <t>638E07303</t>
  </si>
  <si>
    <t>18" STEEL PIPE ENCASEMENT, BORED OR JACKED, AS PER PLAN</t>
  </si>
  <si>
    <t>638E07304</t>
  </si>
  <si>
    <t>20" STEEL PIPE ENCASEMENT, BORED OR JACKED</t>
  </si>
  <si>
    <t>638E07305</t>
  </si>
  <si>
    <t>20" STEEL PIPE ENCASEMENT, BORED OR JACKED, AS PER PLAN</t>
  </si>
  <si>
    <t>638E07306</t>
  </si>
  <si>
    <t>22" STEEL PIPE ENCASEMENT, BORED OR JACKED</t>
  </si>
  <si>
    <t>638E07307</t>
  </si>
  <si>
    <t>22" STEEL PIPE ENCASEMENT, BORED OR JACKED, AS PER PLAN</t>
  </si>
  <si>
    <t>638E07310</t>
  </si>
  <si>
    <t>24" STEEL PIPE ENCASEMENT, BORED OR JACKED</t>
  </si>
  <si>
    <t>638E07311</t>
  </si>
  <si>
    <t>24" STEEL PIPE ENCASEMENT, BORED OR JACKED, AS PER PLAN</t>
  </si>
  <si>
    <t>638E07314</t>
  </si>
  <si>
    <t>30" STEEL PIPE ENCASEMENT, BORED OR JACKED</t>
  </si>
  <si>
    <t>638E07315</t>
  </si>
  <si>
    <t>30" STEEL PIPE ENCASEMENT, BORED OR JACKED, AS PER PLAN</t>
  </si>
  <si>
    <t>638E07316</t>
  </si>
  <si>
    <t>36" STEEL PIPE ENCASEMENT, BORED OR JACKED</t>
  </si>
  <si>
    <t>638E07317</t>
  </si>
  <si>
    <t>36" STEEL PIPE ENCASEMENT, BORED OR JACKED, AS PER PLAN</t>
  </si>
  <si>
    <t>638E07318</t>
  </si>
  <si>
    <t>40" STEEL PIPE ENCASEMENT, BORED OR JACKED</t>
  </si>
  <si>
    <t>638E07320</t>
  </si>
  <si>
    <t>48" STEEL PIPE ENCASEMENT, BORED OR JACKED</t>
  </si>
  <si>
    <t>638E07321</t>
  </si>
  <si>
    <t>48" STEEL PIPE ENCASEMENT, BORED OR JACKED, AS PER PLAN</t>
  </si>
  <si>
    <t>638E07330</t>
  </si>
  <si>
    <t>54" STEEL PIPE ENCASEMENT, BORED OR JACKED</t>
  </si>
  <si>
    <t>638E07334</t>
  </si>
  <si>
    <t>60" STEEL PIPE ENCASEMENT, BORED OR JACKED</t>
  </si>
  <si>
    <t>638E07470</t>
  </si>
  <si>
    <t>4" GATE VALVE</t>
  </si>
  <si>
    <t>638E07480</t>
  </si>
  <si>
    <t>6" GATE VALVE</t>
  </si>
  <si>
    <t>638E07481</t>
  </si>
  <si>
    <t>6" GATE VALVE, AS PER PLAN</t>
  </si>
  <si>
    <t>638E07490</t>
  </si>
  <si>
    <t>8" GATE VALVE</t>
  </si>
  <si>
    <t>638E07491</t>
  </si>
  <si>
    <t>8" GATE VALVE, AS PER PLAN</t>
  </si>
  <si>
    <t>638E07500</t>
  </si>
  <si>
    <t>12" GATE VALVE</t>
  </si>
  <si>
    <t>638E07501</t>
  </si>
  <si>
    <t>12" GATE VALVE, AS PER PLAN</t>
  </si>
  <si>
    <t>638E07608</t>
  </si>
  <si>
    <t>VALVE BOX</t>
  </si>
  <si>
    <t>638E07609</t>
  </si>
  <si>
    <t>VALVE BOX, AS PER PLAN</t>
  </si>
  <si>
    <t>638E07690</t>
  </si>
  <si>
    <t>2" GATE VALVE AND VALVE BOX</t>
  </si>
  <si>
    <t>638E07691</t>
  </si>
  <si>
    <t>2" GATE VALVE AND VALVE BOX, AS PER PLAN</t>
  </si>
  <si>
    <t>638E07700</t>
  </si>
  <si>
    <t>4" GATE VALVE AND VALVE BOX</t>
  </si>
  <si>
    <t>638E07701</t>
  </si>
  <si>
    <t>4" GATE VALVE AND VALVE BOX, AS PER PLAN</t>
  </si>
  <si>
    <t>638E07800</t>
  </si>
  <si>
    <t>6" GATE VALVE AND VALVE BOX</t>
  </si>
  <si>
    <t>638E07801</t>
  </si>
  <si>
    <t>6" GATE VALVE AND VALVE BOX, AS PER PLAN</t>
  </si>
  <si>
    <t>638E07900</t>
  </si>
  <si>
    <t>8" GATE VALVE AND VALVE BOX</t>
  </si>
  <si>
    <t>638E07901</t>
  </si>
  <si>
    <t>8" GATE VALVE AND VALVE BOX, AS PER PLAN</t>
  </si>
  <si>
    <t>638E08000</t>
  </si>
  <si>
    <t>10" GATE VALVE AND VALVE BOX</t>
  </si>
  <si>
    <t>638E08001</t>
  </si>
  <si>
    <t>10" GATE VALVE AND VALVE BOX, AS PER PLAN</t>
  </si>
  <si>
    <t>638E08005</t>
  </si>
  <si>
    <t>14" GATE VALVE AND VALVE BOX, AS PER PLAN</t>
  </si>
  <si>
    <t>638E08100</t>
  </si>
  <si>
    <t>12" GATE VALVE AND VALVE BOX</t>
  </si>
  <si>
    <t>638E08101</t>
  </si>
  <si>
    <t>12" GATE VALVE AND VALVE BOX, AS PER PLAN</t>
  </si>
  <si>
    <t>638E08102</t>
  </si>
  <si>
    <t>16" GATE VALVE AND VALVE BOX</t>
  </si>
  <si>
    <t>638E08103</t>
  </si>
  <si>
    <t>16" GATE VALVE AND VALVE BOX, AS PER PLAN</t>
  </si>
  <si>
    <t>638E08104</t>
  </si>
  <si>
    <t>18" GATE VALVE AND VALVE BOX</t>
  </si>
  <si>
    <t>638E08105</t>
  </si>
  <si>
    <t>18" GATE VALVE AND VALVE BOX, AS PER PLAN</t>
  </si>
  <si>
    <t>638E08106</t>
  </si>
  <si>
    <t>20" GATE VALVE AND VALVE BOX</t>
  </si>
  <si>
    <t>638E08107</t>
  </si>
  <si>
    <t>20" GATE VALVE AND VALVE BOX, AS PER PLAN</t>
  </si>
  <si>
    <t>638E08108</t>
  </si>
  <si>
    <t>24" GATE VALVE, VALVE AND VALVE BOX</t>
  </si>
  <si>
    <t>638E08109</t>
  </si>
  <si>
    <t>24" GATE VALVE, VALVE AND VALVE BOX, AS PER PLAN</t>
  </si>
  <si>
    <t>638E08110</t>
  </si>
  <si>
    <t>36" GATE VALVE AND VALVE BOX</t>
  </si>
  <si>
    <t>638E08120</t>
  </si>
  <si>
    <t>14" GATE VALVE AND VALVE BOX</t>
  </si>
  <si>
    <t>638E08194</t>
  </si>
  <si>
    <t>12" BUTTERFLY VALVE AND VALVE BOX</t>
  </si>
  <si>
    <t>638E08195</t>
  </si>
  <si>
    <t>12" BUTTERFLY VALVE AND VALVE BOX, AS PER PLAN</t>
  </si>
  <si>
    <t>638E08200</t>
  </si>
  <si>
    <t>16" BUTTERFLY VALVE AND VALVE BOX</t>
  </si>
  <si>
    <t>638E08201</t>
  </si>
  <si>
    <t>16" BUTTERFLY VALVE AND VALVE BOX, PER PLAN</t>
  </si>
  <si>
    <t>638E08206</t>
  </si>
  <si>
    <t>20" BUTTERFLY VALVE AND VALVE BOX</t>
  </si>
  <si>
    <t>638E08300</t>
  </si>
  <si>
    <t>4" INSERTING VALVE AND VALVE BOX</t>
  </si>
  <si>
    <t>638E08400</t>
  </si>
  <si>
    <t>6" INSERTING VALVE AND VALVE BOX</t>
  </si>
  <si>
    <t>638E08500</t>
  </si>
  <si>
    <t>8" INSERTING VALVE AND VALVE BOX</t>
  </si>
  <si>
    <t>638E08501</t>
  </si>
  <si>
    <t>8" INSERTING VALVE AND VALVE BOX, AS PER PLAN</t>
  </si>
  <si>
    <t>638E08600</t>
  </si>
  <si>
    <t>10" INSERTING VALVE AND VALVE BOX</t>
  </si>
  <si>
    <t>638E08601</t>
  </si>
  <si>
    <t>10" INSERTING VALVE AND VALVE BOX, AS PER PLAN</t>
  </si>
  <si>
    <t>638E08620</t>
  </si>
  <si>
    <t>12" INSERTING VALVE AND VALVE BOX</t>
  </si>
  <si>
    <t>638E08621</t>
  </si>
  <si>
    <t>12" INSERTING VALVE AND VALVE BOX, AS PER PLAN</t>
  </si>
  <si>
    <t>638E08650</t>
  </si>
  <si>
    <t>16" INSERTING VALVE AND VALVE BOX</t>
  </si>
  <si>
    <t>638E08660</t>
  </si>
  <si>
    <t>18" INSERTING VALVE AND VALVE BOX</t>
  </si>
  <si>
    <t>638E08700</t>
  </si>
  <si>
    <t>20" INSERTING VALVE AND VALVE BOX</t>
  </si>
  <si>
    <t>638E08702</t>
  </si>
  <si>
    <t>4" CUTTING-IN SLEEVE</t>
  </si>
  <si>
    <t>638E08704</t>
  </si>
  <si>
    <t>6" CUTTING-IN SLEEVE</t>
  </si>
  <si>
    <t>638E08706</t>
  </si>
  <si>
    <t>8" CUTTING-IN SLEEVE</t>
  </si>
  <si>
    <t>638E08707</t>
  </si>
  <si>
    <t>8" CUTTING-IN SLEEVE, AS PER PLAN</t>
  </si>
  <si>
    <t>638E08708</t>
  </si>
  <si>
    <t>10" CUTTING-IN SLEEVE</t>
  </si>
  <si>
    <t>638E08710</t>
  </si>
  <si>
    <t>12" CUTTING-IN SLEEVE</t>
  </si>
  <si>
    <t>638E08711</t>
  </si>
  <si>
    <t>12" CUTTING-IN SLEEVE, AS PER PLAN</t>
  </si>
  <si>
    <t>638E08712</t>
  </si>
  <si>
    <t>16" CUTTING-IN SLEEVE</t>
  </si>
  <si>
    <t>638E08720</t>
  </si>
  <si>
    <t>24" CUTTING-IN SLEEVE</t>
  </si>
  <si>
    <t>638E08790</t>
  </si>
  <si>
    <t>2" CUTTING-IN SLEEVE, VALVE AND VALVE BOX</t>
  </si>
  <si>
    <t>638E08800</t>
  </si>
  <si>
    <t>4" CUTTING-IN SLEEVE, VALVE AND VALVE BOX</t>
  </si>
  <si>
    <t>638E08801</t>
  </si>
  <si>
    <t>4" CUTTING-IN SLEEVE, VALVE AND VALVE BOX, AS PER PLAN</t>
  </si>
  <si>
    <t>638E08900</t>
  </si>
  <si>
    <t>6" CUTTING-IN SLEEVE, VALVE AND VALVE BOX</t>
  </si>
  <si>
    <t>638E08901</t>
  </si>
  <si>
    <t>6" CUTTING-IN SLEEVE, VALVE AND VALVE BOX, AS PER PLAN</t>
  </si>
  <si>
    <t>638E09000</t>
  </si>
  <si>
    <t>8" CUTTING-IN SLEEVE, VALVE AND VALVE BOX</t>
  </si>
  <si>
    <t>638E09001</t>
  </si>
  <si>
    <t>8" CUTTING-IN SLEEVE, VALVE AND VALVE BOX, AS PER PLAN</t>
  </si>
  <si>
    <t>638E09100</t>
  </si>
  <si>
    <t>10" CUTTING-IN SLEEVE, VALVE AND VALVE BOX</t>
  </si>
  <si>
    <t>638E09200</t>
  </si>
  <si>
    <t>12" CUTTING-IN SLEEVE, VALVE AND VALVE BOX</t>
  </si>
  <si>
    <t>638E09201</t>
  </si>
  <si>
    <t>12" CUTTING-IN SLEEVE, VALVE AND VALVE BOX, AS PER PLAN</t>
  </si>
  <si>
    <t>638E09208</t>
  </si>
  <si>
    <t>16" CUTTING-IN SLEEVE, VALVE AND VALVE BOX</t>
  </si>
  <si>
    <t>638E09212</t>
  </si>
  <si>
    <t>20" CUTTING-IN SLEEVE, VALVE AND VALVE BOX</t>
  </si>
  <si>
    <t>638E09290</t>
  </si>
  <si>
    <t>4" X 4" TAPPING SLEEVE, VALVE AND VALVE BOX</t>
  </si>
  <si>
    <t>638E09291</t>
  </si>
  <si>
    <t>4" X 4" TAPPING SLEEVE, VALVE AND VALVE BOX, AS PER PLAN</t>
  </si>
  <si>
    <t>638E09300</t>
  </si>
  <si>
    <t>6" X 6" TAPPING SLEEVE, VALVE AND VALVE BOX</t>
  </si>
  <si>
    <t>638E09301</t>
  </si>
  <si>
    <t>6" X 6" TAPPING SLEEVE, VALVE AND VALVE BOX, AS PER PLAN</t>
  </si>
  <si>
    <t>638E09390</t>
  </si>
  <si>
    <t>8" X 6" TAPPING SLEEVE, VALVE AND VALVE BOX</t>
  </si>
  <si>
    <t>638E09391</t>
  </si>
  <si>
    <t>8" X 6" TAPPING SLEEVE, VALVE AND VALVE BOX, AS PER PLAN</t>
  </si>
  <si>
    <t>638E09400</t>
  </si>
  <si>
    <t>8" X 8" TAPPING SLEEVE, VALVE AND VALVE BOX</t>
  </si>
  <si>
    <t>638E09401</t>
  </si>
  <si>
    <t>8" X 8" TAPPING SLEEVE, VALVE AND VALVE BOX, AS PER PLAN</t>
  </si>
  <si>
    <t>638E09500</t>
  </si>
  <si>
    <t>10" X 4" TAPPING SLEEVE, VALVE AND VALVE BOX</t>
  </si>
  <si>
    <t>638E09508</t>
  </si>
  <si>
    <t>10" X 6" TAPPING SLEEVE, VALVE AND VALVE BOX</t>
  </si>
  <si>
    <t>638E09509</t>
  </si>
  <si>
    <t>10" X 6" TAPPING SLEEVE, VALVE AND VALVE BOX, AS PER PLAN</t>
  </si>
  <si>
    <t>638E09510</t>
  </si>
  <si>
    <t>10" X 8" TAPPING SLEEVE, VALVE AND VALVE BOX</t>
  </si>
  <si>
    <t>638E09511</t>
  </si>
  <si>
    <t>10" X 8" TAPPING SLEEVE, VALVE AND VALVE BOX, AS PER PLAN</t>
  </si>
  <si>
    <t>638E09520</t>
  </si>
  <si>
    <t>10" X 10" TAPPING SLEEVE, VALVE AND VALVE BOX</t>
  </si>
  <si>
    <t>638E09521</t>
  </si>
  <si>
    <t>10" X 10" TAPPING SLEEVE, VALVE AND VALVE BOX, AS PER PLAN</t>
  </si>
  <si>
    <t>638E09600</t>
  </si>
  <si>
    <t>12" X 4" TAPPING SLEEVE, VALVE AND VALVE BOX</t>
  </si>
  <si>
    <t>638E09700</t>
  </si>
  <si>
    <t>12" X 6" TAPPING SLEEVE, VALVE AND VALVE BOX</t>
  </si>
  <si>
    <t>638E09701</t>
  </si>
  <si>
    <t>12" X 6" TAPPING SLEEVE, VALVE AND VALVE BOX, AS PER PLAN</t>
  </si>
  <si>
    <t>638E09710</t>
  </si>
  <si>
    <t>12" X 8" TAPPING SLEEVE, VALVE AND VALVE BOX</t>
  </si>
  <si>
    <t>638E09711</t>
  </si>
  <si>
    <t>12" X 8" TAPPING SLEEVE, VALVE AND VALVE BOX, AS PER PLAN</t>
  </si>
  <si>
    <t>638E09714</t>
  </si>
  <si>
    <t>12" X 10" TAPPING SLEEVE, VALVE AND VALVE BOX</t>
  </si>
  <si>
    <t>638E09800</t>
  </si>
  <si>
    <t>12" X 12" TAPPING SLEEVE, VALVE AND VALVE BOX</t>
  </si>
  <si>
    <t>638E09801</t>
  </si>
  <si>
    <t>12" X 12" TAPPING SLEEVE, VALVE AND VALVE BOX, AS PER PLAN</t>
  </si>
  <si>
    <t>638E09808</t>
  </si>
  <si>
    <t>14" X 14" TAPPING SLEEVE, VALVE AND VALVE BOX</t>
  </si>
  <si>
    <t>638E09810</t>
  </si>
  <si>
    <t>14" X 6" TAPPING SLEEVE, VALVE AND VALVE BOX</t>
  </si>
  <si>
    <t>638E09890</t>
  </si>
  <si>
    <t>16" X 6" TAPPING SLEEVE, VALVE AND VALVE BOX</t>
  </si>
  <si>
    <t>638E09894</t>
  </si>
  <si>
    <t>16" X 8" TAPPING SLEEVE, VALVE AND VALVE BOX</t>
  </si>
  <si>
    <t>638E09895</t>
  </si>
  <si>
    <t>16" X 8" TAPPING SLEEVE, VALVE AND VALVE BOX, AS PER PLAN</t>
  </si>
  <si>
    <t>638E09900</t>
  </si>
  <si>
    <t>16" X 10" TAPPING SLEEVE, VALVE AND VALVE BOX</t>
  </si>
  <si>
    <t>638E09908</t>
  </si>
  <si>
    <t>16" X 12" TAPPING SLEEVE, VALVE AND VALVE BOX</t>
  </si>
  <si>
    <t>638E09909</t>
  </si>
  <si>
    <t>16" X 12" TAPPING SLEEVE, VALVE AND VALVE BOX, AS PER PLAN</t>
  </si>
  <si>
    <t>638E09910</t>
  </si>
  <si>
    <t>16" X 16" TAPPING SLEEVE, VALVE AND VALVE BOX</t>
  </si>
  <si>
    <t>638E09920</t>
  </si>
  <si>
    <t>18" X 18" TAPPING SLEEVE, VALVE AND VALVE BOX</t>
  </si>
  <si>
    <t>638E10000</t>
  </si>
  <si>
    <t>20" X 16" TAPPING SLEEVE, VALVE AND VALVE BOX</t>
  </si>
  <si>
    <t>638E10010</t>
  </si>
  <si>
    <t>20" X 20" TAPPING SLEEVE, VALVE AND VALVE BOX</t>
  </si>
  <si>
    <t>638E10011</t>
  </si>
  <si>
    <t>20" X 20" TAPPING SLEEVE, VALVE AND VALVE BOX, AS PER PLAN</t>
  </si>
  <si>
    <t>638E10100</t>
  </si>
  <si>
    <t>4" FIRE HYDRANT</t>
  </si>
  <si>
    <t>638E10101</t>
  </si>
  <si>
    <t>4" FIRE HYDRANT, AS PER PLAN</t>
  </si>
  <si>
    <t>638E10200</t>
  </si>
  <si>
    <t>6" FIRE HYDRANT</t>
  </si>
  <si>
    <t>638E10201</t>
  </si>
  <si>
    <t>6" FIRE HYDRANT, AS PER PLAN</t>
  </si>
  <si>
    <t>638E10300</t>
  </si>
  <si>
    <t>FIRE HYDRANT EXTENDED AND ADJUSTED TO GRADE</t>
  </si>
  <si>
    <t>638E10301</t>
  </si>
  <si>
    <t>FIRE HYDRANT EXTENDED AND ADJUSTED TO GRADE, AS PER PLAN</t>
  </si>
  <si>
    <t>638E10400</t>
  </si>
  <si>
    <t>FIRE HYDRANT ADJUSTED TO GRADE</t>
  </si>
  <si>
    <t>638E10401</t>
  </si>
  <si>
    <t>FIRE HYDRANT ADJUSTED TO GRADE, AS PER PLAN</t>
  </si>
  <si>
    <t>638E10480</t>
  </si>
  <si>
    <t>FIRE HYDRANT REMOVED</t>
  </si>
  <si>
    <t>638E10481</t>
  </si>
  <si>
    <t>FIRE HYDRANT REMOVED, AS PER PLAN</t>
  </si>
  <si>
    <t>638E10500</t>
  </si>
  <si>
    <t>FIRE HYDRANT REMOVED AND RESET</t>
  </si>
  <si>
    <t>638E10501</t>
  </si>
  <si>
    <t>FIRE HYDRANT REMOVED AND RESET, AS PER PLAN</t>
  </si>
  <si>
    <t>638E10600</t>
  </si>
  <si>
    <t>FIRE HYDRANT AND GATE VALVE REMOVED AND RESET</t>
  </si>
  <si>
    <t>638E10601</t>
  </si>
  <si>
    <t>FIRE HYDRANT AND GATE VALVE REMOVED AND RESET, AS PER PLAN</t>
  </si>
  <si>
    <t>638E10700</t>
  </si>
  <si>
    <t>FIRE HYDRANT REMOVED AND DISPOSED OF</t>
  </si>
  <si>
    <t>638E10701</t>
  </si>
  <si>
    <t>FIRE HYDRANT REMOVED AND DISPOSED OF, AS PER PLAN</t>
  </si>
  <si>
    <t>638E10800</t>
  </si>
  <si>
    <t>VALVE BOX ADJUSTED TO GRADE</t>
  </si>
  <si>
    <t>638E10801</t>
  </si>
  <si>
    <t>VALVE BOX ADJUSTED TO GRADE, AS PER PLAN</t>
  </si>
  <si>
    <t>638E10900</t>
  </si>
  <si>
    <t>SERVICE BOX ADJUSTED TO GRADE</t>
  </si>
  <si>
    <t>638E10901</t>
  </si>
  <si>
    <t>SERVICE BOX ADJUSTED TO GRADE, AS PER PLAN</t>
  </si>
  <si>
    <t>638E11100</t>
  </si>
  <si>
    <t>METER AND CHAMBER REMOVED AND RESET</t>
  </si>
  <si>
    <t>638E11101</t>
  </si>
  <si>
    <t>METER AND CHAMBER REMOVED AND RESET, AS PER PLAN</t>
  </si>
  <si>
    <t>638E11102</t>
  </si>
  <si>
    <t>METER AND VAULT REMOVED AND RESET</t>
  </si>
  <si>
    <t>638E11103</t>
  </si>
  <si>
    <t>METER AND VAULT REMOVED AND RESET, AS PER PLAN</t>
  </si>
  <si>
    <t>638E11200</t>
  </si>
  <si>
    <t>METER, SETTING, STOP AND CHAMBER</t>
  </si>
  <si>
    <t>638E11201</t>
  </si>
  <si>
    <t>METER, SETTING, STOP AND CHAMBER, AS PER PLAN</t>
  </si>
  <si>
    <t>638E11296</t>
  </si>
  <si>
    <t>3/4" AIR RELEASE VALVE</t>
  </si>
  <si>
    <t>638E11297</t>
  </si>
  <si>
    <t>3/4" AIR RELEASE VALVE, AS PER PLAN</t>
  </si>
  <si>
    <t>638E11300</t>
  </si>
  <si>
    <t>1" AIR RELEASE VALVE</t>
  </si>
  <si>
    <t>638E11301</t>
  </si>
  <si>
    <t>1" AIR RELEASE VALVE, AS PER PLAN</t>
  </si>
  <si>
    <t>638E11310</t>
  </si>
  <si>
    <t>2" AIR RELEASE VALVE</t>
  </si>
  <si>
    <t>638E11500</t>
  </si>
  <si>
    <t>MBF</t>
  </si>
  <si>
    <t>SHEETING AND BRACING ORDERED LEFT IN PLACE</t>
  </si>
  <si>
    <t>638E11600</t>
  </si>
  <si>
    <t>SPECIAL - 4" WATER MAIN DIP AND FITTINGS</t>
  </si>
  <si>
    <t>SPECIFY MUNICIPAL STANDARD</t>
  </si>
  <si>
    <t>638E11602</t>
  </si>
  <si>
    <t>SPECIAL - 6" WATER MAIN DIP AND FITTINGS</t>
  </si>
  <si>
    <t>638E11604</t>
  </si>
  <si>
    <t>SPECIAL - 8" WATER MAIN DIP AND FITTINGS</t>
  </si>
  <si>
    <t>638E11606</t>
  </si>
  <si>
    <t>SPECIAL - 10" WATER MAIN DIP AND FITTINGS</t>
  </si>
  <si>
    <t>638E11608</t>
  </si>
  <si>
    <t>SPECIAL - 12" WATER MAIN DIP AND FITTINGS</t>
  </si>
  <si>
    <t>638E11610</t>
  </si>
  <si>
    <t>SPECIAL - 16" WATER MAIN DIP AND FITTINGS</t>
  </si>
  <si>
    <t>638E11612</t>
  </si>
  <si>
    <t>SPECIAL - 18" WATER MAIN DIP AND FITTINGS</t>
  </si>
  <si>
    <t>638E11614</t>
  </si>
  <si>
    <t>SPECIAL - 20" WATER MAIN DIP AND FITTINGS</t>
  </si>
  <si>
    <t>638E11616</t>
  </si>
  <si>
    <t>SPECIAL - 24" WATER MAIN DIP AND FITTINGS</t>
  </si>
  <si>
    <t>638E11618</t>
  </si>
  <si>
    <t>SPECIAL - 30" WATER MAIN DIP AND FITTINGS</t>
  </si>
  <si>
    <t>638E11620</t>
  </si>
  <si>
    <t>SPECIAL - 36" WATER MAIN DIP AND FITTINGS</t>
  </si>
  <si>
    <t>638E20000</t>
  </si>
  <si>
    <t>SPECIAL - 4" WATER MAIN DIP CLASS 52 MECHANICAL JOINTS AND FITTINGS</t>
  </si>
  <si>
    <t>638E20002</t>
  </si>
  <si>
    <t>SPECIAL - 4" WATER MAIN DIP CLASS 52 BALL AND SOCKET JOINTS AND FITTINGS</t>
  </si>
  <si>
    <t>638E20004</t>
  </si>
  <si>
    <t>SPECIAL - 4" WATER MAIN DIP CLASS 52 BOLTLESS RESTRAINED JOINTS AND FITTINGS</t>
  </si>
  <si>
    <t>638E20006</t>
  </si>
  <si>
    <t>SPECIAL - 4" WATER MAIN DIP CLASS 52 PUSH ON JOINTS AND FITTINGS</t>
  </si>
  <si>
    <t>638E20008</t>
  </si>
  <si>
    <t>SPECIAL - 4" WATER MAIN DIP CLASS 53 MECHANICAL JOINTS AND FITTINGS</t>
  </si>
  <si>
    <t>638E20010</t>
  </si>
  <si>
    <t>SPECIAL - 4" WATER MAIN DIP CLASS 53 BALL AND SOCKET JOINTS AND FITTINGS</t>
  </si>
  <si>
    <t>638E20012</t>
  </si>
  <si>
    <t>SPECIAL - 4" WATER MAIN DIP CLASS 53 BOLTLESS RESTRAINED JOINTS AND FITTINGS</t>
  </si>
  <si>
    <t>638E20014</t>
  </si>
  <si>
    <t>SPECIAL - 4" WATER MAIN DIP CLASS 53 PUSH ON JOINTS AND FITTINGS</t>
  </si>
  <si>
    <t>638E20016</t>
  </si>
  <si>
    <t>SPECIAL - 4" WATER MAIN DIP CLASS 54 MECHANICAL JOINTS AND FITTINGS</t>
  </si>
  <si>
    <t>638E20018</t>
  </si>
  <si>
    <t>SPECIAL - 4" WATER MAIN DIP CLASS 54 BALL AND SOCKET JOINTS AND FITTINGS</t>
  </si>
  <si>
    <t>638E20020</t>
  </si>
  <si>
    <t>SPECIAL - 4" WATER MAIN DIP CLASS 54 BOLTLESS RESTRAINED JOINTS AND FITTINGS</t>
  </si>
  <si>
    <t>638E20022</t>
  </si>
  <si>
    <t>SPECIAL - 4" WATER MAIN DIP CLASS 54 PUSH ON JOINTS AND FITTINGS</t>
  </si>
  <si>
    <t>638E20024</t>
  </si>
  <si>
    <t>SPECIAL - 4" WATER MAIN DIP CLASS 55 MECHANICAL JOINTS AND FITTINGS</t>
  </si>
  <si>
    <t>638E20026</t>
  </si>
  <si>
    <t>SPECIAL - 4" WATER MAIN DIP CLASS 55 BALL AND SOCKET JOINTS AND FITTINGS</t>
  </si>
  <si>
    <t>638E20028</t>
  </si>
  <si>
    <t>SPECIAL - 4" WATER MAIN DIP CLASS 55 BOLTLESS RESTRAINED JOINTS AND FITTINGS</t>
  </si>
  <si>
    <t>638E20030</t>
  </si>
  <si>
    <t>SPECIAL - 4" WATER MAIN DIP CLASS 55 PUSH ON JOINTS AND FITTINGS</t>
  </si>
  <si>
    <t>638E20032</t>
  </si>
  <si>
    <t>SPECIAL - 4" WATER MAIN DIP CLASS 56 MECHANICAL JOINTS AND FITTINGS</t>
  </si>
  <si>
    <t>638E20034</t>
  </si>
  <si>
    <t>SPECIAL - 4" WATER MAIN DIP CLASS 56 BALL AND SOCKET JOINTS AND FITTINGS</t>
  </si>
  <si>
    <t>638E20036</t>
  </si>
  <si>
    <t>SPECIAL - 4" WATER MAIN DIP CLASS 56 BOLTLESS RESTRAINED JOINTS AND FITTINGS</t>
  </si>
  <si>
    <t>638E20038</t>
  </si>
  <si>
    <t>SPECIAL - 4" WATER MAIN DIP CLASS 56 PUSH ON JOINTS AND FITTINGS</t>
  </si>
  <si>
    <t>638E20040</t>
  </si>
  <si>
    <t>SPECIAL - 6" WATER MAIN DIP CLASS 52 MECHANICAL JOINTS AND FITTINGS</t>
  </si>
  <si>
    <t>638E20042</t>
  </si>
  <si>
    <t>SPECIAL - 6" WATER MAIN DIP CLASS 52 BALL AND SOCKET JOINTS AND FITTINGS</t>
  </si>
  <si>
    <t>638E20044</t>
  </si>
  <si>
    <t>SPECIAL - 6" WATER MAIN DIP CLASS 52 BOLTLESS RESTRAINED JOINTS AND FITTINGS</t>
  </si>
  <si>
    <t>638E20046</t>
  </si>
  <si>
    <t>SPECIAL - 6" WATER MAIN DIP CLASS 52 PUSH ON JOINTS AND FITTINGS</t>
  </si>
  <si>
    <t>638E20048</t>
  </si>
  <si>
    <t>SPECIAL - 6" WATER MAIN DIP CLASS 53 MECHANICAL JOINTS AND FITTINGS</t>
  </si>
  <si>
    <t>638E20050</t>
  </si>
  <si>
    <t>SPECIAL - 6" WATER MAIN DIP CLASS 53 BALL AND SOCKET JOINTS AND FITTINGS</t>
  </si>
  <si>
    <t>638E20052</t>
  </si>
  <si>
    <t>SPECIAL - 6" WATER MAIN DIP CLASS 53 BOLTLESS RESTRAINED JOINTS AND FITTINGS</t>
  </si>
  <si>
    <t>638E20054</t>
  </si>
  <si>
    <t>SPECIAL - 6" WATER MAIN DIP CLASS 53 PUSH ON JOINTS AND FITTINGS</t>
  </si>
  <si>
    <t>638E20056</t>
  </si>
  <si>
    <t>SPECIAL - 6" WATER MAIN DIP CLASS 54 MECHANICAL JOINTS AND FITTINGS</t>
  </si>
  <si>
    <t>638E20058</t>
  </si>
  <si>
    <t>SPECIAL - 6" WATER MAIN DIP CLASS 54 BALL AND SOCKET JOINTS AND FITTINGS</t>
  </si>
  <si>
    <t>638E20060</t>
  </si>
  <si>
    <t>SPECIAL - 6" WATER MAIN DIP CLASS 54 BOLTLESS RESTRAINED JOINTS AND FITTINGS</t>
  </si>
  <si>
    <t>638E20062</t>
  </si>
  <si>
    <t>SPECIAL - 6" WATER MAIN DIP CLASS 54 PUSH ON JOINTS AND FITTINGS</t>
  </si>
  <si>
    <t>638E20064</t>
  </si>
  <si>
    <t>SPECIAL - 6" WATER MAIN DIP CLASS 55 MECHANICAL JOINTS AND FITTINGS</t>
  </si>
  <si>
    <t>638E20066</t>
  </si>
  <si>
    <t>SPECIAL - 6" WATER MAIN DIP CLASS 55 BALL AND SOCKET JOINTS AND FITTINGS</t>
  </si>
  <si>
    <t>638E20068</t>
  </si>
  <si>
    <t>SPECIAL - 6" WATER MAIN DIP CLASS 55 BOLTLESS RESTRAINED JOINTS AND FITTINGS</t>
  </si>
  <si>
    <t>638E20070</t>
  </si>
  <si>
    <t>SPECIAL - 6" WATER MAIN DIP CLASS 55 PUSH ON JOINTS AND FITTINGS</t>
  </si>
  <si>
    <t>638E20072</t>
  </si>
  <si>
    <t>SPECIAL - 6" WATER MAIN DIP CLASS 56 MECHANICAL JOINTS AND FITTINGS</t>
  </si>
  <si>
    <t>638E20074</t>
  </si>
  <si>
    <t>SPECIAL - 6" WATER MAIN DIP CLASS 56 BALL AND SOCKET JOINTS AND FITTINGS</t>
  </si>
  <si>
    <t>638E20076</t>
  </si>
  <si>
    <t>SPECIAL - 6" WATER MAIN DIP CLASS 56 BOLTLESS RESTRAINED JOINTS AND FITTINGS</t>
  </si>
  <si>
    <t>638E20078</t>
  </si>
  <si>
    <t>SPECIAL - 6" WATER MAIN DIP CLASS 56 PUSH ON JOINTS AND FITTINGS</t>
  </si>
  <si>
    <t>638E20080</t>
  </si>
  <si>
    <t>SPECIAL - 8" WATER MAIN DIP CLASS 52 MECHANICAL JOINTS AND FITTINGS</t>
  </si>
  <si>
    <t>638E20082</t>
  </si>
  <si>
    <t>SPECIAL - 8" WATER MAIN DIP CLASS 52 BALL AND SOCKET JOINTS AND FITTINGS</t>
  </si>
  <si>
    <t>638E20084</t>
  </si>
  <si>
    <t>SPECIAL - 8" WATER MAIN DIP CLASS 52 BOLTLESS RESTRAINED JOINTS AND FITTINGS</t>
  </si>
  <si>
    <t>638E20086</t>
  </si>
  <si>
    <t>SPECIAL - 8" WATER MAIN DIP CLASS 52 PUSH ON JOINTS AND FITTINGS</t>
  </si>
  <si>
    <t>638E20088</t>
  </si>
  <si>
    <t>SPECIAL - 8" WATER MAIN DIP CLASS 53 MECHANICAL JOINTS AND FITTINGS</t>
  </si>
  <si>
    <t>638E20090</t>
  </si>
  <si>
    <t>SPECIAL - 8" WATER MAIN DIP CLASS 53 BALL AND SOCKET JOINTS AND FITTINGS</t>
  </si>
  <si>
    <t>638E20092</t>
  </si>
  <si>
    <t>SPECIAL - 8" WATER MAIN DIP CLASS 53 BOLTLESS RESTRAINED JOINTS AND FITTINGS</t>
  </si>
  <si>
    <t>638E20094</t>
  </si>
  <si>
    <t>SPECIAL - 8" WATER MAIN DIP CLASS 53 PUSH ON JOINTS AND FITTINGS</t>
  </si>
  <si>
    <t>638E20096</t>
  </si>
  <si>
    <t>SPECIAL - 8" WATER MAIN DIP CLASS 54 MECHANICAL JOINTS AND FITTINGS</t>
  </si>
  <si>
    <t>638E20098</t>
  </si>
  <si>
    <t>SPECIAL - 8" WATER MAIN DIP CLASS 54 BALL AND SOCKET JOINTS AND FITTINGS</t>
  </si>
  <si>
    <t>638E20100</t>
  </si>
  <si>
    <t>SPECIAL - 8" WATER MAIN DIP CLASS 54 BOLTLESS RESTRAINED JOINTS AND FITTINGS</t>
  </si>
  <si>
    <t>638E20104</t>
  </si>
  <si>
    <t>SPECIAL - 8" WATER MAIN DIP CLASS 54 PUSH ON JOINTS AND FITTINGS</t>
  </si>
  <si>
    <t>638E20106</t>
  </si>
  <si>
    <t>SPECIAL - 8" WATER MAIN DIP CLASS 55 MECHANICAL JOINTS AND FITTINGS</t>
  </si>
  <si>
    <t>638E20110</t>
  </si>
  <si>
    <t>SPECIAL - 8" WATER MAIN DIP CLASS 55 BALL AND SOCKET JOINTS AND FITTINGS</t>
  </si>
  <si>
    <t>638E20112</t>
  </si>
  <si>
    <t>SPECIAL - 8" WATER MAIN DIP CLASS 55 BOLTLESS RESTRAINED JOINTS AND FITTINGS</t>
  </si>
  <si>
    <t>638E20114</t>
  </si>
  <si>
    <t>SPECIAL - 8" WATER MAIN DIP CLASS 55 PUSH ON JOINTS AND FITTINGS</t>
  </si>
  <si>
    <t>638E20116</t>
  </si>
  <si>
    <t>SPECIAL - 8" WATER MAIN DIP CLASS 56 MECHANICAL JOINTS AND FITTINGS</t>
  </si>
  <si>
    <t>638E20118</t>
  </si>
  <si>
    <t>SPECIAL - 8" WATER MAIN DIP CLASS 56 BALL AND SOCKET JOINTS AND FITTINGS</t>
  </si>
  <si>
    <t>638E20120</t>
  </si>
  <si>
    <t>SPECIAL - 8" WATER MAIN DIP CLASS 56 BOLTLESS RESTRAINED JOINTS AND FITTINGS</t>
  </si>
  <si>
    <t>638E20122</t>
  </si>
  <si>
    <t>SPECIAL - 8" WATER MAIN DIP CLASS 56 PUSH ON JOINTS AND FITTINGS</t>
  </si>
  <si>
    <t>638E20124</t>
  </si>
  <si>
    <t>SPECIAL - 10" WATER MAIN DIP CLASS 52 MECHANICAL JOINTS AND FITTINGS</t>
  </si>
  <si>
    <t>638E20126</t>
  </si>
  <si>
    <t>SPECIAL - 10" WATER MAIN DIP CLASS 52 BALL AND SOCKET JOINTS AND FITTINGS</t>
  </si>
  <si>
    <t>638E20128</t>
  </si>
  <si>
    <t>SPECIAL - 10" WATER MAIN DIP CLASS 52 BOLTLESS RESTRAINED JOINTS AND FITTINGS</t>
  </si>
  <si>
    <t>638E20130</t>
  </si>
  <si>
    <t>SPECIAL - 10" WATER MAIN DIP CLASS 52 PUSH ON JOINTS AND FITTINGS</t>
  </si>
  <si>
    <t>638E20132</t>
  </si>
  <si>
    <t>SPECIAL - 10" WATER MAIN DIP CLASS 53 MECHANICAL JOINTS AND FITTINGS</t>
  </si>
  <si>
    <t>638E20134</t>
  </si>
  <si>
    <t>SPECIAL - 10" WATER MAIN DIP CLASS 53 BALL AND SOCKET JOINTS AND FITTINGS</t>
  </si>
  <si>
    <t>638E20136</t>
  </si>
  <si>
    <t>SPECIAL - 10" WATER MAIN DIP CLASS 53 BOLTLESS RESTRAINED JOINTS AND FITTINGS</t>
  </si>
  <si>
    <t>638E20138</t>
  </si>
  <si>
    <t>SPECIAL - 10" WATER MAIN DIP CLASS 53 PUSH ON JOINTS AND FITTINGS</t>
  </si>
  <si>
    <t>638E20140</t>
  </si>
  <si>
    <t>SPECIAL - 10" WATER MAIN DIP CLASS 54 MECHANICAL JOINTS AND FITTINGS</t>
  </si>
  <si>
    <t>638E20142</t>
  </si>
  <si>
    <t>SPECIAL - 10" WATER MAIN DIP CLASS 54 BALL AND SOCKET JOINTS AND FITTINGS</t>
  </si>
  <si>
    <t>638E20144</t>
  </si>
  <si>
    <t>SPECIAL - 10" WATER MAIN DIP CLASS 54 BOLTLESS RESTRAINED JOINTS AND FITTINGS</t>
  </si>
  <si>
    <t>638E20146</t>
  </si>
  <si>
    <t>SPECIAL - 10" WATER MAIN DIP CLASS 54 PUSH ON JOINTS AND FITTINGS</t>
  </si>
  <si>
    <t>638E20148</t>
  </si>
  <si>
    <t>SPECIAL - 10" WATER MAIN DIP CLASS 55 MECHANICAL JOINTS AND FITTINGS</t>
  </si>
  <si>
    <t>638E20152</t>
  </si>
  <si>
    <t>SPECIAL - 10" WATER MAIN DIP CLASS 55 BALL AND SOCKET JOINTS AND FITTINGS</t>
  </si>
  <si>
    <t>638E20154</t>
  </si>
  <si>
    <t>SPECIAL - 10" WATER MAIN DIP CLASS 55 BOLTLESS RESTRAINED JOINTS AND FITTINGS</t>
  </si>
  <si>
    <t>638E20156</t>
  </si>
  <si>
    <t>SPECIAL - 10" WATER MAIN DIP CLASS 55 PUSH ON JOINTS AND FITTINGS</t>
  </si>
  <si>
    <t>638E20158</t>
  </si>
  <si>
    <t>SPECIAL - 10" WATER MAIN DIP CLASS 56 MECHANICAL JOINTS AND FITTINGS</t>
  </si>
  <si>
    <t>638E20162</t>
  </si>
  <si>
    <t>SPECIAL - 10" WATER MAIN DIP CLASS 56 BALL AND SOCKET JOINTS AND FITTINGS</t>
  </si>
  <si>
    <t>638E20164</t>
  </si>
  <si>
    <t>SPECIAL - 10" WATER MAIN DIP CLASS 56 BOLTLESS RESTRAINED JOINTS AND FITTINGS</t>
  </si>
  <si>
    <t>638E20166</t>
  </si>
  <si>
    <t>SPECIAL - 10" WATER MAIN DIP CLASS 56 PUSH ON JOINTS AND FITTINGS</t>
  </si>
  <si>
    <t>638E20168</t>
  </si>
  <si>
    <t>SPECIAL - 12" WATER MAIN DIP CLASS 52 MECHANICAL JOINTS AND FITTINGS</t>
  </si>
  <si>
    <t>638E20170</t>
  </si>
  <si>
    <t>SPECIAL - 12" WATER MAIN DIP CLASS 52 BALL AND SOCKET JOINTS AND FITTINGS</t>
  </si>
  <si>
    <t>638E20172</t>
  </si>
  <si>
    <t>SPECIAL - 12" WATER MAIN DIP CLASS 52 BOLTLESS RESTRAINED JOINTS AND FITTINGS</t>
  </si>
  <si>
    <t>638E20174</t>
  </si>
  <si>
    <t>SPECIAL - 12" WATER MAIN DIP CLASS 52 PUSH ON JOINTS AND FITTINGS</t>
  </si>
  <si>
    <t>638E20176</t>
  </si>
  <si>
    <t>SPECIAL - 12" WATER MAIN DIP CLASS 53 MECHANICAL JOINTS AND FITTINGS</t>
  </si>
  <si>
    <t>638E20178</t>
  </si>
  <si>
    <t>SPECIAL - 12" WATER MAIN DIP CLASS 53 BALL AND SOCKET JOINTS AND FITTINGS</t>
  </si>
  <si>
    <t>638E20180</t>
  </si>
  <si>
    <t>SPECIAL - 12" WATER MAIN DIP CLASS 53 BOLTLESS RESTRAINED JOINTS AND FITTINGS</t>
  </si>
  <si>
    <t>638E20182</t>
  </si>
  <si>
    <t>SPECIAL - 12" WATER MAIN DIP CLASS 53 PUSH ON JOINTS AND FITTINGS</t>
  </si>
  <si>
    <t>638E20184</t>
  </si>
  <si>
    <t>SPECIAL - 12" WATER MAIN DIP CLASS 54 MECHANICAL JOINTS AND FITTINGS</t>
  </si>
  <si>
    <t>638E20186</t>
  </si>
  <si>
    <t>SPECIAL - 12" WATER MAIN DIP CLASS 54 BALL AND SOCKET JOINTS AND FITTINGS</t>
  </si>
  <si>
    <t>638E20188</t>
  </si>
  <si>
    <t>SPECIAL - 12" WATER MAIN DIP CLASS 54 BOLTLESS RESTRAINED JOINTS AND FITTINGS</t>
  </si>
  <si>
    <t>638E20190</t>
  </si>
  <si>
    <t>SPECIAL - 12" WATER MAIN DIP CLASS 54 PUSH ON JOINTS AND FITTINGS</t>
  </si>
  <si>
    <t>638E20192</t>
  </si>
  <si>
    <t>SPECIAL - 12" WATER MAIN DIP CLASS 55 MECHANICAL JOINTS AND FITTINGS</t>
  </si>
  <si>
    <t>638E20194</t>
  </si>
  <si>
    <t>SPECIAL - 12" WATER MAIN DIP CLASS 55 BALL AND SOCKET JOINTS AND FITTINGS</t>
  </si>
  <si>
    <t>638E20196</t>
  </si>
  <si>
    <t>SPECIAL - 12" WATER MAIN DIP CLASS 55 BOLTLESS RESTRAINED JOINTS AND FITTINGS</t>
  </si>
  <si>
    <t>638E20198</t>
  </si>
  <si>
    <t>SPECIAL - 12" WATER MAIN DIP CLASS 55 PUSH ON JOINTS AND FITTINGS</t>
  </si>
  <si>
    <t>638E20200</t>
  </si>
  <si>
    <t>SPECIAL - 12" WATER MAIN DIP CLASS 56 MECHANICAL JOINTS AND FITTINGS</t>
  </si>
  <si>
    <t>638E20202</t>
  </si>
  <si>
    <t>SPECIAL - 12" WATER MAIN DIP CLASS 56 BALL AND SOCKET JOINTS AND FITTINGS</t>
  </si>
  <si>
    <t>638E20204</t>
  </si>
  <si>
    <t>SPECIAL - 12" WATER MAIN DIP CLASS 56 BOLTLESS RESTRAINED JOINTS AND FITTINGS</t>
  </si>
  <si>
    <t>638E20206</t>
  </si>
  <si>
    <t>SPECIAL - 12" WATER MAIN DIP CLASS 56 PUSH ON JOINTS AND FITTINGS</t>
  </si>
  <si>
    <t>638E20208</t>
  </si>
  <si>
    <t>SPECIAL - 16" WATER MAIN DIP CLASS 52 MECHANICAL JOINTS AND FITTINGS</t>
  </si>
  <si>
    <t>638E20210</t>
  </si>
  <si>
    <t>SPECIAL - 16" WATER MAIN DIP CLASS 52 BALL AND SOCKET JOINTS AND FITTINGS</t>
  </si>
  <si>
    <t>638E20212</t>
  </si>
  <si>
    <t>SPECIAL - 16" WATER MAIN DIP CLASS 52 BOLTLESS RESTRAINED JOINTS AND FITTINGS</t>
  </si>
  <si>
    <t>638E20214</t>
  </si>
  <si>
    <t>SPECIAL - 16" WATER MAIN DIP CLASS 52 PUSH ON JOINTS AND FITTINGS</t>
  </si>
  <si>
    <t>638E20216</t>
  </si>
  <si>
    <t>SPECIAL - 16" WATER MAIN DIP CLASS 53 MECHANICAL JOINTS AND FITTINGS</t>
  </si>
  <si>
    <t>638E20218</t>
  </si>
  <si>
    <t>SPECIAL - 16" WATER MAIN DIP CLASS 53 BALL AND SOCKET JOINTS AND FITTINGS</t>
  </si>
  <si>
    <t>638E20220</t>
  </si>
  <si>
    <t>SPECIAL - 16" WATER MAIN DIP CLASS 53 BOLTLESS RESTRAINED JOINTS AND FITTINGS</t>
  </si>
  <si>
    <t>638E20222</t>
  </si>
  <si>
    <t>SPECIAL - 16" WATER MAIN DIP CLASS 53 PUSH ON JOINTS AND FITTINGS</t>
  </si>
  <si>
    <t>638E20224</t>
  </si>
  <si>
    <t>SPECIAL - 16" WATER MAIN DIP CLASS 54 MECHANICAL JOINTS AND FITTINGS</t>
  </si>
  <si>
    <t>638E20226</t>
  </si>
  <si>
    <t>SPECIAL - 16" WATER MAIN DIP CLASS 54 BALL AND SOCKET JOINTS AND FITTINGS</t>
  </si>
  <si>
    <t>638E20228</t>
  </si>
  <si>
    <t>SPECIAL - 16" WATER MAIN DIP CLASS 54 BOLTLESS RESTRAINED JOINTS AND FITTINGS</t>
  </si>
  <si>
    <t>638E20230</t>
  </si>
  <si>
    <t>SPECIAL - 16" WATER MAIN DIP CLASS 54 PUSH ON JOINTS AND FITTINGS</t>
  </si>
  <si>
    <t>638E20232</t>
  </si>
  <si>
    <t>SPECIAL - 16" WATER MAIN DIP CLASS 55 MECHANICAL JOINTS AND FITTINGS</t>
  </si>
  <si>
    <t>638E20234</t>
  </si>
  <si>
    <t>SPECIAL - 16" WATER MAIN DIP CLASS 55 BALL AND SOCKET JOINTS AND FITTINGS</t>
  </si>
  <si>
    <t>638E20236</t>
  </si>
  <si>
    <t>SPECIAL - 16" WATER MAIN DIP CLASS 55 BOLTLESS RESTRAINED JOINTS AND FITTINGS</t>
  </si>
  <si>
    <t>638E20238</t>
  </si>
  <si>
    <t>SPECIAL - 16" WATER MAIN DIP CLASS 55 PUSH ON JOINTS AND FITTINGS</t>
  </si>
  <si>
    <t>638E20240</t>
  </si>
  <si>
    <t>SPECIAL - 16" WATER MAIN DIP CLASS 56 MECHANICAL JOINTS AND FITTINGS</t>
  </si>
  <si>
    <t>638E20242</t>
  </si>
  <si>
    <t>SPECIAL - 16" WATER MAIN DIP CLASS 56 BALL AND SOCKET JOINTS AND FITTINGS</t>
  </si>
  <si>
    <t>638E20244</t>
  </si>
  <si>
    <t>SPECIAL - 16" WATER MAIN DIP CLASS 56 BOLTLESS RESTRAINED JOINTS AND FITTINGS</t>
  </si>
  <si>
    <t>638E20246</t>
  </si>
  <si>
    <t>SPECIAL - 16" WATER MAIN DIP CLASS 56 PUSH ON JOINTS AND FITTINGS</t>
  </si>
  <si>
    <t>638E20248</t>
  </si>
  <si>
    <t>SPECIAL - 20" WATER MAIN DIP CLASS 52 MECHANICAL JOINTS AND FITTINGS</t>
  </si>
  <si>
    <t>638E20250</t>
  </si>
  <si>
    <t>SPECIAL - 20" WATER MAIN DIP CLASS 52 BALL AND SOCKET JOINTS AND FITTINGS</t>
  </si>
  <si>
    <t>638E20252</t>
  </si>
  <si>
    <t>SPECIAL - 20" WATER MAIN DIP CLASS 52 BOLTLESS RESTRAINED JOINTS AND FITTINGS</t>
  </si>
  <si>
    <t>638E20254</t>
  </si>
  <si>
    <t>SPECIAL - 20" WATER MAIN DIP CLASS 52 PUSH ON JOINTS AND FITTINGS</t>
  </si>
  <si>
    <t>638E20256</t>
  </si>
  <si>
    <t>SPECIAL - 20" WATER MAIN DIP CLASS 53 MECHANICAL JOINTS AND FITTINGS</t>
  </si>
  <si>
    <t>638E20258</t>
  </si>
  <si>
    <t>SPECIAL - 20" WATER MAIN DIP CLASS 53 BALL AND SOCKET JOINTS AND FITTINGS</t>
  </si>
  <si>
    <t>638E20260</t>
  </si>
  <si>
    <t>SPECIAL - 20" WATER MAIN DIP CLASS 53 BOLTLESS RESTRAINED JOINTS AND FITTINGS</t>
  </si>
  <si>
    <t>638E20262</t>
  </si>
  <si>
    <t>SPECIAL - 20" WATER MAIN DIP CLASS 53 PUSH ON JOINTS AND FITTINGS</t>
  </si>
  <si>
    <t>638E20264</t>
  </si>
  <si>
    <t>SPECIAL - 20" WATER MAIN DIP CLASS 54 MECHANICAL JOINTS AND FITTINGS</t>
  </si>
  <si>
    <t>638E20266</t>
  </si>
  <si>
    <t>SPECIAL - 20" WATER MAIN DIP CLASS 54 BALL AND SOCKET JOINTS AND FITTINGS</t>
  </si>
  <si>
    <t>638E20268</t>
  </si>
  <si>
    <t>SPECIAL - 20" WATER MAIN DIP CLASS 54 BOLTLESS RESTRAINED JOINTS AND FITTINGS</t>
  </si>
  <si>
    <t>638E20270</t>
  </si>
  <si>
    <t>SPECIAL - 20" WATER MAIN DIP CLASS 54 PUSH ON JOINTS AND FITTINGS</t>
  </si>
  <si>
    <t>638E20272</t>
  </si>
  <si>
    <t>SPECIAL - 20" WATER MAIN DIP CLASS 55 MECHANICAL JOINTS AND FITTINGS</t>
  </si>
  <si>
    <t>638E20274</t>
  </si>
  <si>
    <t>SPECIAL - 20" WATER MAIN DIP CLASS 55 BALL AND SOCKET JOINTS AND FITTINGS</t>
  </si>
  <si>
    <t>638E20276</t>
  </si>
  <si>
    <t>SPECIAL - 20" WATER MAIN DIP CLASS 55 BOLTLESS RESTRAINED JOINTS AND FITTINGS</t>
  </si>
  <si>
    <t>638E20278</t>
  </si>
  <si>
    <t>SPECIAL - 20" WATER MAIN DIP CLASS 55 PUSH ON JOINTS AND FITTINGS</t>
  </si>
  <si>
    <t>638E20280</t>
  </si>
  <si>
    <t>SPECIAL - 20" WATER MAIN DIP CLASS 56 MECHANICAL JOINTS AND FITTINGS</t>
  </si>
  <si>
    <t>638E20282</t>
  </si>
  <si>
    <t>SPECIAL - 20" WATER MAIN DIP CLASS 56 BALL AND SOCKET JOINTS AND FITTINGS</t>
  </si>
  <si>
    <t>638E20284</t>
  </si>
  <si>
    <t>SPECIAL - 20" WATER MAIN DIP CLASS 56 BOLTLESS RESTRAINED JOINTS AND FITTINGS</t>
  </si>
  <si>
    <t>638E20286</t>
  </si>
  <si>
    <t>SPECIAL - 20" WATER MAIN DIP CLASS 56 PUSH ON JOINTS AND FITTINGS</t>
  </si>
  <si>
    <t>638E20288</t>
  </si>
  <si>
    <t>SPECIAL - 24" WATER MAIN DIP CLASS 52 MECHANICAL JOINTS AND FITTINGS</t>
  </si>
  <si>
    <t>638E20290</t>
  </si>
  <si>
    <t>SPECIAL - 24" WATER MAIN DIP CLASS 52 BALL AND SOCKET JOINTS AND FITTINGS</t>
  </si>
  <si>
    <t>638E20292</t>
  </si>
  <si>
    <t>SPECIAL - 24" WATER MAIN DIP CLASS 52 BOLTLESS RESTRAINED JOINTS AND FITTINGS</t>
  </si>
  <si>
    <t>638E20294</t>
  </si>
  <si>
    <t>SPECIAL - 24" WATER MAIN DIP CLASS 52 PUSH ON JOINTS AND FITTINGS</t>
  </si>
  <si>
    <t>638E20296</t>
  </si>
  <si>
    <t>SPECIAL - 24" WATER MAIN DIP CLASS 53 MECHANICAL JOINTS AND FITTINGS</t>
  </si>
  <si>
    <t>638E20298</t>
  </si>
  <si>
    <t>SPECIAL - 24" WATER MAIN DIP CLASS 53 BALL AND SOCKET JOINTS AND FITTINGS</t>
  </si>
  <si>
    <t>638E20300</t>
  </si>
  <si>
    <t>SPECIAL - 24" WATER MAIN DIP CLASS 53 BOLTLESS RESTRAINED JOINTS AND FITTINGS</t>
  </si>
  <si>
    <t>638E20302</t>
  </si>
  <si>
    <t>SPECIAL - 24" WATER MAIN DIP CLASS 53 PUSH ON JOINTS AND FITTINGS</t>
  </si>
  <si>
    <t>638E20304</t>
  </si>
  <si>
    <t>SPECIAL - 24" WATER MAIN DIP CLASS 54 MECHANICAL JOINTS AND FITTINGS</t>
  </si>
  <si>
    <t>638E20308</t>
  </si>
  <si>
    <t>SPECIAL - 24" WATER MAIN DIP CLASS 54 BALL AND SOCKET JOINTS AND FITTINGS</t>
  </si>
  <si>
    <t>638E20312</t>
  </si>
  <si>
    <t>SPECIAL - 24" WATER MAIN DIP CLASS 54 BOLTLESS RESTRAINED JOINTS AND FITTINGS</t>
  </si>
  <si>
    <t>638E20314</t>
  </si>
  <si>
    <t>SPECIAL - 24" WATER MAIN DIP CLASS 54 PUSH ON JOINTS AND FITTINGS</t>
  </si>
  <si>
    <t>638E20316</t>
  </si>
  <si>
    <t>SPECIAL - 24" WATER MAIN DIP CLASS 55 MECHANICAL JOINTS AND FITTINGS</t>
  </si>
  <si>
    <t>638E20318</t>
  </si>
  <si>
    <t>SPECIAL - 24" WATER MAIN DIP CLASS 55 BALL AND SOCKET JOINTS AND FITTINGS</t>
  </si>
  <si>
    <t>638E20320</t>
  </si>
  <si>
    <t>SPECIAL - 24" WATER MAIN DIP CLASS 55 BOLTLESS RESTRAINED JOINTS AND FITTINGS</t>
  </si>
  <si>
    <t>638E20322</t>
  </si>
  <si>
    <t>SPECIAL - 24" WATER MAIN DIP CLASS 55 PUSH ON JOINTS AND FITTINGS</t>
  </si>
  <si>
    <t>638E20324</t>
  </si>
  <si>
    <t>SPECIAL - 24" WATER MAIN DIP CLASS 56 MECHANICAL JOINTS AND FITTINGS</t>
  </si>
  <si>
    <t>638E20326</t>
  </si>
  <si>
    <t>SPECIAL - 24" WATER MAIN DIP CLASS 56 BALL AND SOCKET JOINTS AND FITTINGS</t>
  </si>
  <si>
    <t>638E20328</t>
  </si>
  <si>
    <t>SPECIAL - 24" WATER MAIN DIP CLASS 56 BOLTLESS RESTRAINED JOINTS AND FITTINGS</t>
  </si>
  <si>
    <t>638E20330</t>
  </si>
  <si>
    <t>SPECIAL - 24" WATER MAIN DIP CLASS 56 PUSH ON JOINTS AND FITTINGS</t>
  </si>
  <si>
    <t>638E20332</t>
  </si>
  <si>
    <t>SPECIAL - 30" WATER MAIN DIP CLASS 52 MECHANICAL JOINTS AND FITTINGS</t>
  </si>
  <si>
    <t>638E20334</t>
  </si>
  <si>
    <t>SPECIAL - 30" WATER MAIN DIP CLASS 52 BALL AND SOCKET JOINTS AND FITTINGS</t>
  </si>
  <si>
    <t>638E20336</t>
  </si>
  <si>
    <t>SPECIAL - 30" WATER MAIN DIP CLASS 52 BOLTLESS RESTRAINED JOINTS AND FITTINGS</t>
  </si>
  <si>
    <t>638E20338</t>
  </si>
  <si>
    <t>SPECIAL - 30" WATER MAIN DIP CLASS 52 PUSH ON JOINTS AND FITTINGS</t>
  </si>
  <si>
    <t>638E20340</t>
  </si>
  <si>
    <t>SPECIAL - 30" WATER MAIN DIP CLASS 53 MECHANICAL JOINTS AND FITTINGS</t>
  </si>
  <si>
    <t>638E20342</t>
  </si>
  <si>
    <t>SPECIAL - 30" WATER MAIN DIP CLASS 53 BALL AND SOCKET JOINTS AND FITTINGS</t>
  </si>
  <si>
    <t>638E20344</t>
  </si>
  <si>
    <t>SPECIAL - 30" WATER MAIN DIP CLASS 53 BOLTLESS RESTRAINED JOINTS AND FITTINGS</t>
  </si>
  <si>
    <t>638E20346</t>
  </si>
  <si>
    <t>SPECIAL - 30" WATER MAIN DIP CLASS 53 PUSH ON JOINTS AND FITTINGS</t>
  </si>
  <si>
    <t>638E20348</t>
  </si>
  <si>
    <t>SPECIAL - 30" WATER MAIN DIP CLASS 54 MECHANICAL JOINTS AND FITTINGS</t>
  </si>
  <si>
    <t>638E20350</t>
  </si>
  <si>
    <t>SPECIAL - 30" WATER MAIN DIP CLASS 54 BALL AND SOCKET JOINTS AND FITTINGS</t>
  </si>
  <si>
    <t>638E20352</t>
  </si>
  <si>
    <t>SPECIAL - 30" WATER MAIN DIP CLASS 54 BOLTLESS RESTRAINED JOINTS AND FITTINGS</t>
  </si>
  <si>
    <t>638E20354</t>
  </si>
  <si>
    <t>SPECIAL - 30" WATER MAIN DIP CLASS 54 PUSH ON JOINTS AND FITTINGS</t>
  </si>
  <si>
    <t>638E20356</t>
  </si>
  <si>
    <t>SPECIAL - 30" WATER MAIN DIP CLASS 55 MECHANICAL JOINTS AND FITTINGS</t>
  </si>
  <si>
    <t>638E20358</t>
  </si>
  <si>
    <t>SPECIAL - 30" WATER MAIN DIP CLASS 55 BALL AND SOCKET JOINTS AND FITTINGS</t>
  </si>
  <si>
    <t>638E20360</t>
  </si>
  <si>
    <t>SPECIAL - 30" WATER MAIN DIP CLASS 55 BOLTLESS RESTRAINED JOINTS AND FITTINGS</t>
  </si>
  <si>
    <t>638E20362</t>
  </si>
  <si>
    <t>SPECIAL - 30" WATER MAIN DIP CLASS 55 PUSH ON JOINTS AND FITTINGS</t>
  </si>
  <si>
    <t>638E20364</t>
  </si>
  <si>
    <t>SPECIAL - 30" WATER MAIN DIP CLASS 56 MECHANICAL JOINTS AND FITTINGS</t>
  </si>
  <si>
    <t>638E20366</t>
  </si>
  <si>
    <t>SPECIAL - 30" WATER MAIN DIP CLASS 56 BALL AND SOCKET JOINTS AND FITTINGS</t>
  </si>
  <si>
    <t>638E20368</t>
  </si>
  <si>
    <t>SPECIAL - 30" WATER MAIN DIP CLASS 56 BOLTLESS RESTRAINED JOINTS AND FITTINGS</t>
  </si>
  <si>
    <t>638E20370</t>
  </si>
  <si>
    <t>SPECIAL - 30" WATER MAIN DIP CLASS 56 PUSH ON JOINTS AND FITTINGS</t>
  </si>
  <si>
    <t>638E20372</t>
  </si>
  <si>
    <t>SPECIAL - 36" WATER MAIN DIP CLASS 52 MECHANICAL JOINTS AND FITTINGS</t>
  </si>
  <si>
    <t>638E20374</t>
  </si>
  <si>
    <t>SPECIAL - 36" WATER MAIN DIP CLASS 52 BALL AND SOCKET JOINTS AND FITTINGS</t>
  </si>
  <si>
    <t>638E20376</t>
  </si>
  <si>
    <t>SPECIAL - 36" WATER MAIN DIP CLASS 52 BOLTLESS RESTRAINED JOINTS AND FITTINGS</t>
  </si>
  <si>
    <t>638E20378</t>
  </si>
  <si>
    <t>SPECIAL - 36" WATER MAIN DIP CLASS 52 PUSH ON JOINTS AND FITTINGS</t>
  </si>
  <si>
    <t>638E20380</t>
  </si>
  <si>
    <t>SPECIAL - 36" WATER MAIN DIP CLASS 53 MECHANICAL JOINTS AND FITTINGS</t>
  </si>
  <si>
    <t>638E20382</t>
  </si>
  <si>
    <t>SPECIAL - 36" WATER MAIN DIP CLASS 53 BALL AND SOCKET JOINTS AND FITTINGS</t>
  </si>
  <si>
    <t>638E20384</t>
  </si>
  <si>
    <t>SPECIAL - 36" WATER MAIN DIP CLASS 53 BOLTLESS RESTRAINED JOINTS AND FITTINGS</t>
  </si>
  <si>
    <t>638E20386</t>
  </si>
  <si>
    <t>SPECIAL - 36" WATER MAIN DIP CLASS 53 PUSH ON JOINTS AND FITTINGS</t>
  </si>
  <si>
    <t>638E20388</t>
  </si>
  <si>
    <t>SPECIAL - 36" WATER MAIN DIP CLASS 54 MECHANICAL JOINTS AND FITTINGS</t>
  </si>
  <si>
    <t>638E20390</t>
  </si>
  <si>
    <t>SPECIAL - 36" WATER MAIN DIP CLASS 54 BALL AND SOCKET JOINTS AND FITTINGS</t>
  </si>
  <si>
    <t>638E20392</t>
  </si>
  <si>
    <t>SPECIAL - 36" WATER MAIN DIP CLASS 54 BOLTLESS RESTRAINED JOINTS AND FITTINGS</t>
  </si>
  <si>
    <t>638E20394</t>
  </si>
  <si>
    <t>SPECIAL - 36" WATER MAIN DIP CLASS 54 PUSH ON JOINTS AND FITTINGS</t>
  </si>
  <si>
    <t>638E20396</t>
  </si>
  <si>
    <t>SPECIAL - 36" WATER MAIN DIP CLASS 55 MECHANICAL JOINTS AND FITTINGS</t>
  </si>
  <si>
    <t>638E20398</t>
  </si>
  <si>
    <t>SPECIAL - 36" WATER MAIN DIP CLASS 55 BALL AND SOCKET JOINTS AND FITTINGS</t>
  </si>
  <si>
    <t>638E20400</t>
  </si>
  <si>
    <t>SPECIAL - 36" WATER MAIN DIP CLASS 55 BOLTLESS RESTRAINED JOINTS AND FITTINGS</t>
  </si>
  <si>
    <t>638E20404</t>
  </si>
  <si>
    <t>SPECIAL - 36" WATER MAIN DIP CLASS 55 PUSH ON JOINTS AND FITTINGS</t>
  </si>
  <si>
    <t>638E20406</t>
  </si>
  <si>
    <t>SPECIAL - 36" WATER MAIN DIP CLASS 56 MECHANICAL JOINTS AND FITTINGS</t>
  </si>
  <si>
    <t>638E20408</t>
  </si>
  <si>
    <t>SPECIAL - 36" WATER MAIN DIP CLASS 56 BALL AND SOCKET JOINTS AND FITTINGS</t>
  </si>
  <si>
    <t>638E20410</t>
  </si>
  <si>
    <t>SPECIAL - 36" WATER MAIN DIP CLASS 56 BOLTLESS RESTRAINED JOINTS AND FITTINGS</t>
  </si>
  <si>
    <t>638E20412</t>
  </si>
  <si>
    <t>SPECIAL - 36" WATER MAIN DIP CLASS 56 PUSH ON JOINTS AND FITTINGS</t>
  </si>
  <si>
    <t>638E20414</t>
  </si>
  <si>
    <t>SPECIAL - 2" WATER MAIN POLYVINYL CHLORIDE PIPE AND FITTINGS</t>
  </si>
  <si>
    <t>638E20416</t>
  </si>
  <si>
    <t>SPECIAL - 4" WATER MAIN POLYVINYL CHLORIDE PIPE AND FITTINGS</t>
  </si>
  <si>
    <t>638E20418</t>
  </si>
  <si>
    <t>SPECIAL - 6" WATER MAIN POLYVINYL CHLORIDE PIPE AND FITTINGS</t>
  </si>
  <si>
    <t>638E20420</t>
  </si>
  <si>
    <t>SPECIAL - 8" WATER MAIN POLYVINYL CHLORIDE PIPE AND FITTINGS</t>
  </si>
  <si>
    <t>638E20422</t>
  </si>
  <si>
    <t>SPECIAL - 10" WATER MAIN POLYVINYL CHLORIDE PIPE AND FITTINGS</t>
  </si>
  <si>
    <t>638E20424</t>
  </si>
  <si>
    <t>SPECIAL - 12" WATER MAIN POLYVINYL CHLORIDE PIPE AND FITTINGS</t>
  </si>
  <si>
    <t>638E20426</t>
  </si>
  <si>
    <t>SPECIAL - 16" WATER MAIN POLYVINYL CHLORIDE PIPE AND FITTINGS</t>
  </si>
  <si>
    <t>638E20428</t>
  </si>
  <si>
    <t>SPECIAL - 6" GALVANIZED STEEL PIPE</t>
  </si>
  <si>
    <t>638E20430</t>
  </si>
  <si>
    <t>SPECIAL - 8" GALVANIZED STEEL PIPE</t>
  </si>
  <si>
    <t>638E20432</t>
  </si>
  <si>
    <t>SPECIAL - 12" GALVANIZED STEEL PIPE</t>
  </si>
  <si>
    <t>638E20434</t>
  </si>
  <si>
    <t>SPECIAL - 16" GALVANIZED STEEL PIPE</t>
  </si>
  <si>
    <t>638E20436</t>
  </si>
  <si>
    <t>SPECIAL - 24" GALVANIZED STEEL PIPE</t>
  </si>
  <si>
    <t>638E20438</t>
  </si>
  <si>
    <t>SPECIAL - 10" STEEL PIPE ENCASEMENT, BORED OR JACKED</t>
  </si>
  <si>
    <t>638E20442</t>
  </si>
  <si>
    <t>SPECIAL - 10" STEEL PIPE ENCASEMENT, OPEN CUT</t>
  </si>
  <si>
    <t>638E20444</t>
  </si>
  <si>
    <t>SPECIAL - 12" STEEL PIPE ENCASEMENT, BORED OR JACKED</t>
  </si>
  <si>
    <t>638E20446</t>
  </si>
  <si>
    <t>SPECIAL - 12" STEEL PIPE ENCASEMENT, OPEN CUT</t>
  </si>
  <si>
    <t>638E20448</t>
  </si>
  <si>
    <t>SPECIAL - 14" STEEL PIPE ENCASEMENT, BORED OR JACKED</t>
  </si>
  <si>
    <t>638E20450</t>
  </si>
  <si>
    <t>SPECIAL - 14" STEEL PIPE ENCASEMENT, OPEN CUT</t>
  </si>
  <si>
    <t>638E20452</t>
  </si>
  <si>
    <t>SPECIAL - 16" STEEL PIPE ENCASEMENT, BORED OR JACKED</t>
  </si>
  <si>
    <t>638E20454</t>
  </si>
  <si>
    <t>SPECIAL - 16" STEEL PIPE ENCASEMENT, OPEN CUT</t>
  </si>
  <si>
    <t>638E20456</t>
  </si>
  <si>
    <t>SPECIAL - 18" STEEL PIPE ENCASEMENT, BORED OR JACKED</t>
  </si>
  <si>
    <t>638E20458</t>
  </si>
  <si>
    <t>SPECIAL - 18" STEEL PIPE ENCASEMENT, OPEN CUT</t>
  </si>
  <si>
    <t>638E20460</t>
  </si>
  <si>
    <t>SPECIAL - 20" STEEL PIPE ENCASEMENT, BORED OR JACKED</t>
  </si>
  <si>
    <t>638E20462</t>
  </si>
  <si>
    <t>SPECIAL - 20" STEEL PIPE ENCASEMENT, OPEN CUT</t>
  </si>
  <si>
    <t>638E20464</t>
  </si>
  <si>
    <t>SPECIAL - 24" STEEL PIPE ENCASEMENT, BORED OR JACKED</t>
  </si>
  <si>
    <t>638E20466</t>
  </si>
  <si>
    <t>SPECIAL - 24" STEEL PIPE ENCASEMENT, OPEN CUT</t>
  </si>
  <si>
    <t>638E20468</t>
  </si>
  <si>
    <t>SPECIAL - 30" STEEL PIPE ENCASEMENT, BORED OR JACKED</t>
  </si>
  <si>
    <t>638E20470</t>
  </si>
  <si>
    <t>SPECIAL - 30" STEEL PIPE ENCASEMENT, OPEN CUT</t>
  </si>
  <si>
    <t>638E20472</t>
  </si>
  <si>
    <t>SPECIAL - 36" STEEL PIPE ENCASEMENT, BORED OR JACKED</t>
  </si>
  <si>
    <t>638E20474</t>
  </si>
  <si>
    <t>SPECIAL - 36" STEEL PIPE ENCASEMENT, OPEN CUT</t>
  </si>
  <si>
    <t>638E20476</t>
  </si>
  <si>
    <t>SPECIAL - 42" STEEL PIPE ENCASEMENT, BORED OR JACKED</t>
  </si>
  <si>
    <t>638E20478</t>
  </si>
  <si>
    <t>SPECIAL - 42" STEEL PIPE ENCASEMENT, OPEN CUT</t>
  </si>
  <si>
    <t>638E20480</t>
  </si>
  <si>
    <t>SPECIAL - 48" STEEL PIPE ENCASEMENT, BORED OR JACKED</t>
  </si>
  <si>
    <t>638E20482</t>
  </si>
  <si>
    <t>SPECIAL - 48" STEEL PIPE ENCASEMENT, OPEN CUT</t>
  </si>
  <si>
    <t>638E20484</t>
  </si>
  <si>
    <t>SPECIAL - 56" STEEL PIPE ENCASEMENT, BORED OR JACKED</t>
  </si>
  <si>
    <t>638E20486</t>
  </si>
  <si>
    <t>SPECIAL - 56" STEEL PIPE ENCASEMENT, OPEN CUT</t>
  </si>
  <si>
    <t>638E20488</t>
  </si>
  <si>
    <t>SPECIAL - 72" STEEL PIPE ENCASEMENT, BORED OR JACKED</t>
  </si>
  <si>
    <t>638E20490</t>
  </si>
  <si>
    <t>SPECIAL - 72" STEEL PIPE ENCASEMENT, OPEN CUT</t>
  </si>
  <si>
    <t>638E20492</t>
  </si>
  <si>
    <t>SPECIAL - 78" STEEL PIPE ENCASEMENT, BORED OR JACKED</t>
  </si>
  <si>
    <t>638E20494</t>
  </si>
  <si>
    <t>SPECIAL - 78" STEEL PIPE ENCASEMENT, OPEN CUT</t>
  </si>
  <si>
    <t>638E20496</t>
  </si>
  <si>
    <t>SPECIAL - TEMPORARY BY PASS COMPLETE WITH JOINTS AND FITTINGS</t>
  </si>
  <si>
    <t>638E20498</t>
  </si>
  <si>
    <t>SPECIAL - VALVE BOX</t>
  </si>
  <si>
    <t>638E20500</t>
  </si>
  <si>
    <t>SPECIAL - VALVE BOX ADJUSTED TO GRADE</t>
  </si>
  <si>
    <t>638E20502</t>
  </si>
  <si>
    <t>SPECIAL - VALVE BOX REBUILT TO GRADE</t>
  </si>
  <si>
    <t>638E20504</t>
  </si>
  <si>
    <t>SPECIAL - 2" GATE VALVE</t>
  </si>
  <si>
    <t>638E20506</t>
  </si>
  <si>
    <t>SPECIAL - 2" GATE VALVE WITH VALVE BOX</t>
  </si>
  <si>
    <t>638E20508</t>
  </si>
  <si>
    <t>SPECIAL - 2" INSERTING VALVE</t>
  </si>
  <si>
    <t>638E20510</t>
  </si>
  <si>
    <t>SPECIAL - 2" INSERTING VALVE WITH VALVE BOX</t>
  </si>
  <si>
    <t>638E20512</t>
  </si>
  <si>
    <t>SPECIAL - 2" BUTTERFLY VALVE</t>
  </si>
  <si>
    <t>638E20514</t>
  </si>
  <si>
    <t>SPECIAL - 2" BUTTERFLY VALVE WITH VALVE BOX</t>
  </si>
  <si>
    <t>638E20516</t>
  </si>
  <si>
    <t>SPECIAL - 2" CUTTING IN SLEEVE</t>
  </si>
  <si>
    <t>638E20518</t>
  </si>
  <si>
    <t>SPECIAL - 2" CUTTING IN SLEEVE, VALVE WITH VALVE BOX</t>
  </si>
  <si>
    <t>638E20520</t>
  </si>
  <si>
    <t>SPECIAL - 4" GATE VALVE</t>
  </si>
  <si>
    <t>638E20522</t>
  </si>
  <si>
    <t>SPECIAL - 4" GATE VALVE WITH VALVE BOX</t>
  </si>
  <si>
    <t>638E20524</t>
  </si>
  <si>
    <t>SPECIAL - 4" INSERTING VALVE</t>
  </si>
  <si>
    <t>638E20526</t>
  </si>
  <si>
    <t>SPECIAL - 4" INSERTING VALVE WITH VALVE BOX</t>
  </si>
  <si>
    <t>638E20528</t>
  </si>
  <si>
    <t>SPECIAL - 4" BUTTERFLY VALVE</t>
  </si>
  <si>
    <t>638E20530</t>
  </si>
  <si>
    <t>SPECIAL - 4" BUTTERFLY VALVE WITH VALVE BOX</t>
  </si>
  <si>
    <t>638E20532</t>
  </si>
  <si>
    <t>SPECIAL - 4" CUTTING IN SLEEVE</t>
  </si>
  <si>
    <t>638E20534</t>
  </si>
  <si>
    <t>SPECIAL - 4" CUTTING IN SLEEVE, VALVE WITH VALVE BOX</t>
  </si>
  <si>
    <t>638E20536</t>
  </si>
  <si>
    <t>SPECIAL - 6" GATE VALVE</t>
  </si>
  <si>
    <t>638E20538</t>
  </si>
  <si>
    <t>SPECIAL - 6" GATE VALVE WITH VALVE BOX</t>
  </si>
  <si>
    <t>638E20540</t>
  </si>
  <si>
    <t>SPECIAL - 6" INSERTING VALVE</t>
  </si>
  <si>
    <t>638E20542</t>
  </si>
  <si>
    <t>SPECIAL - 6" INSERTING VALVE WITH VALVE BOX</t>
  </si>
  <si>
    <t>638E20544</t>
  </si>
  <si>
    <t>SPECIAL - 6" BUTTERFLY VALVE</t>
  </si>
  <si>
    <t>638E20546</t>
  </si>
  <si>
    <t>SPECIAL - 6" BUTTERFLY VALVE WITH VALVE BOX</t>
  </si>
  <si>
    <t>638E20548</t>
  </si>
  <si>
    <t>SPECIAL - 6" CUTTING IN SLEEVE</t>
  </si>
  <si>
    <t>638E20550</t>
  </si>
  <si>
    <t>SPECIAL - 6" CUTTING IN SLEEVE, VALVE WITH VALVE BOX</t>
  </si>
  <si>
    <t>638E20552</t>
  </si>
  <si>
    <t>SPECIAL - 8" GATE VALVE</t>
  </si>
  <si>
    <t>638E20554</t>
  </si>
  <si>
    <t>SPECIAL - 8" GATE VALVE WITH VALVE BOX</t>
  </si>
  <si>
    <t>638E20556</t>
  </si>
  <si>
    <t>SPECIAL - 8" INSERTING VALVE</t>
  </si>
  <si>
    <t>638E20558</t>
  </si>
  <si>
    <t>SPECIAL - 8" INSERTING VALVE WITH VALVE BOX</t>
  </si>
  <si>
    <t>638E20560</t>
  </si>
  <si>
    <t>SPECIAL - 8" BUTTERFLY VALVE</t>
  </si>
  <si>
    <t>638E20562</t>
  </si>
  <si>
    <t>SPECIAL - 8" BUTTERFLY VALVE WITH VALVE BOX</t>
  </si>
  <si>
    <t>638E20564</t>
  </si>
  <si>
    <t>SPECIAL - 8" CUTTING IN SLEEVE</t>
  </si>
  <si>
    <t>638E20566</t>
  </si>
  <si>
    <t>SPECIAL - 8" CUTTING IN SLEEVE, VALVE WITH VALVE BOX</t>
  </si>
  <si>
    <t>638E20568</t>
  </si>
  <si>
    <t>SPECIAL - 10" GATE VALVE</t>
  </si>
  <si>
    <t>638E20570</t>
  </si>
  <si>
    <t>SPECIAL - 10" GATE VALVE WITH VALVE BOX</t>
  </si>
  <si>
    <t>638E20572</t>
  </si>
  <si>
    <t>SPECIAL - 10" INSERTING VALVE</t>
  </si>
  <si>
    <t>638E20574</t>
  </si>
  <si>
    <t>SPECIAL - 10" INSERTING VALVE WITH VALVE BOX</t>
  </si>
  <si>
    <t>638E20576</t>
  </si>
  <si>
    <t>SPECIAL - 10" BUTTERFLY VALVE</t>
  </si>
  <si>
    <t>638E20578</t>
  </si>
  <si>
    <t>SPECIAL - 10" BUTTERFLY VALVE WITH VALVE BOX</t>
  </si>
  <si>
    <t>638E20580</t>
  </si>
  <si>
    <t>SPECIAL - 10" CUTTING IN SLEEVE</t>
  </si>
  <si>
    <t>638E20582</t>
  </si>
  <si>
    <t>SPECIAL - 10" CUTTING IN SLEEVE, VALVE WITH VALVE BOX</t>
  </si>
  <si>
    <t>638E20584</t>
  </si>
  <si>
    <t>SPECIAL - 12" GATE VALVE</t>
  </si>
  <si>
    <t>638E20586</t>
  </si>
  <si>
    <t>SPECIAL - 12" GATE VALVE WITH VALVE BOX</t>
  </si>
  <si>
    <t>638E20588</t>
  </si>
  <si>
    <t>SPECIAL - 12" INSERTING VALVE</t>
  </si>
  <si>
    <t>638E20590</t>
  </si>
  <si>
    <t>SPECIAL - 12" INSERTING VALVE WITH VALVE BOX</t>
  </si>
  <si>
    <t>638E20592</t>
  </si>
  <si>
    <t>SPECIAL - 12" BUTTERFLY VALVE</t>
  </si>
  <si>
    <t>638E20594</t>
  </si>
  <si>
    <t>SPECIAL - 12" BUTTERFLY VALVE WITH VALVE BOX</t>
  </si>
  <si>
    <t>638E20596</t>
  </si>
  <si>
    <t>SPECIAL - 12" CUTTING IN SLEEVE</t>
  </si>
  <si>
    <t>638E20598</t>
  </si>
  <si>
    <t>SPECIAL - 12" CUTTING IN SLEEVE, VALVE WITH VALVE BOX</t>
  </si>
  <si>
    <t>638E20602</t>
  </si>
  <si>
    <t>SPECIAL - 14" GATE VALVE</t>
  </si>
  <si>
    <t>638E20604</t>
  </si>
  <si>
    <t>SPECIAL - 14" GATE VALVE WITH VALVE BOX</t>
  </si>
  <si>
    <t>638E20608</t>
  </si>
  <si>
    <t>SPECIAL - 14" INSERTING VALVE</t>
  </si>
  <si>
    <t>638E20610</t>
  </si>
  <si>
    <t>SPECIAL - 14" INSERTING VALVE WITH VALVE BOX</t>
  </si>
  <si>
    <t>638E20612</t>
  </si>
  <si>
    <t>SPECIAL - 14" BUTTERFLY VALVE</t>
  </si>
  <si>
    <t>638E20614</t>
  </si>
  <si>
    <t>SPECIAL - 14" BUTTERFLY VALVE WITH VALVE BOX</t>
  </si>
  <si>
    <t>638E20616</t>
  </si>
  <si>
    <t>SPECIAL - 14" CUTTING IN SLEEVE</t>
  </si>
  <si>
    <t>638E20618</t>
  </si>
  <si>
    <t>SPECIAL - 14" CUTTING IN SLEEVE, VALVE WITH VALVE BOX</t>
  </si>
  <si>
    <t>638E20620</t>
  </si>
  <si>
    <t>SPECIAL - 16" GATE VALVE</t>
  </si>
  <si>
    <t>638E20622</t>
  </si>
  <si>
    <t>SPECIAL - 16" GATE VALVE WITH VALVE BOX</t>
  </si>
  <si>
    <t>638E20624</t>
  </si>
  <si>
    <t>SPECIAL - 16" INSERTING VALVE</t>
  </si>
  <si>
    <t>638E20626</t>
  </si>
  <si>
    <t>SPECIAL - 16" INSERTING VALVE WITH VALVE BOX</t>
  </si>
  <si>
    <t>638E20628</t>
  </si>
  <si>
    <t>SPECIAL - 16" BUTTERFLY VALVE</t>
  </si>
  <si>
    <t>638E20630</t>
  </si>
  <si>
    <t>SPECIAL - 16" BUTTERFLY VALVE WITH VALVE BOX</t>
  </si>
  <si>
    <t>638E20632</t>
  </si>
  <si>
    <t>SPECIAL - 16" CUTTING IN SLEEVE</t>
  </si>
  <si>
    <t>638E20634</t>
  </si>
  <si>
    <t>SPECIAL - 16" CUTTING IN SLEEVE, VALVE WITH VALVE BOX</t>
  </si>
  <si>
    <t>638E20636</t>
  </si>
  <si>
    <t>SPECIAL - 18" GATE VALVE</t>
  </si>
  <si>
    <t>638E20638</t>
  </si>
  <si>
    <t>SPECIAL - 18" GATE VALVE WITH VALVE BOX</t>
  </si>
  <si>
    <t>638E20642</t>
  </si>
  <si>
    <t>SPECIAL - 18" INSERTING VALVE</t>
  </si>
  <si>
    <t>638E20644</t>
  </si>
  <si>
    <t>SPECIAL - 18" INSERTING VALVE WITH VALVE BOX</t>
  </si>
  <si>
    <t>638E20646</t>
  </si>
  <si>
    <t>SPECIAL - 18" BUTTERFLY VALVE</t>
  </si>
  <si>
    <t>638E20648</t>
  </si>
  <si>
    <t>SPECIAL - 18" BUTTERFLY VALVE WITH VALVE BOX</t>
  </si>
  <si>
    <t>638E20652</t>
  </si>
  <si>
    <t>SPECIAL - 18" CUTTING IN SLEEVE</t>
  </si>
  <si>
    <t>638E20654</t>
  </si>
  <si>
    <t>SPECIAL - 18" CUTTING IN SLEEVE, VALVE WITH VALVE BOX</t>
  </si>
  <si>
    <t>638E20656</t>
  </si>
  <si>
    <t>SPECIAL - 20" GATE VALVE</t>
  </si>
  <si>
    <t>638E20658</t>
  </si>
  <si>
    <t>SPECIAL - 20" GATE VALVE WITH VALVE BOX</t>
  </si>
  <si>
    <t>638E20660</t>
  </si>
  <si>
    <t>SPECIAL - 20" INSERTING VALVE</t>
  </si>
  <si>
    <t>638E20662</t>
  </si>
  <si>
    <t>SPECIAL - 20" INSERTING VALVE WITH VALVE BOX</t>
  </si>
  <si>
    <t>638E20664</t>
  </si>
  <si>
    <t>SPECIAL - 20" BUTTERFLY VALVE</t>
  </si>
  <si>
    <t>638E20666</t>
  </si>
  <si>
    <t>SPECIAL - 20" BUTTERFLY VALVE WITH VALVE BOX</t>
  </si>
  <si>
    <t>638E20668</t>
  </si>
  <si>
    <t>SPECIAL - 20" CUTTING IN SLEEVE</t>
  </si>
  <si>
    <t>638E20670</t>
  </si>
  <si>
    <t>SPECIAL - 20" CUTTING IN SLEEVE, VALVE WITH VALVE BOX</t>
  </si>
  <si>
    <t>638E20672</t>
  </si>
  <si>
    <t>SPECIAL - 24" GATE VALVE</t>
  </si>
  <si>
    <t>638E20674</t>
  </si>
  <si>
    <t>SPECIAL - 24" GATE VALVE WITH VALVE BOX</t>
  </si>
  <si>
    <t>638E20676</t>
  </si>
  <si>
    <t>SPECIAL - 24" INSERTING VALVE</t>
  </si>
  <si>
    <t>638E20678</t>
  </si>
  <si>
    <t>SPECIAL - 24" INSERTING VALVE WITH VALVE BOX</t>
  </si>
  <si>
    <t>638E20680</t>
  </si>
  <si>
    <t>SPECIAL - 24" BUTTERFLY VALVE</t>
  </si>
  <si>
    <t>638E20682</t>
  </si>
  <si>
    <t>SPECIAL - 24" BUTTERFLY VALVE WITH VALVE BOX</t>
  </si>
  <si>
    <t>638E20684</t>
  </si>
  <si>
    <t>SPECIAL - 24" CUTTING IN SLEEVE</t>
  </si>
  <si>
    <t>638E20686</t>
  </si>
  <si>
    <t>SPECIAL - 24" CUTTING IN SLEEVE, VALVE WITH VALVE BOX</t>
  </si>
  <si>
    <t>638E20688</t>
  </si>
  <si>
    <t>SPECIAL - 4" X 4" TAPPING SLEEVE, VALVE AND VALVE BOX</t>
  </si>
  <si>
    <t>638E20690</t>
  </si>
  <si>
    <t>SPECIAL - 6" X 6" TAPPING SLEEVE, VALVE AND VALVE BOX</t>
  </si>
  <si>
    <t>638E20692</t>
  </si>
  <si>
    <t>SPECIAL - 8" X 6" TAPPING SLEEVE, VALVE AND VALVE BOX</t>
  </si>
  <si>
    <t>638E20694</t>
  </si>
  <si>
    <t>SPECIAL - 8" X 8" TAPPING SLEEVE, VALVE AND VALVE BOX</t>
  </si>
  <si>
    <t>638E20696</t>
  </si>
  <si>
    <t>SPECIAL - 10" X 4" TAPPING SLEEVE, VALVE AND VALVE BOX</t>
  </si>
  <si>
    <t>638E20698</t>
  </si>
  <si>
    <t>SPECIAL - 10" X 6" TAPPING SLEEVE, VALVE AND VALVE BOX</t>
  </si>
  <si>
    <t>638E20700</t>
  </si>
  <si>
    <t>SPECIAL - 10" X 8" TAPPING SLEEVE, VALVE AND VALVE BOX</t>
  </si>
  <si>
    <t>638E20702</t>
  </si>
  <si>
    <t>SPECIAL - 10" X 10" TAPPING SLEEVE, VALVE AND VALVE BOX</t>
  </si>
  <si>
    <t>638E20704</t>
  </si>
  <si>
    <t>SPECIAL - 12" X 4" TAPPING SLEEVE, VALVE AND VALVE BOX</t>
  </si>
  <si>
    <t>638E20706</t>
  </si>
  <si>
    <t>SPECIAL - 12" X 6" TAPPING SLEEVE, VALVE AND VALVE BOX</t>
  </si>
  <si>
    <t>638E20708</t>
  </si>
  <si>
    <t>SPECIAL - 12" X 8" TAPPING SLEEVE, VALVE AND VALVE BOX</t>
  </si>
  <si>
    <t>638E20710</t>
  </si>
  <si>
    <t>SPECIAL - 12" X 10" TAPPING SLEEVE, VALVE AND VALVE BOX</t>
  </si>
  <si>
    <t>638E20712</t>
  </si>
  <si>
    <t>SPECIAL - 12" X 12" TAPPING SLEEVE, VALVE AND VALVE BOX</t>
  </si>
  <si>
    <t>638E20714</t>
  </si>
  <si>
    <t>SPECIAL - 14" X 14" TAPPING SLEEVE, VALVE AND VALVE BOX</t>
  </si>
  <si>
    <t>638E20716</t>
  </si>
  <si>
    <t>SPECIAL - 14" X 6" TAPPING SLEEVE, VALVE AND VALVE BOX</t>
  </si>
  <si>
    <t>638E20718</t>
  </si>
  <si>
    <t>SPECIAL - 16" X 6" TAPPING SLEEVE, VALVE AND VALVE BOX</t>
  </si>
  <si>
    <t>638E20720</t>
  </si>
  <si>
    <t>SPECIAL - 16" X 8" TAPPING SLEEVE, VALVE AND VALVE BOX</t>
  </si>
  <si>
    <t>638E20722</t>
  </si>
  <si>
    <t>SPECIAL - 16" X 10" TAPPING SLEEVE, VALVE AND VALVE BOX</t>
  </si>
  <si>
    <t>638E20724</t>
  </si>
  <si>
    <t>SPECIAL - 16" X 12" TAPPING SLEEVE, VALVE AND VALVE BOX</t>
  </si>
  <si>
    <t>638E20726</t>
  </si>
  <si>
    <t>SPECIAL - 16" X 16" TAPPING SLEEVE, VALVE AND VALVE BOX</t>
  </si>
  <si>
    <t>638E20727</t>
  </si>
  <si>
    <t>SPECIAL - 18" X 18" TAPPING SLEEVE, VALVE AND VALVE BOX</t>
  </si>
  <si>
    <t>638E20728</t>
  </si>
  <si>
    <t>SPECIAL - 20" X 16" TAPPING SLEEVE, VALVE AND VALVE BOX</t>
  </si>
  <si>
    <t>638E20730</t>
  </si>
  <si>
    <t>SPECIAL - 20" X 20" TAPPING SLEEVE, VALVE AND VALVE BOX</t>
  </si>
  <si>
    <t>638E20732</t>
  </si>
  <si>
    <t>SPECIAL - 3/4" AIR RELEASE VALVE</t>
  </si>
  <si>
    <t>638E20734</t>
  </si>
  <si>
    <t>SPECIAL - 1" AIR RELEASE VALVE</t>
  </si>
  <si>
    <t>638E20736</t>
  </si>
  <si>
    <t>SPECIAL - 1 1/2" AIR RELEASE VALVE</t>
  </si>
  <si>
    <t>638E20738</t>
  </si>
  <si>
    <t>SPECIAL - 2" AIR RELEASE VALVE</t>
  </si>
  <si>
    <t>638E20740</t>
  </si>
  <si>
    <t>SPECIAL - 3/4" AIR RELEASE VALVE WITH VALVE BOX</t>
  </si>
  <si>
    <t>638E20742</t>
  </si>
  <si>
    <t>SPECIAL - 1" AIR RELEASE VALVE WITH VALVE BOX</t>
  </si>
  <si>
    <t>638E20744</t>
  </si>
  <si>
    <t>SPECIAL - 1 1/2" AIR RELEASE VALVE WITH VALVE BOX</t>
  </si>
  <si>
    <t>638E20746</t>
  </si>
  <si>
    <t>SPECIAL - 2" AIR RELEASE VALVE WITH VALVE BOX</t>
  </si>
  <si>
    <t>638E20748</t>
  </si>
  <si>
    <t>SPECIAL - 4" FIRE HYDRANT</t>
  </si>
  <si>
    <t>638E20750</t>
  </si>
  <si>
    <t>SPECIAL - 6" FIRE HYDRANT</t>
  </si>
  <si>
    <t>638E20752</t>
  </si>
  <si>
    <t>SPECIAL - FIRE HYDRANT REMOVED FOR STORAGE</t>
  </si>
  <si>
    <t>638E20754</t>
  </si>
  <si>
    <t>SPECIAL - FIRE HYDRANT REMOVED AND RESET</t>
  </si>
  <si>
    <t>638E20758</t>
  </si>
  <si>
    <t>SPECIAL - FIRE HYDRANT ABANDONED</t>
  </si>
  <si>
    <t>638E20760</t>
  </si>
  <si>
    <t>SPECIAL - FIRE HYDRANT REMOVED AND DISPOSED OF</t>
  </si>
  <si>
    <t>638E20762</t>
  </si>
  <si>
    <t>SPECIAL - FIRE HYDRANT SERVICE LINE EXTENDED AND ADJUSTED TO GRADE</t>
  </si>
  <si>
    <t>638E20764</t>
  </si>
  <si>
    <t>SPECIAL - FIRE HYDRANT SERVICE LINE SHORTENED AND ADJUSTED TO GRADE</t>
  </si>
  <si>
    <t>638E20766</t>
  </si>
  <si>
    <t>SPECIAL - 3/4" COPPER WATER SERVICE LINE</t>
  </si>
  <si>
    <t>638E20768</t>
  </si>
  <si>
    <t>SPECIAL - 3/4" POLYETHYLENE WATER SERVICE LINE</t>
  </si>
  <si>
    <t>638E20770</t>
  </si>
  <si>
    <t>SPECIAL - 1" COPPER WATER SERVICE LINE</t>
  </si>
  <si>
    <t>638E20772</t>
  </si>
  <si>
    <t>SPECIAL - 1" POLYETHYLENE WATER SERVICE LINE</t>
  </si>
  <si>
    <t>638E20774</t>
  </si>
  <si>
    <t>SPECIAL - 1 1/2" COPPER WATER SERVICE LINE</t>
  </si>
  <si>
    <t>638E20776</t>
  </si>
  <si>
    <t>SPECIAL - 1 1/2" POLYETHYLENE WATER SERVICE LINE</t>
  </si>
  <si>
    <t>638E20778</t>
  </si>
  <si>
    <t>SPECIAL - 2" COPPER WATER SERVICE LINE</t>
  </si>
  <si>
    <t>638E20780</t>
  </si>
  <si>
    <t>SPECIAL - 2" POLYETHYLENE WATER SERVICE LINE</t>
  </si>
  <si>
    <t>638E20782</t>
  </si>
  <si>
    <t>SPECIAL - 2 1/2" COPPER WATER SERVICE LINE</t>
  </si>
  <si>
    <t>638E20784</t>
  </si>
  <si>
    <t>SPECIAL - 2 1/2" POLYETHYLENE WATER SERVICE LINE</t>
  </si>
  <si>
    <t>638E20786</t>
  </si>
  <si>
    <t>SPECIAL - RETAP AND RECONNECT WATER SERVICE CONNECTION</t>
  </si>
  <si>
    <t>638E20788</t>
  </si>
  <si>
    <t>SPECIAL - LOWER WATER SERVICE CONNECTION</t>
  </si>
  <si>
    <t>638E20790</t>
  </si>
  <si>
    <t>SPECIAL - RAISE WATER SERVICE CONNECTION</t>
  </si>
  <si>
    <t>638E20792</t>
  </si>
  <si>
    <t>SPECIAL - SHORTEN WATER SERVICE CONNECTION</t>
  </si>
  <si>
    <t>638E20794</t>
  </si>
  <si>
    <t>SPECIAL - REMOVE WATER SERVICE CONNECTION</t>
  </si>
  <si>
    <t>638E20796</t>
  </si>
  <si>
    <t>SPECIAL - RETAP, RECONNECT AND EXTEND 3/4" COPPER WATER SERVICE CONNECTION</t>
  </si>
  <si>
    <t>638E20798</t>
  </si>
  <si>
    <t>SPECIAL - RAISE AND EXTEND 3/4" COPPER WATER SERVICE CONNECTION</t>
  </si>
  <si>
    <t>638E20800</t>
  </si>
  <si>
    <t>SPECIAL - LOWER AND EXTEND 3/4" COPPER WATER SERVICE CONNECTION</t>
  </si>
  <si>
    <t>638E20802</t>
  </si>
  <si>
    <t>SPECIAL - EXTEND 3/4" COPPER WATER SERVICE CONNECTION</t>
  </si>
  <si>
    <t>638E20804</t>
  </si>
  <si>
    <t>SPECIAL - INSTALL 3/4" COPPER WATER SERVICE CONNECTION</t>
  </si>
  <si>
    <t>638E20806</t>
  </si>
  <si>
    <t>SPECIAL - RETAP, RECONNECT AND EXTEND 3/4" POLYETHYLENE WATER SERVICE CONNECTION</t>
  </si>
  <si>
    <t>638E20808</t>
  </si>
  <si>
    <t>SPECIAL - RAISE AND EXTEND 3/4" POLYETHYLENE WATER SERVICE CONNECTION</t>
  </si>
  <si>
    <t>638E20810</t>
  </si>
  <si>
    <t>SPECIAL - LOWER AND EXTEND 3/4" POLYETHYLENE WATER SERVICE CONNECTION</t>
  </si>
  <si>
    <t>638E20812</t>
  </si>
  <si>
    <t>SPECIAL - EXTEND 3/4" POLYETHYLENE WATER SERVICE CONNECTION</t>
  </si>
  <si>
    <t>638E20814</t>
  </si>
  <si>
    <t>SPECIAL - INSTALL 3/4" POLYETHYLENE WATER SERVICE CONNECTION</t>
  </si>
  <si>
    <t>638E20816</t>
  </si>
  <si>
    <t>SPECIAL - RETAP, RECONNECT AND EXTEND 1" COPPER WATER SERVICE CONNECTION</t>
  </si>
  <si>
    <t>638E20818</t>
  </si>
  <si>
    <t>SPECIAL - RAISE AND EXTEND 1" COPPER WATER SERVICE CONNECTION</t>
  </si>
  <si>
    <t>638E20820</t>
  </si>
  <si>
    <t>SPECIAL - LOWER AND EXTEND 1" COPPER WATER SERVICE CONNECTION</t>
  </si>
  <si>
    <t>638E20822</t>
  </si>
  <si>
    <t>SPECIAL - EXTEND 1" COPPER WATER SERVICE CONNECTION</t>
  </si>
  <si>
    <t>638E20824</t>
  </si>
  <si>
    <t>SPECIAL - INSTALL 1" COPPER WATER SERVICE CONNECTION</t>
  </si>
  <si>
    <t>638E20826</t>
  </si>
  <si>
    <t>SPECIAL - RETAP, RECONNECT AND EXTEND 1" POLYETHYLENE WATER SERVICE CONNECTION</t>
  </si>
  <si>
    <t>638E20828</t>
  </si>
  <si>
    <t>SPECIAL - RAISE AND EXTEND 1" POLYETHYLENE WATER SERVICE CONNECTION</t>
  </si>
  <si>
    <t>638E20830</t>
  </si>
  <si>
    <t>SPECIAL - LOWER AND EXTEND 1" POLYETHYLENE WATER SERVICE CONNECTION</t>
  </si>
  <si>
    <t>638E20832</t>
  </si>
  <si>
    <t>SPECIAL - EXTEND 1" POLYETHYLENE WATER SERVICE CONNECTION</t>
  </si>
  <si>
    <t>638E20834</t>
  </si>
  <si>
    <t>SPECIAL - INSTALL 1" POLYETHYLENE WATER SERVICE CONNECTION</t>
  </si>
  <si>
    <t>638E20836</t>
  </si>
  <si>
    <t>SPECIAL - RETAP, RECONNECT AND EXTEND 1 1/2" COPPER WATER SERVICE CONNECTION</t>
  </si>
  <si>
    <t>638E20838</t>
  </si>
  <si>
    <t>SPECIAL - RAISE AND EXTEND 1 1/2" COPPER WATER SERVICE CONNECTION</t>
  </si>
  <si>
    <t>638E20840</t>
  </si>
  <si>
    <t>SPECIAL - LOWER AND EXTEND 1 1/2" COPPER WATER SERVICE CONNECTION</t>
  </si>
  <si>
    <t>638E20842</t>
  </si>
  <si>
    <t>SPECIAL - EXTEND 1 1/2" COPPER WATER SERVICE CONNECTION</t>
  </si>
  <si>
    <t>638E20844</t>
  </si>
  <si>
    <t>SPECIAL - INSTALL 1 1/2" COPPER WATER SERVICE CONNECTION</t>
  </si>
  <si>
    <t>638E20846</t>
  </si>
  <si>
    <t>SPECIAL - RETAP, RECONNECT AND EXTEND 1 1/2" POLYETHYLENE WATER SERVICE CONNECTION</t>
  </si>
  <si>
    <t>638E20848</t>
  </si>
  <si>
    <t>SPECIAL - RAISE AND EXTEND 1 1/2" POLYETHYLENE WATER SERVICE CONNECTION</t>
  </si>
  <si>
    <t>638E20850</t>
  </si>
  <si>
    <t>SPECIAL - LOWER AND EXTEND 1 1/2" POLYETHYLENE WATER SERVICE CONNECTION</t>
  </si>
  <si>
    <t>638E20852</t>
  </si>
  <si>
    <t>SPECIAL - EXTEND 1 1/2" POLYETHYLENE WATER SERVICE CONNECTION</t>
  </si>
  <si>
    <t>638E20854</t>
  </si>
  <si>
    <t>SPECIAL - INSTALL 1 1/2" POLYETHYLENE WATER SERVICE CONNECTION</t>
  </si>
  <si>
    <t>638E20856</t>
  </si>
  <si>
    <t>SPECIAL - RETAP, RECONNECT AND EXTEND 2" COPPER WATER SERVICE CONNECTION</t>
  </si>
  <si>
    <t>638E20858</t>
  </si>
  <si>
    <t>SPECIAL - RAISE AND EXTEND 2" COPPER WATER SERVICE CONNECTION</t>
  </si>
  <si>
    <t>638E20860</t>
  </si>
  <si>
    <t>SPECIAL - LOWER AND EXTEND 2" COPPER WATER SERVICE CONNECTION</t>
  </si>
  <si>
    <t>638E20862</t>
  </si>
  <si>
    <t>SPECIAL - EXTEND 2" COPPER WATER SERVICE CONNECTION</t>
  </si>
  <si>
    <t>638E20864</t>
  </si>
  <si>
    <t>SPECIAL - INSTALL 2" COPPER WATER SERVICE CONNECTION</t>
  </si>
  <si>
    <t>638E20866</t>
  </si>
  <si>
    <t>SPECIAL - RETAP, RECONNECT AND EXTEND 2" POLYETHYLENE WATER SERVICE CONNECTION</t>
  </si>
  <si>
    <t>638E20868</t>
  </si>
  <si>
    <t>SPECIAL - RAISE AND EXTEND 2" POLYETHYLENE WATER SERVICE CONNECTION</t>
  </si>
  <si>
    <t>638E20870</t>
  </si>
  <si>
    <t>SPECIAL - LOWER AND EXTEND 2" POLYETHYLENE WATER SERVICE CONNECTION</t>
  </si>
  <si>
    <t>638E20872</t>
  </si>
  <si>
    <t>SPECIAL - EXTEND 2" POLYETHYLENE WATER SERVICE CONNECTION</t>
  </si>
  <si>
    <t>638E20874</t>
  </si>
  <si>
    <t>SPECIAL - INSTALL 2" POLYETHYLENE WATER SERVICE CONNECTION</t>
  </si>
  <si>
    <t>638E20876</t>
  </si>
  <si>
    <t>SPECIAL - CUT AND PLUG EXISTING 4" WATER LINE</t>
  </si>
  <si>
    <t>638E20878</t>
  </si>
  <si>
    <t>SPECIAL - CUT AND PLUG EXISTING 6" WATER LINE</t>
  </si>
  <si>
    <t>638E20880</t>
  </si>
  <si>
    <t>SPECIAL - CUT AND PLUG EXISTING 8" WATER LINE</t>
  </si>
  <si>
    <t>638E20882</t>
  </si>
  <si>
    <t>SPECIAL - CUT AND PLUG EXISTING 10" WATER LINE</t>
  </si>
  <si>
    <t>638E20884</t>
  </si>
  <si>
    <t>SPECIAL - CUT AND PLUG EXISTING 12" WATER LINE</t>
  </si>
  <si>
    <t>638E20886</t>
  </si>
  <si>
    <t>SPECIAL - CUT AND PLUG EXISTING 16" WATER LINE</t>
  </si>
  <si>
    <t>638E20888</t>
  </si>
  <si>
    <t>SPECIAL - CUT AND PLUG EXISTING 20" WATER LINE</t>
  </si>
  <si>
    <t>638E20890</t>
  </si>
  <si>
    <t>SPECIAL - CUT AND PLUG EXISTING 24" WATER LINE</t>
  </si>
  <si>
    <t>638E20892</t>
  </si>
  <si>
    <t>SPECIAL - 3/4" CORPORATION STOP</t>
  </si>
  <si>
    <t>638E20894</t>
  </si>
  <si>
    <t>SPECIAL - 1" CORPORATION STOP</t>
  </si>
  <si>
    <t>638E20896</t>
  </si>
  <si>
    <t>SPECIAL - 1 1/2" CORPORATION STOP</t>
  </si>
  <si>
    <t>638E20902</t>
  </si>
  <si>
    <t>SPECIAL - SERVICE BOX ADJUSTED TO GRADE</t>
  </si>
  <si>
    <t>638E20904</t>
  </si>
  <si>
    <t>SPECIAL - SERVICE BOX</t>
  </si>
  <si>
    <t>638E20912</t>
  </si>
  <si>
    <t>SPECIAL - 1" CURB VALVE AND BOX</t>
  </si>
  <si>
    <t>638E20914</t>
  </si>
  <si>
    <t>SPECIAL - 1 1/2" CURB VALVE AND BOX</t>
  </si>
  <si>
    <t>638E20916</t>
  </si>
  <si>
    <t>SPECIAL - 2" CURB VALVE AND BOX</t>
  </si>
  <si>
    <t>638E21002</t>
  </si>
  <si>
    <t>SPECIAL - INSTALL 1" METER SETTING, COMPLETE</t>
  </si>
  <si>
    <t>638E21004</t>
  </si>
  <si>
    <t>SPECIAL - INSTALL 1-1/2" METER SETTING, COMPLETE</t>
  </si>
  <si>
    <t>638E21006</t>
  </si>
  <si>
    <t>SPECIAL - INSTALL 2" METER SETTING, COMPLETE</t>
  </si>
  <si>
    <t>638E21012</t>
  </si>
  <si>
    <t>SPECIAL - INSTALL 6" METER SETTING, COMPLETE</t>
  </si>
  <si>
    <t>638E21014</t>
  </si>
  <si>
    <t>SPECIAL - INSTALL 8" METER SETTING, COMPLETE</t>
  </si>
  <si>
    <t>638E21400</t>
  </si>
  <si>
    <t>SPECIAL - FIRE HYDRANT ADJUSTED TO GRADE</t>
  </si>
  <si>
    <t>638E21600</t>
  </si>
  <si>
    <t>SPECIAL - FIRE HYDRANT AND GATE VALVE REMOVED AND RESET</t>
  </si>
  <si>
    <t>638E30002</t>
  </si>
  <si>
    <t>SPECIAL - SHEETING AND BRACING ORDERED LEFT IN PLACE</t>
  </si>
  <si>
    <t>638E98000</t>
  </si>
  <si>
    <t>WATER WORK, MISC.:</t>
  </si>
  <si>
    <t>638E98100</t>
  </si>
  <si>
    <t>638E98600</t>
  </si>
  <si>
    <t>638E99000</t>
  </si>
  <si>
    <t>SPECIAL - WATER WORKS</t>
  </si>
  <si>
    <t>640E99000</t>
  </si>
  <si>
    <t>SPECIAL - PAVEMENT MARKING</t>
  </si>
  <si>
    <t>642E00100</t>
  </si>
  <si>
    <t>EDGE LINE, 4", TYPE 1</t>
  </si>
  <si>
    <t>642E00101</t>
  </si>
  <si>
    <t>EDGE LINE, 4", TYPE 1, AS PER PLAN</t>
  </si>
  <si>
    <t>642E00104</t>
  </si>
  <si>
    <t>EDGE LINE, 6", TYPE 1</t>
  </si>
  <si>
    <t>642E00105</t>
  </si>
  <si>
    <t>EDGE LINE, 6", TYPE 1, AS PER PLAN</t>
  </si>
  <si>
    <t>642E00110</t>
  </si>
  <si>
    <t>EDGE LINE, 4", TYPE 1A</t>
  </si>
  <si>
    <t>642E00111</t>
  </si>
  <si>
    <t>EDGE LINE, 4", TYPE 1A, AS PER PLAN</t>
  </si>
  <si>
    <t>642E00114</t>
  </si>
  <si>
    <t>EDGE LINE, 6", TYPE 1A</t>
  </si>
  <si>
    <t>642E00200</t>
  </si>
  <si>
    <t>LANE LINE, 4", TYPE 1</t>
  </si>
  <si>
    <t>642E00201</t>
  </si>
  <si>
    <t>LANE LINE, 4", TYPE 1, AS PER PLAN</t>
  </si>
  <si>
    <t>642E00204</t>
  </si>
  <si>
    <t>LANE LINE, 6", TYPE 1</t>
  </si>
  <si>
    <t>642E00205</t>
  </si>
  <si>
    <t>LANE LINE, 6", TYPE 1, AS PER PLAN</t>
  </si>
  <si>
    <t>642E00210</t>
  </si>
  <si>
    <t>LANE LINE, 4", TYPE 1A</t>
  </si>
  <si>
    <t>642E00211</t>
  </si>
  <si>
    <t>LANE LINE, 4", TYPE 1A, AS PER PLAN</t>
  </si>
  <si>
    <t>642E00214</t>
  </si>
  <si>
    <t>LANE LINE, 6", TYPE 1A</t>
  </si>
  <si>
    <t>642E00300</t>
  </si>
  <si>
    <t>CENTER LINE, TYPE 1</t>
  </si>
  <si>
    <t>642E00301</t>
  </si>
  <si>
    <t>CENTER LINE, TYPE 1, AS PER PLAN</t>
  </si>
  <si>
    <t>642E00310</t>
  </si>
  <si>
    <t>CENTER LINE, TYPE 1A</t>
  </si>
  <si>
    <t>642E00311</t>
  </si>
  <si>
    <t>CENTER LINE, TYPE 1A, AS PER PLAN</t>
  </si>
  <si>
    <t>642E00400</t>
  </si>
  <si>
    <t>CHANNELIZING LINE, 8", TYPE 1</t>
  </si>
  <si>
    <t>642E00401</t>
  </si>
  <si>
    <t>CHANNELIZING LINE, 8", TYPE 1, AS PER PLAN</t>
  </si>
  <si>
    <t>642E00404</t>
  </si>
  <si>
    <t>CHANNELIZING LINE, 12", TYPE 1</t>
  </si>
  <si>
    <t>642E00405</t>
  </si>
  <si>
    <t>CHANNELIZING LINE, 12", TYPE 1, AS PER PLAN</t>
  </si>
  <si>
    <t>642E00410</t>
  </si>
  <si>
    <t>CHANNELIZING LINE, 8", TYPE 1A</t>
  </si>
  <si>
    <t>642E00411</t>
  </si>
  <si>
    <t>CHANNELIZING LINE, 8", TYPE 1A, AS PER PLAN</t>
  </si>
  <si>
    <t>642E00414</t>
  </si>
  <si>
    <t>CHANNELIZING LINE, 12", TYPE 1A</t>
  </si>
  <si>
    <t>642E00500</t>
  </si>
  <si>
    <t>STOP LINE, TYPE 1</t>
  </si>
  <si>
    <t>642E00501</t>
  </si>
  <si>
    <t>STOP LINE, TYPE 1, AS PER PLAN</t>
  </si>
  <si>
    <t>642E00510</t>
  </si>
  <si>
    <t>STOP LINE, TYPE 1A</t>
  </si>
  <si>
    <t>642E00511</t>
  </si>
  <si>
    <t>STOP LINE, TYPE 1A, AS PER PLAN</t>
  </si>
  <si>
    <t>642E00600</t>
  </si>
  <si>
    <t>CROSSWALK LINE, TYPE 1</t>
  </si>
  <si>
    <t>642E00601</t>
  </si>
  <si>
    <t>CROSSWALK LINE, TYPE 1, AS PER PLAN</t>
  </si>
  <si>
    <t>642E00610</t>
  </si>
  <si>
    <t>CROSSWALK LINE, TYPE 1A</t>
  </si>
  <si>
    <t>642E00611</t>
  </si>
  <si>
    <t>CROSSWALK LINE, TYPE 1A, AS PER PLAN</t>
  </si>
  <si>
    <t>642E00620</t>
  </si>
  <si>
    <t>CROSSWALK LINE, 12", TYPE 1</t>
  </si>
  <si>
    <t>642E00621</t>
  </si>
  <si>
    <t>CROSSWALK LINE, 12", TYPE 1, AS PER PLAN</t>
  </si>
  <si>
    <t>642E00630</t>
  </si>
  <si>
    <t>CROSSWALK LINE, 24", TYPE 1</t>
  </si>
  <si>
    <t>642E00631</t>
  </si>
  <si>
    <t>CROSSWALK LINE, 24", TYPE 1, AS PER PLAN</t>
  </si>
  <si>
    <t>642E00640</t>
  </si>
  <si>
    <t>CROSSWALK LINE, 12", TYPE 1A</t>
  </si>
  <si>
    <t>642E00641</t>
  </si>
  <si>
    <t>CROSSWALK LINE, 12", TYPE 1A, AS PER PLAN</t>
  </si>
  <si>
    <t>642E00650</t>
  </si>
  <si>
    <t>CROSSWALK LINE, 24", TYPE 1A</t>
  </si>
  <si>
    <t>642E00651</t>
  </si>
  <si>
    <t>CROSSWALK LINE, 24", TYPE 1A, AS PER PLAN</t>
  </si>
  <si>
    <t>642E00700</t>
  </si>
  <si>
    <t>TRANSVERSE/DIAGONAL LINE, TYPE 1</t>
  </si>
  <si>
    <t>642E00701</t>
  </si>
  <si>
    <t>TRANSVERSE/DIAGONAL LINE, TYPE 1, AS PER PLAN</t>
  </si>
  <si>
    <t>642E00710</t>
  </si>
  <si>
    <t>TRANSVERSE/DIAGONAL LINE, TYPE 1A</t>
  </si>
  <si>
    <t>642E00711</t>
  </si>
  <si>
    <t>TRANSVERSE/DIAGONAL LINE, TYPE 1A, AS PER PLAN</t>
  </si>
  <si>
    <t>642E00720</t>
  </si>
  <si>
    <t>CHEVRON MARKING, TYPE 1</t>
  </si>
  <si>
    <t>642E00721</t>
  </si>
  <si>
    <t>CHEVRON MARKING, TYPE 1, AS PER PLAN</t>
  </si>
  <si>
    <t>642E00730</t>
  </si>
  <si>
    <t>CHEVRON MARKING, TYPE 1A</t>
  </si>
  <si>
    <t>642E00731</t>
  </si>
  <si>
    <t>CHEVRON MARKING, TYPE 1A, AS PER PLAN</t>
  </si>
  <si>
    <t>642E00800</t>
  </si>
  <si>
    <t>CURB MARKING, TYPE 1</t>
  </si>
  <si>
    <t>642E00810</t>
  </si>
  <si>
    <t>CURB MARKING, TYPE 1A</t>
  </si>
  <si>
    <t>642E00900</t>
  </si>
  <si>
    <t>ISLAND MARKING, TYPE 1</t>
  </si>
  <si>
    <t>642E00901</t>
  </si>
  <si>
    <t>ISLAND MARKING, TYPE 1, AS PER PLAN</t>
  </si>
  <si>
    <t>642E00912</t>
  </si>
  <si>
    <t>ISLAND MARKING, TYPE 1A</t>
  </si>
  <si>
    <t>642E00913</t>
  </si>
  <si>
    <t>ISLAND MARKING, TYPE 1A, AS PER PLAN</t>
  </si>
  <si>
    <t>642E01000</t>
  </si>
  <si>
    <t>RAILROAD SYMBOL MARKING, TYPE 1</t>
  </si>
  <si>
    <t>642E01001</t>
  </si>
  <si>
    <t>RAILROAD SYMBOL MARKING, TYPE 1, AS PER PLAN</t>
  </si>
  <si>
    <t>642E01010</t>
  </si>
  <si>
    <t>RAILROAD SYMBOL MARKING, TYPE 1A</t>
  </si>
  <si>
    <t>642E01011</t>
  </si>
  <si>
    <t>RAILROAD SYMBOL MARKING, TYPE 1A, AS PER PLAN</t>
  </si>
  <si>
    <t>642E01100</t>
  </si>
  <si>
    <t>SCHOOL SYMBOL MARKING, 72", TYPE 1</t>
  </si>
  <si>
    <t>642E01106</t>
  </si>
  <si>
    <t>SCHOOL SYMBOL MARKING, 72", TYPE 1A</t>
  </si>
  <si>
    <t>642E01110</t>
  </si>
  <si>
    <t>SCHOOL SYMBOL MARKING, 96", TYPE 1</t>
  </si>
  <si>
    <t>642E01111</t>
  </si>
  <si>
    <t>SCHOOL SYMBOL MARKING, 96", TYPE 1, AS PER PLAN</t>
  </si>
  <si>
    <t>642E01116</t>
  </si>
  <si>
    <t>SCHOOL SYMBOL MARKING, 96", TYPE 1A</t>
  </si>
  <si>
    <t>642E01117</t>
  </si>
  <si>
    <t>SCHOOL SYMBOL MARKING, 96", TYPE 1A, AS PER PLAN</t>
  </si>
  <si>
    <t>642E01124</t>
  </si>
  <si>
    <t>SCHOOL SYMBOL MARKING, 120", TYPE 1</t>
  </si>
  <si>
    <t>642E01125</t>
  </si>
  <si>
    <t>SCHOOL SYMBOL MARKING, 120", TYPE 1, AS PER PLAN</t>
  </si>
  <si>
    <t>642E01130</t>
  </si>
  <si>
    <t>SCHOOL SYMBOL MARKING, 120", TYPE 1A</t>
  </si>
  <si>
    <t>642E01131</t>
  </si>
  <si>
    <t>SCHOOL SYMBOL MARKING, 120", TYPE 1A, AS PER PLAN</t>
  </si>
  <si>
    <t>642E01200</t>
  </si>
  <si>
    <t>PARKING LOT STALL MARKING, TYPE 1</t>
  </si>
  <si>
    <t>642E01201</t>
  </si>
  <si>
    <t>PARKING LOT STALL MARKING, TYPE 1, AS PER PLAN</t>
  </si>
  <si>
    <t>642E01210</t>
  </si>
  <si>
    <t>PARKING LOT STALL MARKING, TYPE 1A</t>
  </si>
  <si>
    <t>642E01211</t>
  </si>
  <si>
    <t>PARKING LOT STALL MARKING, TYPE 1A, AS PER PLAN</t>
  </si>
  <si>
    <t>642E01300</t>
  </si>
  <si>
    <t>LANE ARROW, TYPE 1</t>
  </si>
  <si>
    <t>642E01301</t>
  </si>
  <si>
    <t>LANE ARROW, TYPE 1, AS PER PLAN</t>
  </si>
  <si>
    <t>642E01310</t>
  </si>
  <si>
    <t>LANE ARROW, TYPE 1A</t>
  </si>
  <si>
    <t>642E01311</t>
  </si>
  <si>
    <t>LANE ARROW, TYPE 1A, AS PER PLAN</t>
  </si>
  <si>
    <t>642E01312</t>
  </si>
  <si>
    <t>LANE REDUCTION ARROW, TYPE 1</t>
  </si>
  <si>
    <t>642E01313</t>
  </si>
  <si>
    <t>LANE REDUCTION ARROW, TYPE 1, AS PER PLAN</t>
  </si>
  <si>
    <t>642E01314</t>
  </si>
  <si>
    <t>LANE REDUCTION ARROW, TYPE 1A</t>
  </si>
  <si>
    <t>642E01315</t>
  </si>
  <si>
    <t>LANE REDUCTION ARROW, TYPE 1A, AS PER PLAN</t>
  </si>
  <si>
    <t>642E01322</t>
  </si>
  <si>
    <t>WRONG WAY ARROW, TYPE 1</t>
  </si>
  <si>
    <t>642E01326</t>
  </si>
  <si>
    <t>WRONG WAY ARROW, TYPE 1A</t>
  </si>
  <si>
    <t>642E01400</t>
  </si>
  <si>
    <t>WORD ON PAVEMENT, 72", TYPE 1</t>
  </si>
  <si>
    <t>642E01401</t>
  </si>
  <si>
    <t>WORD ON PAVEMENT, 72", TYPE 1, AS PER PLAN</t>
  </si>
  <si>
    <t>642E01406</t>
  </si>
  <si>
    <t>WORD ON PAVEMENT, 72", TYPE 1A</t>
  </si>
  <si>
    <t>642E01407</t>
  </si>
  <si>
    <t>WORD ON PAVEMENT, 72", TYPE 1A, AS PER PLAN</t>
  </si>
  <si>
    <t>642E01410</t>
  </si>
  <si>
    <t>WORD ON PAVEMENT, 96", TYPE 1</t>
  </si>
  <si>
    <t>642E01411</t>
  </si>
  <si>
    <t>WORD ON PAVEMENT, 96", TYPE 1, AS PER PLAN</t>
  </si>
  <si>
    <t>642E01420</t>
  </si>
  <si>
    <t>WORD ON PAVEMENT, 96", TYPE 1A</t>
  </si>
  <si>
    <t>642E01421</t>
  </si>
  <si>
    <t>WORD ON PAVEMENT, 96", TYPE 1A, AS PER PLAN</t>
  </si>
  <si>
    <t>642E01500</t>
  </si>
  <si>
    <t>DOTTED LINE, 4", TYPE 1</t>
  </si>
  <si>
    <t>642E01501</t>
  </si>
  <si>
    <t>DOTTED LINE, 4", TYPE 1, AS PER PLAN</t>
  </si>
  <si>
    <t>642E01506</t>
  </si>
  <si>
    <t>DOTTED LINE, 4", TYPE 1A</t>
  </si>
  <si>
    <t>642E01507</t>
  </si>
  <si>
    <t>DOTTED LINE, 4", TYPE 1A, AS PER PLAN</t>
  </si>
  <si>
    <t>642E01510</t>
  </si>
  <si>
    <t>DOTTED LINE, 6", TYPE 1</t>
  </si>
  <si>
    <t>642E01516</t>
  </si>
  <si>
    <t>DOTTED LINE, 6", TYPE 1A</t>
  </si>
  <si>
    <t>642E01517</t>
  </si>
  <si>
    <t>DOTTED LINE, 6", TYPE 1A, AS PER PLAN</t>
  </si>
  <si>
    <t>642E01522</t>
  </si>
  <si>
    <t>DOTTED LINE, 8", TYPE 1</t>
  </si>
  <si>
    <t>642E01523</t>
  </si>
  <si>
    <t>DOTTED LINE, 8", TYPE 1, AS PER PLAN</t>
  </si>
  <si>
    <t>642E01530</t>
  </si>
  <si>
    <t>DOTTED LINE, 8", TYPE 1A</t>
  </si>
  <si>
    <t>642E01531</t>
  </si>
  <si>
    <t>DOTTED LINE, 8", TYPE 1A, AS PER PLAN</t>
  </si>
  <si>
    <t>642E01560</t>
  </si>
  <si>
    <t>DOTTED LINE, 12", TYPE 1</t>
  </si>
  <si>
    <t>642E01570</t>
  </si>
  <si>
    <t>DOTTED LINE, 12", TYPE 1A</t>
  </si>
  <si>
    <t>642E01602</t>
  </si>
  <si>
    <t>BIKE LANE SYMBOL MARKING, TYPE 1</t>
  </si>
  <si>
    <t>642E01610</t>
  </si>
  <si>
    <t>BIKE LANE SYMBOL MARKING, TYPE 1A</t>
  </si>
  <si>
    <t>642E01650</t>
  </si>
  <si>
    <t>BIKE LANE ARROW, TYPE 1</t>
  </si>
  <si>
    <t>642E01702</t>
  </si>
  <si>
    <t>HANDICAP SYMBOL MARKING, TYPE 1</t>
  </si>
  <si>
    <t>642E01703</t>
  </si>
  <si>
    <t>HANDICAP SYMBOL MARKING, TYPE 1, AS PER PLAN</t>
  </si>
  <si>
    <t>642E01710</t>
  </si>
  <si>
    <t>HANDICAP SYMBOL MARKING, TYPE 1A</t>
  </si>
  <si>
    <t>642E19000</t>
  </si>
  <si>
    <t>SHARED LANE MARKING, TYPE 1</t>
  </si>
  <si>
    <t>642E19010</t>
  </si>
  <si>
    <t>SHARED LANE MARKING, TYPE 1A</t>
  </si>
  <si>
    <t>642E20000</t>
  </si>
  <si>
    <t>TWO-WAY RADIO EQUIPMENT</t>
  </si>
  <si>
    <t>642E20802</t>
  </si>
  <si>
    <t>YIELD LINE, TYPE 1</t>
  </si>
  <si>
    <t>642E20810</t>
  </si>
  <si>
    <t>YIELD LINE, TYPE 1A</t>
  </si>
  <si>
    <t>642E30000</t>
  </si>
  <si>
    <t>REMOVAL OF PAVEMENT MARKING</t>
  </si>
  <si>
    <t>642E30001</t>
  </si>
  <si>
    <t>REMOVAL OF PAVEMENT MARKING, AS PER PLAN</t>
  </si>
  <si>
    <t>642E30010</t>
  </si>
  <si>
    <t>642E30020</t>
  </si>
  <si>
    <t>642E30030</t>
  </si>
  <si>
    <t>642E30031</t>
  </si>
  <si>
    <t>642E40000</t>
  </si>
  <si>
    <t>SPEED MEASUREMENT MARKING</t>
  </si>
  <si>
    <t>642E40001</t>
  </si>
  <si>
    <t>SPEED MEASUREMENT MARKING, AS PER PLAN</t>
  </si>
  <si>
    <t>642E50000</t>
  </si>
  <si>
    <t>PAVEMENT MARKING, MISC.:</t>
  </si>
  <si>
    <t>642E50010</t>
  </si>
  <si>
    <t>642E50020</t>
  </si>
  <si>
    <t>642E50030</t>
  </si>
  <si>
    <t>642E50040</t>
  </si>
  <si>
    <t>642E60000</t>
  </si>
  <si>
    <t>GREEN COLORED PAVEMENT FOR BIKE LANES,TYPE 1</t>
  </si>
  <si>
    <t>642E60010</t>
  </si>
  <si>
    <t>GREEN COLORED PAVEMENT FOR BIKE LANES,TYPE 1A</t>
  </si>
  <si>
    <t>643E00100</t>
  </si>
  <si>
    <t>EDGE LINE, 4"</t>
  </si>
  <si>
    <t>643E00101</t>
  </si>
  <si>
    <t>EDGE LINE, 4", AS PER PLAN</t>
  </si>
  <si>
    <t>643E00104</t>
  </si>
  <si>
    <t>EDGE LINE, 6"</t>
  </si>
  <si>
    <t>643E00105</t>
  </si>
  <si>
    <t>EDGE LINE, 6", AS PER PLAN</t>
  </si>
  <si>
    <t>643E00200</t>
  </si>
  <si>
    <t>LANE LINE, 4"</t>
  </si>
  <si>
    <t>643E00201</t>
  </si>
  <si>
    <t>LANE LINE, 4", AS PER PLAN</t>
  </si>
  <si>
    <t>643E00204</t>
  </si>
  <si>
    <t>LANE LINE, 6"</t>
  </si>
  <si>
    <t>643E00205</t>
  </si>
  <si>
    <t>LANE LINE, 6", AS PER PLAN</t>
  </si>
  <si>
    <t>643E00300</t>
  </si>
  <si>
    <t>CENTER LINE</t>
  </si>
  <si>
    <t>643E00301</t>
  </si>
  <si>
    <t>CENTER LINE, AS PER PLAN</t>
  </si>
  <si>
    <t>643E00400</t>
  </si>
  <si>
    <t>CHANNELIZING LINE, 8"</t>
  </si>
  <si>
    <t>643E00401</t>
  </si>
  <si>
    <t>CHANNELIZING LINE, 8", AS PER PLAN</t>
  </si>
  <si>
    <t>643E00404</t>
  </si>
  <si>
    <t>CHANNELIZING LINE, 12"</t>
  </si>
  <si>
    <t>643E00405</t>
  </si>
  <si>
    <t>CHANNELIZING LINE, 12", AS PER PLAN</t>
  </si>
  <si>
    <t>643E00500</t>
  </si>
  <si>
    <t>STOP LINE</t>
  </si>
  <si>
    <t>643E00501</t>
  </si>
  <si>
    <t>STOP LINE, AS PER PLAN</t>
  </si>
  <si>
    <t>643E00600</t>
  </si>
  <si>
    <t>CROSSWALK LINE</t>
  </si>
  <si>
    <t>643E00601</t>
  </si>
  <si>
    <t>CROSSWALK LINE, AS PER PLAN</t>
  </si>
  <si>
    <t>643E00620</t>
  </si>
  <si>
    <t>CROSSWALK LINE, 12"</t>
  </si>
  <si>
    <t>643E00621</t>
  </si>
  <si>
    <t>CROSSWALK LINE, 12", AS PER PLAN</t>
  </si>
  <si>
    <t>643E00630</t>
  </si>
  <si>
    <t>CROSSWALK LINE, 24"</t>
  </si>
  <si>
    <t>643E00631</t>
  </si>
  <si>
    <t>CROSSWALK LINE, 24", AS PER PLAN</t>
  </si>
  <si>
    <t>643E00700</t>
  </si>
  <si>
    <t>TRANSVERSE/DIAGONAL LINE</t>
  </si>
  <si>
    <t>643E00701</t>
  </si>
  <si>
    <t>TRANSVERSE/DIAGONAL LINE, AS PER PLAN</t>
  </si>
  <si>
    <t>643E00720</t>
  </si>
  <si>
    <t>CHEVRON MARKING</t>
  </si>
  <si>
    <t>643E00721</t>
  </si>
  <si>
    <t>CHEVRON MARKING, AS PER PLAN</t>
  </si>
  <si>
    <t>643E00800</t>
  </si>
  <si>
    <t>CURB MARKING</t>
  </si>
  <si>
    <t>643E00801</t>
  </si>
  <si>
    <t>CURB MARKING, AS PER PLAN</t>
  </si>
  <si>
    <t>643E00900</t>
  </si>
  <si>
    <t>ISLAND MARKING</t>
  </si>
  <si>
    <t>643E00901</t>
  </si>
  <si>
    <t>ISLAND MARKING, AS PER PLAN</t>
  </si>
  <si>
    <t>643E01000</t>
  </si>
  <si>
    <t>RAILROAD SYMBOL MARKING</t>
  </si>
  <si>
    <t>643E01001</t>
  </si>
  <si>
    <t>RAILROAD SYMBOL MARKING, AS PER PLAN</t>
  </si>
  <si>
    <t>643E01100</t>
  </si>
  <si>
    <t>SCHOOL SYMBOL MARKING, 72"</t>
  </si>
  <si>
    <t>643E01101</t>
  </si>
  <si>
    <t>SCHOOL SYMBOL MARKING, 72", AS PER PLAN</t>
  </si>
  <si>
    <t>643E01110</t>
  </si>
  <si>
    <t>SCHOOL SYMBOL MARKING, 96"</t>
  </si>
  <si>
    <t>643E01111</t>
  </si>
  <si>
    <t>SCHOOL SYMBOL MARKING, 96", AS PER PLAN</t>
  </si>
  <si>
    <t>643E01120</t>
  </si>
  <si>
    <t>SCHOOL SYMBOL MARKING, 120"</t>
  </si>
  <si>
    <t>643E01121</t>
  </si>
  <si>
    <t>SCHOOL SYMBOL MARKING, 120", AS PER PLAN</t>
  </si>
  <si>
    <t>643E01200</t>
  </si>
  <si>
    <t>PARKING LOT STALL MARKING</t>
  </si>
  <si>
    <t>643E01201</t>
  </si>
  <si>
    <t>PARKING LOT STALL MARKING, AS PER PLAN</t>
  </si>
  <si>
    <t>643E01300</t>
  </si>
  <si>
    <t>LANE ARROW</t>
  </si>
  <si>
    <t>643E01301</t>
  </si>
  <si>
    <t>LANE ARROW, AS PER PLAN</t>
  </si>
  <si>
    <t>643E01310</t>
  </si>
  <si>
    <t>WRONG WAY ARROW</t>
  </si>
  <si>
    <t>643E01400</t>
  </si>
  <si>
    <t>WORD ON PAVEMENT, 72"</t>
  </si>
  <si>
    <t>643E01401</t>
  </si>
  <si>
    <t>WORD ON PAVEMENT, 72", AS PER PLAN</t>
  </si>
  <si>
    <t>643E01410</t>
  </si>
  <si>
    <t>WORD ON PAVEMENT, 96"</t>
  </si>
  <si>
    <t>643E01411</t>
  </si>
  <si>
    <t>WORD ON PAVEMENT, 96", AS PER PLAN</t>
  </si>
  <si>
    <t>643E01500</t>
  </si>
  <si>
    <t>DOTTED LINE, 4"</t>
  </si>
  <si>
    <t>643E01501</t>
  </si>
  <si>
    <t>DOTTED LINE, 4", AS PER PLAN</t>
  </si>
  <si>
    <t>643E01510</t>
  </si>
  <si>
    <t>DOTTED LINE, 6"</t>
  </si>
  <si>
    <t>643E01511</t>
  </si>
  <si>
    <t>DOTTED LINE, 6", AS PER PLAN</t>
  </si>
  <si>
    <t>643E01550</t>
  </si>
  <si>
    <t>DOTTED LINE, 12"</t>
  </si>
  <si>
    <t>643E01551</t>
  </si>
  <si>
    <t>DOTTED LINE, 12", AS PER PLAN</t>
  </si>
  <si>
    <t>643E01600</t>
  </si>
  <si>
    <t>HANDICAP SYMBOL MARKING</t>
  </si>
  <si>
    <t>643E01601</t>
  </si>
  <si>
    <t>HANDICAP SYMBOL MARKING, AS PER PLAN</t>
  </si>
  <si>
    <t>643E01602</t>
  </si>
  <si>
    <t>BIKE LANE SYMBOL MARKING</t>
  </si>
  <si>
    <t>643E19000</t>
  </si>
  <si>
    <t>SHARED LANE MARKING</t>
  </si>
  <si>
    <t>643E20000</t>
  </si>
  <si>
    <t>643E20802</t>
  </si>
  <si>
    <t>YIELD LINE</t>
  </si>
  <si>
    <t>643E30000</t>
  </si>
  <si>
    <t>643E30010</t>
  </si>
  <si>
    <t>643E30020</t>
  </si>
  <si>
    <t>643E30030</t>
  </si>
  <si>
    <t>643E40000</t>
  </si>
  <si>
    <t>643E40001</t>
  </si>
  <si>
    <t>643E50000</t>
  </si>
  <si>
    <t>643E50100</t>
  </si>
  <si>
    <t>643E50200</t>
  </si>
  <si>
    <t>643E60000</t>
  </si>
  <si>
    <t>GREEN COLORED PAVEMENT FOR BIKE LANES</t>
  </si>
  <si>
    <t>644E00100</t>
  </si>
  <si>
    <t>644E00101</t>
  </si>
  <si>
    <t>644E00104</t>
  </si>
  <si>
    <t>644E00105</t>
  </si>
  <si>
    <t>644E00200</t>
  </si>
  <si>
    <t>644E00201</t>
  </si>
  <si>
    <t>644E00204</t>
  </si>
  <si>
    <t>644E00300</t>
  </si>
  <si>
    <t>644E00301</t>
  </si>
  <si>
    <t>644E00400</t>
  </si>
  <si>
    <t>644E00401</t>
  </si>
  <si>
    <t>644E00404</t>
  </si>
  <si>
    <t>644E00405</t>
  </si>
  <si>
    <t>644E00500</t>
  </si>
  <si>
    <t>644E00501</t>
  </si>
  <si>
    <t>644E00600</t>
  </si>
  <si>
    <t>644E00601</t>
  </si>
  <si>
    <t>644E00620</t>
  </si>
  <si>
    <t>644E00621</t>
  </si>
  <si>
    <t>644E00630</t>
  </si>
  <si>
    <t>644E00631</t>
  </si>
  <si>
    <t>644E00700</t>
  </si>
  <si>
    <t>644E00701</t>
  </si>
  <si>
    <t>644E00720</t>
  </si>
  <si>
    <t>644E00721</t>
  </si>
  <si>
    <t>644E00800</t>
  </si>
  <si>
    <t>644E00900</t>
  </si>
  <si>
    <t>644E00901</t>
  </si>
  <si>
    <t>644E01000</t>
  </si>
  <si>
    <t>644E01001</t>
  </si>
  <si>
    <t>644E01100</t>
  </si>
  <si>
    <t>644E01110</t>
  </si>
  <si>
    <t>644E01111</t>
  </si>
  <si>
    <t>644E01120</t>
  </si>
  <si>
    <t>644E01121</t>
  </si>
  <si>
    <t>644E01200</t>
  </si>
  <si>
    <t>644E01201</t>
  </si>
  <si>
    <t>644E01300</t>
  </si>
  <si>
    <t>644E01301</t>
  </si>
  <si>
    <t>644E01350</t>
  </si>
  <si>
    <t>LANE REDUCTION ARROW</t>
  </si>
  <si>
    <t>644E01360</t>
  </si>
  <si>
    <t>644E01382</t>
  </si>
  <si>
    <t>WORD ON PAVEMENT, 48"</t>
  </si>
  <si>
    <t>644E01383</t>
  </si>
  <si>
    <t>WORD ON PAVEMENT, 48", AS PER PLAN</t>
  </si>
  <si>
    <t>644E01400</t>
  </si>
  <si>
    <t>644E01401</t>
  </si>
  <si>
    <t>644E01410</t>
  </si>
  <si>
    <t>644E01411</t>
  </si>
  <si>
    <t>644E01500</t>
  </si>
  <si>
    <t>644E01501</t>
  </si>
  <si>
    <t>644E01510</t>
  </si>
  <si>
    <t>644E01511</t>
  </si>
  <si>
    <t>644E01514</t>
  </si>
  <si>
    <t>DOTTED LINE, 8"</t>
  </si>
  <si>
    <t>644E01520</t>
  </si>
  <si>
    <t>644E01600</t>
  </si>
  <si>
    <t>644E01601</t>
  </si>
  <si>
    <t>644E01620</t>
  </si>
  <si>
    <t>BIKE CROSSING SYMBOL</t>
  </si>
  <si>
    <t>644E01621</t>
  </si>
  <si>
    <t>BIKE CROSSING SYMBOL, AS PER PLAN</t>
  </si>
  <si>
    <t>644E01630</t>
  </si>
  <si>
    <t>644E01800</t>
  </si>
  <si>
    <t>PREFERENTIAL LANE MARKING</t>
  </si>
  <si>
    <t>644E19000</t>
  </si>
  <si>
    <t>644E20000</t>
  </si>
  <si>
    <t>644E20001</t>
  </si>
  <si>
    <t>TWO WAY RADIO EQUIPMENT, AS PER PLAN</t>
  </si>
  <si>
    <t>644E20800</t>
  </si>
  <si>
    <t>644E20801</t>
  </si>
  <si>
    <t>YIELD LINE, AS PER PLAN</t>
  </si>
  <si>
    <t>644E30000</t>
  </si>
  <si>
    <t>644E30010</t>
  </si>
  <si>
    <t>644E30020</t>
  </si>
  <si>
    <t>644E30030</t>
  </si>
  <si>
    <t>644E40000</t>
  </si>
  <si>
    <t>644E40001</t>
  </si>
  <si>
    <t>644E50100</t>
  </si>
  <si>
    <t>644E50200</t>
  </si>
  <si>
    <t>644E50300</t>
  </si>
  <si>
    <t>644E50400</t>
  </si>
  <si>
    <t>644E60000</t>
  </si>
  <si>
    <t>645E00100</t>
  </si>
  <si>
    <t>EDGE LINE, 4", TYPE A1</t>
  </si>
  <si>
    <t>645E00102</t>
  </si>
  <si>
    <t>EDGE LINE, 4", TYPE A2</t>
  </si>
  <si>
    <t>645E00104</t>
  </si>
  <si>
    <t>EDGE LINE, TYPE B</t>
  </si>
  <si>
    <t>645E00106</t>
  </si>
  <si>
    <t>EDGE LINE, TYPE C</t>
  </si>
  <si>
    <t>645E00110</t>
  </si>
  <si>
    <t>EDGE LINE, 4", TYPE A3</t>
  </si>
  <si>
    <t>645E00111</t>
  </si>
  <si>
    <t>EDGE LINE, 4", TYPE A3, AS PER PLAN</t>
  </si>
  <si>
    <t>645E00112</t>
  </si>
  <si>
    <t>EDGE LINE, 6", TYPE A1</t>
  </si>
  <si>
    <t>645E00114</t>
  </si>
  <si>
    <t>EDGE LINE, 6", TYPE A2</t>
  </si>
  <si>
    <t>645E00116</t>
  </si>
  <si>
    <t>EDGE LINE, 6", TYPE A3</t>
  </si>
  <si>
    <t>645E00117</t>
  </si>
  <si>
    <t>EDGE LINE, 6", TYPE A3, AS PER PLAN</t>
  </si>
  <si>
    <t>645E00200</t>
  </si>
  <si>
    <t>LANE LINE, 4", TYPE A1</t>
  </si>
  <si>
    <t>645E00202</t>
  </si>
  <si>
    <t>LANE LINE, 4", TYPE A2</t>
  </si>
  <si>
    <t>645E00204</t>
  </si>
  <si>
    <t>LANE LINE, TYPE B</t>
  </si>
  <si>
    <t>645E00206</t>
  </si>
  <si>
    <t>LANE LINE, TYPE C</t>
  </si>
  <si>
    <t>645E00210</t>
  </si>
  <si>
    <t>LANE LINE, 4", TYPE A3</t>
  </si>
  <si>
    <t>645E00211</t>
  </si>
  <si>
    <t>LANE LINE, 4", TYPE A3, AS PER PLAN</t>
  </si>
  <si>
    <t>645E00212</t>
  </si>
  <si>
    <t>LANE LINE, 6", TYPE A1</t>
  </si>
  <si>
    <t>645E00214</t>
  </si>
  <si>
    <t>LANE LINE, 6", TYPE A2</t>
  </si>
  <si>
    <t>645E00216</t>
  </si>
  <si>
    <t>LANE LINE, 6", TYPE A3</t>
  </si>
  <si>
    <t>645E00300</t>
  </si>
  <si>
    <t>CENTER LINE, TYPE A1</t>
  </si>
  <si>
    <t>645E00302</t>
  </si>
  <si>
    <t>CENTER LINE, TYPE A2</t>
  </si>
  <si>
    <t>645E00304</t>
  </si>
  <si>
    <t>CENTER LINE, TYPE B</t>
  </si>
  <si>
    <t>645E00306</t>
  </si>
  <si>
    <t>CENTER LINE, TYPE C</t>
  </si>
  <si>
    <t>645E00310</t>
  </si>
  <si>
    <t>CENTER LINE, TYPE A3</t>
  </si>
  <si>
    <t>645E00311</t>
  </si>
  <si>
    <t>CENTER LINE, TYPE A3, AS PER PLAN</t>
  </si>
  <si>
    <t>645E00400</t>
  </si>
  <si>
    <t>CHANNELIZING LINE, 8", TYPE A1</t>
  </si>
  <si>
    <t>645E00402</t>
  </si>
  <si>
    <t>CHANNELIZING LINE, 8", TYPE A2</t>
  </si>
  <si>
    <t>645E00404</t>
  </si>
  <si>
    <t>CHANNELIZING LINE, TYPE B</t>
  </si>
  <si>
    <t>645E00406</t>
  </si>
  <si>
    <t>CHANNELIZING LINE, TYPE C</t>
  </si>
  <si>
    <t>645E00410</t>
  </si>
  <si>
    <t>CHANNELIZING LINE, 8", TYPE A3</t>
  </si>
  <si>
    <t>645E00411</t>
  </si>
  <si>
    <t>CHANNELIZING LINE, 8", TYPE A3, AS PER PLAN</t>
  </si>
  <si>
    <t>645E00412</t>
  </si>
  <si>
    <t>CHANNELIZING LINE, 12", TYPE A1</t>
  </si>
  <si>
    <t>645E00414</t>
  </si>
  <si>
    <t>CHANNELIZING LINE, 12", TYPE A2</t>
  </si>
  <si>
    <t>645E00416</t>
  </si>
  <si>
    <t>CHANNELIZING LINE, 12", TYPE A3</t>
  </si>
  <si>
    <t>645E00500</t>
  </si>
  <si>
    <t>STOP LINE, TYPE A1</t>
  </si>
  <si>
    <t>645E00502</t>
  </si>
  <si>
    <t>STOP LINE, TYPE A2</t>
  </si>
  <si>
    <t>645E00503</t>
  </si>
  <si>
    <t>STOP LINE, TYPE A2, AS PER PLAN</t>
  </si>
  <si>
    <t>645E00504</t>
  </si>
  <si>
    <t>STOP LINE, TYPE B</t>
  </si>
  <si>
    <t>645E00506</t>
  </si>
  <si>
    <t>STOP LINE, TYPE C</t>
  </si>
  <si>
    <t>645E00510</t>
  </si>
  <si>
    <t>STOP LINE, TYPE A3</t>
  </si>
  <si>
    <t>645E00511</t>
  </si>
  <si>
    <t>STOP LINE, TYPE A3, AS PER PLAN</t>
  </si>
  <si>
    <t>645E00600</t>
  </si>
  <si>
    <t>CROSSWALK LINE, TYPE A1</t>
  </si>
  <si>
    <t>645E00602</t>
  </si>
  <si>
    <t>CROSSWALK LINE, TYPE A2</t>
  </si>
  <si>
    <t>645E00603</t>
  </si>
  <si>
    <t>CROSSWALK LINE, TYPE A2, AS PER PLAN</t>
  </si>
  <si>
    <t>645E00604</t>
  </si>
  <si>
    <t>CROSSWALK LINE, TYPE B</t>
  </si>
  <si>
    <t>645E00606</t>
  </si>
  <si>
    <t>CROSSWALK LINE, TYPE C</t>
  </si>
  <si>
    <t>645E00610</t>
  </si>
  <si>
    <t>CROSSWALK LINE, TYPE A3</t>
  </si>
  <si>
    <t>645E00611</t>
  </si>
  <si>
    <t>CROSSWALK LINE, TYPE A3, AS PER PLAN</t>
  </si>
  <si>
    <t>645E00620</t>
  </si>
  <si>
    <t>CROSSWALK LINE, 12", TYPE A1</t>
  </si>
  <si>
    <t>645E00622</t>
  </si>
  <si>
    <t>CROSSWALK LINE, 12", TYPE A2</t>
  </si>
  <si>
    <t>645E00624</t>
  </si>
  <si>
    <t>CROSSWALK LINE, 12", TYPE A3</t>
  </si>
  <si>
    <t>645E00630</t>
  </si>
  <si>
    <t>CROSSWALK LINE, 12", TYPE B</t>
  </si>
  <si>
    <t>645E00640</t>
  </si>
  <si>
    <t>CROSSWALK LINE, 12", TYPE C</t>
  </si>
  <si>
    <t>645E00660</t>
  </si>
  <si>
    <t>CROSSWALK LINE, 24", TYPE A1</t>
  </si>
  <si>
    <t>645E00662</t>
  </si>
  <si>
    <t>CROSSWALK LINE, 24", TYPE A2</t>
  </si>
  <si>
    <t>645E00664</t>
  </si>
  <si>
    <t>CROSSWALK LINE, 24", TYPE A3</t>
  </si>
  <si>
    <t>645E00670</t>
  </si>
  <si>
    <t>CROSSWALK LINE, 24", TYPE B</t>
  </si>
  <si>
    <t>645E00680</t>
  </si>
  <si>
    <t>CROSSWALK LINE, 24", TYPE C</t>
  </si>
  <si>
    <t>645E00700</t>
  </si>
  <si>
    <t>TRANSVERSE/DIAGONAL LINE, TYPE A1</t>
  </si>
  <si>
    <t>645E00701</t>
  </si>
  <si>
    <t>TRANSVERSE/DIAGONAL LINE, TYPE A1, AS PER PLAN</t>
  </si>
  <si>
    <t>645E00702</t>
  </si>
  <si>
    <t>TRANSVERSE/DIAGONAL LINE, TYPE A2</t>
  </si>
  <si>
    <t>645E00704</t>
  </si>
  <si>
    <t>TRANSVERSE/DIAGONAL LINE, TYPE B</t>
  </si>
  <si>
    <t>645E00706</t>
  </si>
  <si>
    <t>TRANSVERSE/DIAGONAL LINE, TYPE C</t>
  </si>
  <si>
    <t>645E00710</t>
  </si>
  <si>
    <t>TRANSVERSE/DIAGONAL LINE, TYPE A3</t>
  </si>
  <si>
    <t>645E00711</t>
  </si>
  <si>
    <t>TRANSVERSE/DIAGONAL LINE, TYPE A3, AS PER PLAN</t>
  </si>
  <si>
    <t>645E00722</t>
  </si>
  <si>
    <t>CHEVRON MARKING, TYPE A1</t>
  </si>
  <si>
    <t>645E00724</t>
  </si>
  <si>
    <t>CHEVRON MARKING, TYPE A2</t>
  </si>
  <si>
    <t>645E00726</t>
  </si>
  <si>
    <t>CHEVRON MARKING, TYPE A3</t>
  </si>
  <si>
    <t>645E00730</t>
  </si>
  <si>
    <t>CHEVRON MARKING, TYPE B</t>
  </si>
  <si>
    <t>645E00740</t>
  </si>
  <si>
    <t>CHEVRON MARKING, TYPE C</t>
  </si>
  <si>
    <t>645E00800</t>
  </si>
  <si>
    <t>CURB MARKING, TYPE A1</t>
  </si>
  <si>
    <t>645E00802</t>
  </si>
  <si>
    <t>CURB MARKING, TYPE A2</t>
  </si>
  <si>
    <t>645E00804</t>
  </si>
  <si>
    <t>CURB MARKING, TYPE B</t>
  </si>
  <si>
    <t>645E00806</t>
  </si>
  <si>
    <t>CURB MARKING, TYPE C</t>
  </si>
  <si>
    <t>645E00810</t>
  </si>
  <si>
    <t>CURB MARKING, TYPE A3</t>
  </si>
  <si>
    <t>645E00900</t>
  </si>
  <si>
    <t>ISLAND MARKING, TYPE A1</t>
  </si>
  <si>
    <t>645E00902</t>
  </si>
  <si>
    <t>ISLAND MARKING, TYPE A2</t>
  </si>
  <si>
    <t>645E00904</t>
  </si>
  <si>
    <t>ISLAND MARKING, TYPE B</t>
  </si>
  <si>
    <t>645E00906</t>
  </si>
  <si>
    <t>ISLAND MARKING, TYPE C</t>
  </si>
  <si>
    <t>645E00910</t>
  </si>
  <si>
    <t>ISLAND MARKING, TYPE A3</t>
  </si>
  <si>
    <t>645E01000</t>
  </si>
  <si>
    <t>RAILROAD SYMBOL MARKING, TYPE A1</t>
  </si>
  <si>
    <t>645E01002</t>
  </si>
  <si>
    <t>RAILROAD SYMBOL MARKING, TYPE A2</t>
  </si>
  <si>
    <t>645E01004</t>
  </si>
  <si>
    <t>RAILROAD SYMBOL MARKING, TYPE B</t>
  </si>
  <si>
    <t>645E01006</t>
  </si>
  <si>
    <t>RAILROAD SYMBOL MARKING, TYPE C</t>
  </si>
  <si>
    <t>645E01010</t>
  </si>
  <si>
    <t>RAILROAD SYMBOL MARKING, TYPE A3</t>
  </si>
  <si>
    <t>645E01100</t>
  </si>
  <si>
    <t>SCHOOL SYMBOL MARKING, 72", TYPE A1</t>
  </si>
  <si>
    <t>645E01102</t>
  </si>
  <si>
    <t>SCHOOL SYMBOL MARKING, 72", TYPE A2</t>
  </si>
  <si>
    <t>645E01104</t>
  </si>
  <si>
    <t>SCHOOL SYMBOL MARKING, 72", TYPE B</t>
  </si>
  <si>
    <t>645E01106</t>
  </si>
  <si>
    <t>SCHOOL SYMBOL MARKING, 72", TYPE C</t>
  </si>
  <si>
    <t>645E01110</t>
  </si>
  <si>
    <t>SCHOOL SYMBOL MARKING, 96", TYPE A1</t>
  </si>
  <si>
    <t>645E01112</t>
  </si>
  <si>
    <t>SCHOOL SYMBOL MARKING, 96", TYPE A2</t>
  </si>
  <si>
    <t>645E01114</t>
  </si>
  <si>
    <t>SCHOOL SYMBOL MARKING, 96", TYPE B</t>
  </si>
  <si>
    <t>645E01116</t>
  </si>
  <si>
    <t>SCHOOL SYMBOL MARKING, 96", TYPE C</t>
  </si>
  <si>
    <t>645E01120</t>
  </si>
  <si>
    <t>SCHOOL SYMBOL MARKING, 72", TYPE A3</t>
  </si>
  <si>
    <t>645E01124</t>
  </si>
  <si>
    <t>SCHOOL SYMBOL MARKING, 96", TYPE A3</t>
  </si>
  <si>
    <t>645E01130</t>
  </si>
  <si>
    <t>SCHOOL SYMBOL MARKING, 120", TYPE A1</t>
  </si>
  <si>
    <t>645E01132</t>
  </si>
  <si>
    <t>SCHOOL SYMBOL MARKING, 120", TYPE A2</t>
  </si>
  <si>
    <t>645E01134</t>
  </si>
  <si>
    <t>SCHOOL SYMBOL MARKING, 120", TYPE A3</t>
  </si>
  <si>
    <t>645E01200</t>
  </si>
  <si>
    <t>PARKING LOT STALL MARKING, TYPE A1</t>
  </si>
  <si>
    <t>645E01202</t>
  </si>
  <si>
    <t>PARKING LOT STALL MARKING, TYPE A2</t>
  </si>
  <si>
    <t>645E01204</t>
  </si>
  <si>
    <t>PARKING LOT STALL MARKING, TYPE B</t>
  </si>
  <si>
    <t>645E01206</t>
  </si>
  <si>
    <t>PARKING LOT STALL MARKING, TYPE C</t>
  </si>
  <si>
    <t>645E01210</t>
  </si>
  <si>
    <t>PARKING LOT STALL MARKING, TYPE A3</t>
  </si>
  <si>
    <t>645E01300</t>
  </si>
  <si>
    <t>LANE ARROW, TYPE A1</t>
  </si>
  <si>
    <t>645E01302</t>
  </si>
  <si>
    <t>LANE ARROW, TYPE A2</t>
  </si>
  <si>
    <t>645E01304</t>
  </si>
  <si>
    <t>LANE ARROW, TYPE B</t>
  </si>
  <si>
    <t>645E01306</t>
  </si>
  <si>
    <t>LANE ARROW, TYPE C</t>
  </si>
  <si>
    <t>645E01310</t>
  </si>
  <si>
    <t>LANE ARROW, TYPE A3</t>
  </si>
  <si>
    <t>645E01311</t>
  </si>
  <si>
    <t>LANE ARROW, TYPE A3, AS PER PLAN</t>
  </si>
  <si>
    <t>645E01320</t>
  </si>
  <si>
    <t>WRONG WAY ARROW, TYPE A1</t>
  </si>
  <si>
    <t>645E01322</t>
  </si>
  <si>
    <t>WRONG WAY ARROW, TYPE A2</t>
  </si>
  <si>
    <t>645E01324</t>
  </si>
  <si>
    <t>WRONG WAY ARROW, TYPE A3</t>
  </si>
  <si>
    <t>645E01326</t>
  </si>
  <si>
    <t>WRONG WAY ARROW, TYPE B</t>
  </si>
  <si>
    <t>645E01328</t>
  </si>
  <si>
    <t>WRONG WAY ARROW, TYPE C</t>
  </si>
  <si>
    <t>645E01400</t>
  </si>
  <si>
    <t>WORD ON PAVEMENT, 72", TYPE A1</t>
  </si>
  <si>
    <t>645E01402</t>
  </si>
  <si>
    <t>WORD ON PAVEMENT, 72", TYPE A2</t>
  </si>
  <si>
    <t>645E01404</t>
  </si>
  <si>
    <t>WORD ON PAVEMENT, 72", TYPE B</t>
  </si>
  <si>
    <t>645E01406</t>
  </si>
  <si>
    <t>WORD ON PAVEMENT, 72", TYPE C</t>
  </si>
  <si>
    <t>645E01410</t>
  </si>
  <si>
    <t>WORD ON PAVEMENT, 96", TYPE A1</t>
  </si>
  <si>
    <t>645E01412</t>
  </si>
  <si>
    <t>WORD ON PAVEMENT, 96", TYPE A2</t>
  </si>
  <si>
    <t>645E01414</t>
  </si>
  <si>
    <t>WORD ON PAVEMENT, 96", TYPE B</t>
  </si>
  <si>
    <t>645E01416</t>
  </si>
  <si>
    <t>WORD ON PAVEMENT, 96", TYPE C</t>
  </si>
  <si>
    <t>645E01420</t>
  </si>
  <si>
    <t>WORD ON PAVEMENT, 72", TYPE A3</t>
  </si>
  <si>
    <t>645E01421</t>
  </si>
  <si>
    <t>WORD ON PAVEMENT, 72", TYPE A3, AS PER PLAN</t>
  </si>
  <si>
    <t>645E01424</t>
  </si>
  <si>
    <t>WORD ON PAVEMENT, 96", TYPE A3</t>
  </si>
  <si>
    <t>645E01480</t>
  </si>
  <si>
    <t>DOTTED LINE, 4", TYPE A3</t>
  </si>
  <si>
    <t>645E01481</t>
  </si>
  <si>
    <t>DOTTED LINE, 4", TYPE A3, AS PER PLAN</t>
  </si>
  <si>
    <t>645E01500</t>
  </si>
  <si>
    <t>DOTTED LINE, 4", TYPE A1</t>
  </si>
  <si>
    <t>645E01502</t>
  </si>
  <si>
    <t>DOTTED LINE, 4", TYPE A2</t>
  </si>
  <si>
    <t>645E01504</t>
  </si>
  <si>
    <t>DOTTED LINE, 4", TYPE B</t>
  </si>
  <si>
    <t>645E01506</t>
  </si>
  <si>
    <t>DOTTED LINE, 4", TYPE C</t>
  </si>
  <si>
    <t>645E01510</t>
  </si>
  <si>
    <t>DOTTED LINE, 6", TYPE A1</t>
  </si>
  <si>
    <t>645E01512</t>
  </si>
  <si>
    <t>DOTTED LINE, 6", TYPE A2</t>
  </si>
  <si>
    <t>645E01514</t>
  </si>
  <si>
    <t>DOTTED LINE, 6", TYPE B</t>
  </si>
  <si>
    <t>645E01516</t>
  </si>
  <si>
    <t>DOTTED LINE, 6", TYPE C</t>
  </si>
  <si>
    <t>645E01520</t>
  </si>
  <si>
    <t>DOTTED LINE, 6", TYPE A3</t>
  </si>
  <si>
    <t>645E01560</t>
  </si>
  <si>
    <t>DOTTED LINE, 12", TYPE A1</t>
  </si>
  <si>
    <t>645E01562</t>
  </si>
  <si>
    <t>DOTTED LINE, 12", TYPE A2</t>
  </si>
  <si>
    <t>645E01564</t>
  </si>
  <si>
    <t>DOTTED LINE, 12", TYPE A3</t>
  </si>
  <si>
    <t>645E01602</t>
  </si>
  <si>
    <t>HANDICAP SYMBOL MARKING, TYPE A1</t>
  </si>
  <si>
    <t>645E01604</t>
  </si>
  <si>
    <t>HANDICAP SYMBOL MARKING, TYPE A2</t>
  </si>
  <si>
    <t>645E01606</t>
  </si>
  <si>
    <t>HANDICAP SYMBOL MARKING, TYPE B</t>
  </si>
  <si>
    <t>645E01608</t>
  </si>
  <si>
    <t>HANDICAP SYMBOL MARKING, TYPE C</t>
  </si>
  <si>
    <t>645E01610</t>
  </si>
  <si>
    <t>HANDICAP SYMBOL MARKING, TYPE A3</t>
  </si>
  <si>
    <t>645E01620</t>
  </si>
  <si>
    <t>BIKE CROSSING SYMBOL, TYPE A1</t>
  </si>
  <si>
    <t>645E01622</t>
  </si>
  <si>
    <t>BIKE CROSSING SYMBOL, TYPE A2</t>
  </si>
  <si>
    <t>645E01624</t>
  </si>
  <si>
    <t>BIKE CROSSING SYMBOL, TYPE A3</t>
  </si>
  <si>
    <t>645E01626</t>
  </si>
  <si>
    <t>BIKE CROSSING SYMBOL, TYPE B</t>
  </si>
  <si>
    <t>645E01628</t>
  </si>
  <si>
    <t>BIKE CROSSING SYMBOL, TYPE C</t>
  </si>
  <si>
    <t>645E01640</t>
  </si>
  <si>
    <t>BIKE LANE SYMBOL MARKING, TYPE A1</t>
  </si>
  <si>
    <t>645E01642</t>
  </si>
  <si>
    <t>BIKE LANE SYMBOL MARKING, TYPE A2</t>
  </si>
  <si>
    <t>645E01644</t>
  </si>
  <si>
    <t>BIKE LANE SYMBOL MARKING, TYPE A3</t>
  </si>
  <si>
    <t>645E01646</t>
  </si>
  <si>
    <t>BIKE LANE SYMBOL MARKING, TYPE B</t>
  </si>
  <si>
    <t>645E01648</t>
  </si>
  <si>
    <t>BIKE LANE SYMBOL MARKING, TYPE C</t>
  </si>
  <si>
    <t>645E01700</t>
  </si>
  <si>
    <t>SHARED LANE MARKING, TYPE A1</t>
  </si>
  <si>
    <t>645E01702</t>
  </si>
  <si>
    <t>SHARED LANE MARKING, TYPE A2</t>
  </si>
  <si>
    <t>645E01704</t>
  </si>
  <si>
    <t>SHARED LANE MARKING, TYPE A3</t>
  </si>
  <si>
    <t>645E01706</t>
  </si>
  <si>
    <t>SHARED LANE MARKING, TYPE B</t>
  </si>
  <si>
    <t>645E01708</t>
  </si>
  <si>
    <t>SHARED LANE MARKING, TYPE C</t>
  </si>
  <si>
    <t>645E01800</t>
  </si>
  <si>
    <t>YIELD LINE, TYPE A1</t>
  </si>
  <si>
    <t>645E01802</t>
  </si>
  <si>
    <t>YIELD LINE, TYPE A2</t>
  </si>
  <si>
    <t>645E01804</t>
  </si>
  <si>
    <t>YIELD LINE, TYPE A3</t>
  </si>
  <si>
    <t>645E01806</t>
  </si>
  <si>
    <t>YIELD LINE, TYPE B</t>
  </si>
  <si>
    <t>645E01808</t>
  </si>
  <si>
    <t>YIELD LINE, TYPE C</t>
  </si>
  <si>
    <t>645E20000</t>
  </si>
  <si>
    <t>645E30000</t>
  </si>
  <si>
    <t>REMOVAL OF PAVEMENT MARKINGS</t>
  </si>
  <si>
    <t>645E30010</t>
  </si>
  <si>
    <t>645E30011</t>
  </si>
  <si>
    <t>REMOVAL OF PAVEMENT MARKINGS, AS PER PLAN</t>
  </si>
  <si>
    <t>645E30020</t>
  </si>
  <si>
    <t>645E40000</t>
  </si>
  <si>
    <t>645E40001</t>
  </si>
  <si>
    <t>645E60000</t>
  </si>
  <si>
    <t>GREEN COLORED PAVEMENT FOR BIKE LANES, TYPE A1</t>
  </si>
  <si>
    <t>645E60010</t>
  </si>
  <si>
    <t>GREEN COLORED PAVEMENT FOR BIKE LANES, TYPE A2</t>
  </si>
  <si>
    <t>645E60020</t>
  </si>
  <si>
    <t>GREEN COLORED PAVEMENT FOR BIKE LANES, TYPE A3</t>
  </si>
  <si>
    <t>645E90000</t>
  </si>
  <si>
    <t>PAVEMENT MARKING, MISC.</t>
  </si>
  <si>
    <t>645E98000</t>
  </si>
  <si>
    <t>645E98010</t>
  </si>
  <si>
    <t>646E01650</t>
  </si>
  <si>
    <t>646E10000</t>
  </si>
  <si>
    <t>646E10001</t>
  </si>
  <si>
    <t>646E10010</t>
  </si>
  <si>
    <t>646E10011</t>
  </si>
  <si>
    <t>646E10100</t>
  </si>
  <si>
    <t>646E10101</t>
  </si>
  <si>
    <t>646E10110</t>
  </si>
  <si>
    <t>646E10111</t>
  </si>
  <si>
    <t>646E10200</t>
  </si>
  <si>
    <t>646E10201</t>
  </si>
  <si>
    <t>646E10300</t>
  </si>
  <si>
    <t>646E10301</t>
  </si>
  <si>
    <t>646E10310</t>
  </si>
  <si>
    <t>646E10311</t>
  </si>
  <si>
    <t>646E10400</t>
  </si>
  <si>
    <t>646E10401</t>
  </si>
  <si>
    <t>646E10500</t>
  </si>
  <si>
    <t>646E10501</t>
  </si>
  <si>
    <t>646E10510</t>
  </si>
  <si>
    <t>646E10511</t>
  </si>
  <si>
    <t>646E10520</t>
  </si>
  <si>
    <t>646E10521</t>
  </si>
  <si>
    <t>646E10600</t>
  </si>
  <si>
    <t>646E10601</t>
  </si>
  <si>
    <t>646E10620</t>
  </si>
  <si>
    <t>646E10621</t>
  </si>
  <si>
    <t>646E10700</t>
  </si>
  <si>
    <t>646E10701</t>
  </si>
  <si>
    <t>646E10800</t>
  </si>
  <si>
    <t>646E10801</t>
  </si>
  <si>
    <t>646E10900</t>
  </si>
  <si>
    <t>646E10901</t>
  </si>
  <si>
    <t>646E20000</t>
  </si>
  <si>
    <t>646E20001</t>
  </si>
  <si>
    <t>646E20100</t>
  </si>
  <si>
    <t>646E20101</t>
  </si>
  <si>
    <t>646E20110</t>
  </si>
  <si>
    <t>646E20111</t>
  </si>
  <si>
    <t>646E20120</t>
  </si>
  <si>
    <t>646E20121</t>
  </si>
  <si>
    <t>646E20200</t>
  </si>
  <si>
    <t>646E20201</t>
  </si>
  <si>
    <t>646E20300</t>
  </si>
  <si>
    <t>646E20301</t>
  </si>
  <si>
    <t>646E20320</t>
  </si>
  <si>
    <t>646E20350</t>
  </si>
  <si>
    <t>646E20400</t>
  </si>
  <si>
    <t>646E20401</t>
  </si>
  <si>
    <t>646E20410</t>
  </si>
  <si>
    <t>646E20411</t>
  </si>
  <si>
    <t>646E20500</t>
  </si>
  <si>
    <t>DOTTED LINE</t>
  </si>
  <si>
    <t>646E20501</t>
  </si>
  <si>
    <t>DOTTED LINE, AS PER PLAN</t>
  </si>
  <si>
    <t>646E20502</t>
  </si>
  <si>
    <t>646E20504</t>
  </si>
  <si>
    <t>646E20506</t>
  </si>
  <si>
    <t>646E20510</t>
  </si>
  <si>
    <t>646E20520</t>
  </si>
  <si>
    <t>DOTTED LINE, 24"</t>
  </si>
  <si>
    <t>646E20600</t>
  </si>
  <si>
    <t>646E20650</t>
  </si>
  <si>
    <t>646E20710</t>
  </si>
  <si>
    <t>646E20711</t>
  </si>
  <si>
    <t>646E20800</t>
  </si>
  <si>
    <t>646E50000</t>
  </si>
  <si>
    <t>646E50100</t>
  </si>
  <si>
    <t>646E50101</t>
  </si>
  <si>
    <t>646E50200</t>
  </si>
  <si>
    <t>646E50300</t>
  </si>
  <si>
    <t>646E50301</t>
  </si>
  <si>
    <t>646E60000</t>
  </si>
  <si>
    <t>646E60001</t>
  </si>
  <si>
    <t>TWO-WAY RADIO EQUIPMENT, AS PER PLAN</t>
  </si>
  <si>
    <t>646E60100</t>
  </si>
  <si>
    <t>646E90000</t>
  </si>
  <si>
    <t>646E90010</t>
  </si>
  <si>
    <t>646E98000</t>
  </si>
  <si>
    <t>647E18000</t>
  </si>
  <si>
    <t>CHANNELIZING LINE, 8", TYPE A90</t>
  </si>
  <si>
    <t>647E18002</t>
  </si>
  <si>
    <t>CHANNELIZING LINE, 8", TYPE A125</t>
  </si>
  <si>
    <t>647E18004</t>
  </si>
  <si>
    <t>CHANNELIZING LINE, 12", TYPE A90</t>
  </si>
  <si>
    <t>647E18006</t>
  </si>
  <si>
    <t>CHANNELIZING LINE, 12", TYPE A125</t>
  </si>
  <si>
    <t>647E18010</t>
  </si>
  <si>
    <t>CHANNELIZING LINE, 8", TYPE B90</t>
  </si>
  <si>
    <t>647E18012</t>
  </si>
  <si>
    <t>CHANNELIZING LINE, 8", TYPE B125</t>
  </si>
  <si>
    <t>647E18013</t>
  </si>
  <si>
    <t>CHANNELIZING LINE, 8", TYPE B125, AS PER PLAN</t>
  </si>
  <si>
    <t>647E18014</t>
  </si>
  <si>
    <t>CHANNELIZING LINE, 12", TYPE B90</t>
  </si>
  <si>
    <t>647E18016</t>
  </si>
  <si>
    <t>CHANNELIZING LINE, 12", TYPE B125</t>
  </si>
  <si>
    <t>647E18050</t>
  </si>
  <si>
    <t>STOP LINE, TYPE A90</t>
  </si>
  <si>
    <t>647E18052</t>
  </si>
  <si>
    <t>STOP LINE, TYPE A125</t>
  </si>
  <si>
    <t>647E18060</t>
  </si>
  <si>
    <t>STOP LINE, TYPE B90</t>
  </si>
  <si>
    <t>647E18062</t>
  </si>
  <si>
    <t>STOP LINE, TYPE B125</t>
  </si>
  <si>
    <t>647E20000</t>
  </si>
  <si>
    <t>CROSSWALK LINE, TYPE A90</t>
  </si>
  <si>
    <t>647E20002</t>
  </si>
  <si>
    <t>CROSSWALK LINE, TYPE A125</t>
  </si>
  <si>
    <t>647E20010</t>
  </si>
  <si>
    <t>CROSSWALK LINE, TYPE B90</t>
  </si>
  <si>
    <t>647E20011</t>
  </si>
  <si>
    <t>CROSSWALK LINE, TYPE B90, AS PER PLAN</t>
  </si>
  <si>
    <t>647E20012</t>
  </si>
  <si>
    <t>CROSSWALK LINE, TYPE B125</t>
  </si>
  <si>
    <t>647E20013</t>
  </si>
  <si>
    <t>CROSSWALK LINE, TYPE B125, AS PER PLAN</t>
  </si>
  <si>
    <t>647E20020</t>
  </si>
  <si>
    <t>CROSSWALK LINE, 12", TYPE A90</t>
  </si>
  <si>
    <t>647E20026</t>
  </si>
  <si>
    <t>CROSSWALK LINE, 12", TYPE A125</t>
  </si>
  <si>
    <t>647E20030</t>
  </si>
  <si>
    <t>CROSSWALK LINE, 12", TYPE B90</t>
  </si>
  <si>
    <t>647E20036</t>
  </si>
  <si>
    <t>CROSSWALK LINE, 12", TYPE B125</t>
  </si>
  <si>
    <t>647E20070</t>
  </si>
  <si>
    <t>CROSSWALK LINE, 24", TYPE A90</t>
  </si>
  <si>
    <t>647E20076</t>
  </si>
  <si>
    <t>CROSSWALK LINE, 24", TYPE A125</t>
  </si>
  <si>
    <t>647E20080</t>
  </si>
  <si>
    <t>CROSSWALK LINE, 24", TYPE B90</t>
  </si>
  <si>
    <t>647E20086</t>
  </si>
  <si>
    <t>CROSSWALK LINE, 24", TYPE B125</t>
  </si>
  <si>
    <t>647E20100</t>
  </si>
  <si>
    <t>TRANSVERSE/DIAGONAL LINE, TYPE A90</t>
  </si>
  <si>
    <t>647E20102</t>
  </si>
  <si>
    <t>TRANSVERSE/DIAGONAL LINE, TYPE A125</t>
  </si>
  <si>
    <t>647E20110</t>
  </si>
  <si>
    <t>TRANSVERSE/DIAGONAL LINE, TYPE B90</t>
  </si>
  <si>
    <t>647E20112</t>
  </si>
  <si>
    <t>TRANSVERSE/DIAGONAL LINE, TYPE B125</t>
  </si>
  <si>
    <t>647E20120</t>
  </si>
  <si>
    <t>CHEVRON MARKING, TYPE A90</t>
  </si>
  <si>
    <t>647E20122</t>
  </si>
  <si>
    <t>CHEVRON MARKING, TYPE A125</t>
  </si>
  <si>
    <t>647E20130</t>
  </si>
  <si>
    <t>CHEVRON MARKING, TYPE B90</t>
  </si>
  <si>
    <t>647E20132</t>
  </si>
  <si>
    <t>CHEVRON MARKING, TYPE B125</t>
  </si>
  <si>
    <t>647E20200</t>
  </si>
  <si>
    <t>HANDICAP SYMBOL MARKING, TYPE A90</t>
  </si>
  <si>
    <t>647E20202</t>
  </si>
  <si>
    <t>HANDICAP SYMBOL MARKING, TYPE A125</t>
  </si>
  <si>
    <t>647E20210</t>
  </si>
  <si>
    <t>HANDICAP SYMBOL MARKING, TYPE B90</t>
  </si>
  <si>
    <t>647E20212</t>
  </si>
  <si>
    <t>HANDICAP SYMBOL MARKING, TYPE B125</t>
  </si>
  <si>
    <t>647E20300</t>
  </si>
  <si>
    <t>RAILROAD SYMBOL MARKING, TYPE A90</t>
  </si>
  <si>
    <t>647E20302</t>
  </si>
  <si>
    <t>RAILROAD SYMBOL MARKING, TYPE A125</t>
  </si>
  <si>
    <t>647E20310</t>
  </si>
  <si>
    <t>RAILROAD SYMBOL MARKING, TYPE B90</t>
  </si>
  <si>
    <t>647E20312</t>
  </si>
  <si>
    <t>RAILROAD SYMBOL MARKING, TYPE B125</t>
  </si>
  <si>
    <t>647E20400</t>
  </si>
  <si>
    <t>SCHOOL SYMBOL MARKING, 72", TYPE A90</t>
  </si>
  <si>
    <t>647E20402</t>
  </si>
  <si>
    <t>SCHOOL SYMBOL MARKING, 72", TYPE A125</t>
  </si>
  <si>
    <t>647E20410</t>
  </si>
  <si>
    <t>SCHOOL SYMBOL MARKING, 72", TYPE B90</t>
  </si>
  <si>
    <t>647E20412</t>
  </si>
  <si>
    <t>SCHOOL SYMBOL MARKING, 72", TYPE B125</t>
  </si>
  <si>
    <t>647E20430</t>
  </si>
  <si>
    <t>SCHOOL SYMBOL MARKING, 96", TYPE A90</t>
  </si>
  <si>
    <t>647E20432</t>
  </si>
  <si>
    <t>SCHOOL SYMBOL MARKING, 96", TYPE A125</t>
  </si>
  <si>
    <t>647E20440</t>
  </si>
  <si>
    <t>SCHOOL SYMBOL MARKING, 96", TYPE B90</t>
  </si>
  <si>
    <t>647E20442</t>
  </si>
  <si>
    <t>SCHOOL SYMBOL MARKING, 96", TYPE B125</t>
  </si>
  <si>
    <t>647E20460</t>
  </si>
  <si>
    <t>SCHOOL SYMBOL MARKING, 120", TYPE A90</t>
  </si>
  <si>
    <t>647E20462</t>
  </si>
  <si>
    <t>SCHOOL SYMBOL MARKING, 120", TYPE A125</t>
  </si>
  <si>
    <t>647E20470</t>
  </si>
  <si>
    <t>SCHOOL SYMBOL MARKING, 120", TYPE B90</t>
  </si>
  <si>
    <t>647E20472</t>
  </si>
  <si>
    <t>SCHOOL SYMBOL MARKING, 120", TYPE B125</t>
  </si>
  <si>
    <t>647E20500</t>
  </si>
  <si>
    <t>PARKING LOT STALL MARKING, TYPE A90</t>
  </si>
  <si>
    <t>647E20502</t>
  </si>
  <si>
    <t>PARKING LOT STALL MARKING, TYPE A125</t>
  </si>
  <si>
    <t>647E20510</t>
  </si>
  <si>
    <t>PARKING LOT STALL MARKING, TYPE B90</t>
  </si>
  <si>
    <t>647E20512</t>
  </si>
  <si>
    <t>PARKING LOT STALL MARKING, TYPE B125</t>
  </si>
  <si>
    <t>647E20600</t>
  </si>
  <si>
    <t>LANE ARROW, TYPE A90</t>
  </si>
  <si>
    <t>647E20602</t>
  </si>
  <si>
    <t>LANE ARROW, TYPE A125</t>
  </si>
  <si>
    <t>647E20610</t>
  </si>
  <si>
    <t>LANE ARROW, TYPE B90</t>
  </si>
  <si>
    <t>647E20612</t>
  </si>
  <si>
    <t>LANE ARROW, TYPE B125</t>
  </si>
  <si>
    <t>647E20620</t>
  </si>
  <si>
    <t>647E20640</t>
  </si>
  <si>
    <t>LANE REDUCTION ARROW, TYPE A90</t>
  </si>
  <si>
    <t>647E20642</t>
  </si>
  <si>
    <t>LANE REDUCTION ARROW, TYPE A125</t>
  </si>
  <si>
    <t>647E20650</t>
  </si>
  <si>
    <t>LANE REDUCTION ARROW, TYPE B90</t>
  </si>
  <si>
    <t>647E20652</t>
  </si>
  <si>
    <t>LANE REDUCTION ARROW, TYPE B125</t>
  </si>
  <si>
    <t>647E20700</t>
  </si>
  <si>
    <t>WORD ON PAVEMENT, 72", TYPE A90</t>
  </si>
  <si>
    <t>647E20702</t>
  </si>
  <si>
    <t>WORD ON PAVEMENT, 72", TYPE A125</t>
  </si>
  <si>
    <t>647E20710</t>
  </si>
  <si>
    <t>WORD ON PAVEMENT, 72", TYPE B90</t>
  </si>
  <si>
    <t>647E20712</t>
  </si>
  <si>
    <t>WORD ON PAVEMENT, 72", TYPE B125</t>
  </si>
  <si>
    <t>647E20730</t>
  </si>
  <si>
    <t>WORD ON PAVEMENT, 96", TYPE A90</t>
  </si>
  <si>
    <t>647E20732</t>
  </si>
  <si>
    <t>WORD ON PAVEMENT, 96", TYPE A125</t>
  </si>
  <si>
    <t>647E20740</t>
  </si>
  <si>
    <t>WORD ON PAVEMENT, 96", TYPE B90</t>
  </si>
  <si>
    <t>647E20742</t>
  </si>
  <si>
    <t>WORD ON PAVEMENT, 96", TYPE B125</t>
  </si>
  <si>
    <t>647E20800</t>
  </si>
  <si>
    <t>DOTTED LINE, 4", TYPE A90</t>
  </si>
  <si>
    <t>647E20802</t>
  </si>
  <si>
    <t>DOTTED LINE, 4", TYPE A125</t>
  </si>
  <si>
    <t>647E20810</t>
  </si>
  <si>
    <t>DOTTED LINE, 4", TYPE B90</t>
  </si>
  <si>
    <t>647E20812</t>
  </si>
  <si>
    <t>DOTTED LINE, 4", TYPE B125</t>
  </si>
  <si>
    <t>647E20880</t>
  </si>
  <si>
    <t>DOTTED LINE, 12", TYPE A90</t>
  </si>
  <si>
    <t>647E20882</t>
  </si>
  <si>
    <t>DOTTED LINE, 12", TYPE A125</t>
  </si>
  <si>
    <t>647E20890</t>
  </si>
  <si>
    <t>DOTTED LINE, 12", TYPE B90</t>
  </si>
  <si>
    <t>647E20892</t>
  </si>
  <si>
    <t>DOTTED LINE, 12", TYPE B125</t>
  </si>
  <si>
    <t>647E20900</t>
  </si>
  <si>
    <t>BIKE LANE SYMBOL MARKING, TYPE A90</t>
  </si>
  <si>
    <t>647E20902</t>
  </si>
  <si>
    <t>BIKE LANE SYMBOL MARKING, TYPE A125</t>
  </si>
  <si>
    <t>647E20910</t>
  </si>
  <si>
    <t>BIKE LANE SYMBOL MARKING, TYPE B90</t>
  </si>
  <si>
    <t>647E20912</t>
  </si>
  <si>
    <t>BIKE LANE SYMBOL MARKING, TYPE B125</t>
  </si>
  <si>
    <t>647E20930</t>
  </si>
  <si>
    <t>SHARED LANE MARKING, TYPE A90</t>
  </si>
  <si>
    <t>647E20932</t>
  </si>
  <si>
    <t>SHARED LANE MARKING, TYPE A125</t>
  </si>
  <si>
    <t>647E20940</t>
  </si>
  <si>
    <t>SHARED LANE MARKING, TYPE B90</t>
  </si>
  <si>
    <t>647E20942</t>
  </si>
  <si>
    <t>SHARED LANE MARKING, TYPE B125</t>
  </si>
  <si>
    <t>647E20960</t>
  </si>
  <si>
    <t>YIELD LINE, TYPE A90</t>
  </si>
  <si>
    <t>647E20962</t>
  </si>
  <si>
    <t>YIELD LINE, TYPE A125</t>
  </si>
  <si>
    <t>647E20970</t>
  </si>
  <si>
    <t>YIELD LINE, TYPE B90</t>
  </si>
  <si>
    <t>647E20972</t>
  </si>
  <si>
    <t>YIELD LINE, TYPE B125</t>
  </si>
  <si>
    <t>647E50000</t>
  </si>
  <si>
    <t>647E50010</t>
  </si>
  <si>
    <t>647E50020</t>
  </si>
  <si>
    <t>647E50100</t>
  </si>
  <si>
    <t>647E50110</t>
  </si>
  <si>
    <t>647E50120</t>
  </si>
  <si>
    <t>647E50130</t>
  </si>
  <si>
    <t>647E60000</t>
  </si>
  <si>
    <t>GREEN COLORED PAVEMENT FOR BIKE LANES,TYPE A90</t>
  </si>
  <si>
    <t>647E60010</t>
  </si>
  <si>
    <t>GREEN COLORED PAVEMENT FOR BIKE LANES,TYPE A125</t>
  </si>
  <si>
    <t>647E60020</t>
  </si>
  <si>
    <t>GREEN COLORED PAVEMENT FOR BIKE LANES,TYPE B90</t>
  </si>
  <si>
    <t>647E60030</t>
  </si>
  <si>
    <t>GREEN COLORED PAVEMENT FOR BIKE LANES,TYPE B125</t>
  </si>
  <si>
    <t>648E00100</t>
  </si>
  <si>
    <t>648E00101</t>
  </si>
  <si>
    <t>648E00104</t>
  </si>
  <si>
    <t>648E00200</t>
  </si>
  <si>
    <t>648E00201</t>
  </si>
  <si>
    <t>648E00204</t>
  </si>
  <si>
    <t>648E00205</t>
  </si>
  <si>
    <t>648E00300</t>
  </si>
  <si>
    <t>648E00301</t>
  </si>
  <si>
    <t>648E00400</t>
  </si>
  <si>
    <t>648E00401</t>
  </si>
  <si>
    <t>648E00404</t>
  </si>
  <si>
    <t>648E00405</t>
  </si>
  <si>
    <t>648E01500</t>
  </si>
  <si>
    <t>648E01501</t>
  </si>
  <si>
    <t>648E01502</t>
  </si>
  <si>
    <t>DOTTED LINE, 5"</t>
  </si>
  <si>
    <t>648E01503</t>
  </si>
  <si>
    <t>DOTTED LINE, 5", AS PER PLAN</t>
  </si>
  <si>
    <t>648E01510</t>
  </si>
  <si>
    <t>648E01511</t>
  </si>
  <si>
    <t>648E01514</t>
  </si>
  <si>
    <t>648E01515</t>
  </si>
  <si>
    <t>DOTTED LINE, 8", AS PER PLAN</t>
  </si>
  <si>
    <t>648E01520</t>
  </si>
  <si>
    <t>648E01521</t>
  </si>
  <si>
    <t>648E20000</t>
  </si>
  <si>
    <t>TWO - WAY RADIO EQUIPMENT</t>
  </si>
  <si>
    <t>648E30000</t>
  </si>
  <si>
    <t>648E30010</t>
  </si>
  <si>
    <t>648E30020</t>
  </si>
  <si>
    <t>648E30030</t>
  </si>
  <si>
    <t>648E60000</t>
  </si>
  <si>
    <t>651E10000</t>
  </si>
  <si>
    <t>TOPSOIL STOCKPILED</t>
  </si>
  <si>
    <t>651E10001</t>
  </si>
  <si>
    <t>TOPSOIL STOCKPILED, AS PER PLAN</t>
  </si>
  <si>
    <t>652E10000</t>
  </si>
  <si>
    <t>PLACING STOCKPILED TOPSOIL</t>
  </si>
  <si>
    <t>652E10001</t>
  </si>
  <si>
    <t>PLACING STOCKPILED TOPSOIL, AS PER PLAN</t>
  </si>
  <si>
    <t>653E10000</t>
  </si>
  <si>
    <t>TOPSOIL FURNISHED AND PLACED</t>
  </si>
  <si>
    <t>653E10001</t>
  </si>
  <si>
    <t>TOPSOIL FURNISHED AND PLACED, AS PER PLAN</t>
  </si>
  <si>
    <t>654E10000</t>
  </si>
  <si>
    <t>MSF</t>
  </si>
  <si>
    <t>RENOVATING EXISTING SOIL</t>
  </si>
  <si>
    <t>654E10001</t>
  </si>
  <si>
    <t>RENOVATING EXISTING SOIL, AS PER PLAN</t>
  </si>
  <si>
    <t>654E11000</t>
  </si>
  <si>
    <t>654E11001</t>
  </si>
  <si>
    <t>COMMERCIAL FERTILIZER, AS PER PLAN</t>
  </si>
  <si>
    <t>656E10000</t>
  </si>
  <si>
    <t>ROADSIDE CLEANUP</t>
  </si>
  <si>
    <t>656E10001</t>
  </si>
  <si>
    <t>ROADSIDE CLEANUP, AS PER PLAN</t>
  </si>
  <si>
    <t>657E10000</t>
  </si>
  <si>
    <t>RIPRAP FOR TREE PROTECTION</t>
  </si>
  <si>
    <t>657E10001</t>
  </si>
  <si>
    <t>RIPRAP FOR TREE PROTECTION, AS PER PLAN</t>
  </si>
  <si>
    <t>657E98000</t>
  </si>
  <si>
    <t>RIPRAP, MISC.:</t>
  </si>
  <si>
    <t>658E10000</t>
  </si>
  <si>
    <t>TREE ROOT AERATION</t>
  </si>
  <si>
    <t>658E10001</t>
  </si>
  <si>
    <t>TREE ROOT AERATION, AS PER PLAN</t>
  </si>
  <si>
    <t>659E00100</t>
  </si>
  <si>
    <t>SOIL ANALYSIS TEST</t>
  </si>
  <si>
    <t>659E00300</t>
  </si>
  <si>
    <t>659E00301</t>
  </si>
  <si>
    <t>TOPSOIL, AS PER PLAN</t>
  </si>
  <si>
    <t>659E00500</t>
  </si>
  <si>
    <t>SEEDING AND MULCHING, CLASS 1</t>
  </si>
  <si>
    <t>659E00501</t>
  </si>
  <si>
    <t>SEEDING AND MULCHING, CLASS 1, AS PER PLAN</t>
  </si>
  <si>
    <t>659E00510</t>
  </si>
  <si>
    <t>SEEDING AND MULCHING, CLASS 2</t>
  </si>
  <si>
    <t>659E00511</t>
  </si>
  <si>
    <t>SEEDING AND MULCHING, CLASS 2, AS PER PLAN</t>
  </si>
  <si>
    <t>659E00520</t>
  </si>
  <si>
    <t>SEEDING AND MULCHING, CLASS 3A</t>
  </si>
  <si>
    <t>659E00530</t>
  </si>
  <si>
    <t>SEEDING AND MULCHING, CLASS 3B</t>
  </si>
  <si>
    <t>659E00531</t>
  </si>
  <si>
    <t>SEEDING AND MULCHING, CLASS 3B, AS PER PLAN</t>
  </si>
  <si>
    <t>659E00540</t>
  </si>
  <si>
    <t>SEEDING AND MULCHING, CLASS 3C</t>
  </si>
  <si>
    <t>659E00541</t>
  </si>
  <si>
    <t>SEEDING AND MULCHING, CLASS 3C, AS PER PLAN</t>
  </si>
  <si>
    <t>659E00550</t>
  </si>
  <si>
    <t>SEEDING AND MULCHING, CLASS 4A</t>
  </si>
  <si>
    <t>659E00551</t>
  </si>
  <si>
    <t>SEEDING AND MULCHING, CLASS 4A, AS PER PLAN</t>
  </si>
  <si>
    <t>659E00560</t>
  </si>
  <si>
    <t>SEEDING AND MULCHING, CLASS 4B</t>
  </si>
  <si>
    <t>659E00561</t>
  </si>
  <si>
    <t>SEEDING AND MULCHING, CLASS 4B, AS PER PLAN</t>
  </si>
  <si>
    <t>659E00570</t>
  </si>
  <si>
    <t>SEEDING AND MULCHING, CLASS 5A</t>
  </si>
  <si>
    <t>659E00571</t>
  </si>
  <si>
    <t>SEEDING AND MULCHING, CLASS 5A, AS PER PLAN</t>
  </si>
  <si>
    <t>659E00580</t>
  </si>
  <si>
    <t>SEEDING AND MULCHING, CLASS 5B</t>
  </si>
  <si>
    <t>659E00581</t>
  </si>
  <si>
    <t>SEEDING AND MULCHING, CLASS 5B, AS PER PLAN</t>
  </si>
  <si>
    <t>659E00590</t>
  </si>
  <si>
    <t>SEEDING AND MULCHING, CLASS 6</t>
  </si>
  <si>
    <t>659E00600</t>
  </si>
  <si>
    <t>SEEDING AND MULCHING, CLASS 7</t>
  </si>
  <si>
    <t>659E10000</t>
  </si>
  <si>
    <t>659E10001</t>
  </si>
  <si>
    <t>SEEDING AND MULCHING, AS PER PLAN</t>
  </si>
  <si>
    <t>659E10100</t>
  </si>
  <si>
    <t>SEEDING AND MULCHING FOR WILDLIFE</t>
  </si>
  <si>
    <t>659E10101</t>
  </si>
  <si>
    <t>SEEDING AND MULCHING FOR WILDLIFE, AS PER PLAN</t>
  </si>
  <si>
    <t>659E14000</t>
  </si>
  <si>
    <t>659E14001</t>
  </si>
  <si>
    <t>REPAIR SEEDING AND MULCHING, AS PER PLAN</t>
  </si>
  <si>
    <t>659E15000</t>
  </si>
  <si>
    <t>INTER-SEEDING</t>
  </si>
  <si>
    <t>659E15001</t>
  </si>
  <si>
    <t>INTER-SEEDING, AS PER PLAN</t>
  </si>
  <si>
    <t>659E20000</t>
  </si>
  <si>
    <t>659E20001</t>
  </si>
  <si>
    <t>659E31000</t>
  </si>
  <si>
    <t>659E31001</t>
  </si>
  <si>
    <t>LIME, AS PER PLAN</t>
  </si>
  <si>
    <t>659E35000</t>
  </si>
  <si>
    <t>659E35001</t>
  </si>
  <si>
    <t>659E40000</t>
  </si>
  <si>
    <t>MOWING</t>
  </si>
  <si>
    <t>659E40001</t>
  </si>
  <si>
    <t>MOWING, AS PER PLAN</t>
  </si>
  <si>
    <t>659E98000</t>
  </si>
  <si>
    <t>SEEDING, MISC.:</t>
  </si>
  <si>
    <t>659E98700</t>
  </si>
  <si>
    <t>659E99000</t>
  </si>
  <si>
    <t>SPECIAL - PERMANENT EROSION CONTROL</t>
  </si>
  <si>
    <t>660E20000</t>
  </si>
  <si>
    <t>SODDING REINFORCED</t>
  </si>
  <si>
    <t>660E20001</t>
  </si>
  <si>
    <t>SODDING REINFORCED, AS PER PLAN</t>
  </si>
  <si>
    <t>660E25000</t>
  </si>
  <si>
    <t>SODDING STAKED</t>
  </si>
  <si>
    <t>660E25001</t>
  </si>
  <si>
    <t>SODDING STAKED, AS PER PLAN</t>
  </si>
  <si>
    <t>660E30000</t>
  </si>
  <si>
    <t>SODDING UNSTAKED</t>
  </si>
  <si>
    <t>660E30001</t>
  </si>
  <si>
    <t>SODDING UNSTAKED, AS PER PLAN</t>
  </si>
  <si>
    <t>661E00100</t>
  </si>
  <si>
    <t>TREE SEEDLING</t>
  </si>
  <si>
    <t>661E00101</t>
  </si>
  <si>
    <t>TREE SEEDLING, AS PER PLAN</t>
  </si>
  <si>
    <t>661E00500</t>
  </si>
  <si>
    <t>MULCH</t>
  </si>
  <si>
    <t>661E00501</t>
  </si>
  <si>
    <t>MULCH, AS PER PLAN</t>
  </si>
  <si>
    <t>661E10000</t>
  </si>
  <si>
    <t>GROUNDCOVER AND VINES, 1 YEAR, CUTTING</t>
  </si>
  <si>
    <t>661E10500</t>
  </si>
  <si>
    <t>GROUNDCOVER AND VINES, 1 YEAR, BUNDLE</t>
  </si>
  <si>
    <t>661E11000</t>
  </si>
  <si>
    <t>GROUNDCOVER AND VINES, 1 YEAR, CLUMP</t>
  </si>
  <si>
    <t>661E11001</t>
  </si>
  <si>
    <t>GROUNDCOVER AND VINES, 1 YEAR, CLUMP, AS PER PLAN</t>
  </si>
  <si>
    <t>661E11500</t>
  </si>
  <si>
    <t>GROUNDCOVER AND VINES, 1 YEAR, CROWN</t>
  </si>
  <si>
    <t>661E12000</t>
  </si>
  <si>
    <t>GROUNDCOVER AND VINES, 1 YEAR, POTTED</t>
  </si>
  <si>
    <t>661E12100</t>
  </si>
  <si>
    <t>GROUND COVER AND VINES, 1 YEAR, FLAT</t>
  </si>
  <si>
    <t>661E12500</t>
  </si>
  <si>
    <t>GROUNDCOVER AND VINES, 2 YEAR, CLUMP</t>
  </si>
  <si>
    <t>661E13000</t>
  </si>
  <si>
    <t>GROUNDCOVER AND VINES, 2 YEAR, POTTED</t>
  </si>
  <si>
    <t>661E14000</t>
  </si>
  <si>
    <t>PERENNIALS</t>
  </si>
  <si>
    <t>661E14001</t>
  </si>
  <si>
    <t>PERENNIALS, AS PER PLAN</t>
  </si>
  <si>
    <t>661E19000</t>
  </si>
  <si>
    <t>DECIDUOUS SHRUB, 12" HEIGHT</t>
  </si>
  <si>
    <t>SPECIFY TYPE AND CONDITION</t>
  </si>
  <si>
    <t>661E19001</t>
  </si>
  <si>
    <t>DECIDUOUS SHRUB, 12" HEIGHT, AS PER PLAN</t>
  </si>
  <si>
    <t>661E20000</t>
  </si>
  <si>
    <t>DECIDUOUS SHRUB, 15" HEIGHT</t>
  </si>
  <si>
    <t>661E20001</t>
  </si>
  <si>
    <t>DECIDUOUS SHRUB, 15" HEIGHT, AS PER PLAN</t>
  </si>
  <si>
    <t>661E20020</t>
  </si>
  <si>
    <t>DECIDUOUS SHRUB, 18" HEIGHT</t>
  </si>
  <si>
    <t>661E20021</t>
  </si>
  <si>
    <t>DECIDUOUS SHRUB, 18" HEIGHT, AS PER PLAN</t>
  </si>
  <si>
    <t>661E20040</t>
  </si>
  <si>
    <t>DECIDUOUS SHRUB, 2' HEIGHT</t>
  </si>
  <si>
    <t>661E20041</t>
  </si>
  <si>
    <t>DECIDUOUS SHRUB, 2' HEIGHT, AS PER PLAN</t>
  </si>
  <si>
    <t>661E20060</t>
  </si>
  <si>
    <t>DECIDUOUS SHRUB, 3' HEIGHT</t>
  </si>
  <si>
    <t>661E20061</t>
  </si>
  <si>
    <t>DECIDUOUS SHRUB, 3' HEIGHT, AS PER PLAN</t>
  </si>
  <si>
    <t>661E20070</t>
  </si>
  <si>
    <t>DECIDUOUS SHRUB, 30" HEIGHT</t>
  </si>
  <si>
    <t>661E20071</t>
  </si>
  <si>
    <t>DECIDUOUS SHRUB, 30" HEIGHT, AS PER PLAN</t>
  </si>
  <si>
    <t>661E20080</t>
  </si>
  <si>
    <t>DECIDUOUS SHRUB, 4' HEIGHT</t>
  </si>
  <si>
    <t>661E20081</t>
  </si>
  <si>
    <t>DECIDUOUS SHRUB, 4' HEIGHT, AS PER PLAN</t>
  </si>
  <si>
    <t>661E20100</t>
  </si>
  <si>
    <t>DECIDUOUS SHRUB, 5' HEIGHT</t>
  </si>
  <si>
    <t>661E20101</t>
  </si>
  <si>
    <t>DECIDUOUS SHRUB, 5' HEIGHT, AS PER PLAN</t>
  </si>
  <si>
    <t>661E20110</t>
  </si>
  <si>
    <t>DECIDUOUS SHRUB, 6' HEIGHT</t>
  </si>
  <si>
    <t>661E20111</t>
  </si>
  <si>
    <t>DECIDUOUS SHRUB, 6' HEIGHT, AS PER PLAN</t>
  </si>
  <si>
    <t>661E30000</t>
  </si>
  <si>
    <t>EVERGREEN SHRUB, 12" HEIGHT</t>
  </si>
  <si>
    <t>661E30001</t>
  </si>
  <si>
    <t>EVERGREEN SHRUB, 12" HEIGHT, AS PER PLAN</t>
  </si>
  <si>
    <t>661E30020</t>
  </si>
  <si>
    <t>EVERGREEN SHRUB, 15" HEIGHT</t>
  </si>
  <si>
    <t>661E30040</t>
  </si>
  <si>
    <t>EVERGREEN SHRUB, 18" HEIGHT</t>
  </si>
  <si>
    <t>661E30041</t>
  </si>
  <si>
    <t>EVERGREEN SHRUB, 18" HEIGHT, AS PER PLAN</t>
  </si>
  <si>
    <t>661E30060</t>
  </si>
  <si>
    <t>EVERGREEN SHRUB, 2' HEIGHT</t>
  </si>
  <si>
    <t>661E30061</t>
  </si>
  <si>
    <t>EVERGREEN SHRUB, 2' HEIGHT, AS PER PLAN</t>
  </si>
  <si>
    <t>661E30070</t>
  </si>
  <si>
    <t>EVERGREEN SHRUB, 2.5' HEIGHT</t>
  </si>
  <si>
    <t>661E30071</t>
  </si>
  <si>
    <t>EVERGREEN SHRUB, 2.5' HEIGHT, AS PER PLAN</t>
  </si>
  <si>
    <t>661E30080</t>
  </si>
  <si>
    <t>EVERGREEN SHRUB, 3' HEIGHT</t>
  </si>
  <si>
    <t>661E30081</t>
  </si>
  <si>
    <t>EVERGREEN SHRUB, 3' HEIGHT, AS PER PLAN</t>
  </si>
  <si>
    <t>661E30100</t>
  </si>
  <si>
    <t>EVERGREEN SHRUB, 4' HEIGHT</t>
  </si>
  <si>
    <t>661E30101</t>
  </si>
  <si>
    <t>EVERGREEN SHRUB, 4' HEIGHT, AS PER PLAN</t>
  </si>
  <si>
    <t>661E30110</t>
  </si>
  <si>
    <t>EVERGREEN SHRUB, 5' HEIGHT</t>
  </si>
  <si>
    <t>661E30111</t>
  </si>
  <si>
    <t>EVERGREEN SHRUB, 5' HEIGHT, AS PER PLAN</t>
  </si>
  <si>
    <t>661E30120</t>
  </si>
  <si>
    <t>EVERGREEN SHRUB, 6' HEIGHT</t>
  </si>
  <si>
    <t>661E30121</t>
  </si>
  <si>
    <t>EVERGREEN SHRUB, 6' HEIGHT, AS PER PLAN</t>
  </si>
  <si>
    <t>661E31000</t>
  </si>
  <si>
    <t>LANDSCAPE WATERING</t>
  </si>
  <si>
    <t>661E31001</t>
  </si>
  <si>
    <t>LANDSCAPE WATERING, AS PER PLAN</t>
  </si>
  <si>
    <t>661E40000</t>
  </si>
  <si>
    <t>DECIDUOUS TREE, 5' HEIGHT</t>
  </si>
  <si>
    <t>661E40001</t>
  </si>
  <si>
    <t>DECIDUOUS TREE, 5' HEIGHT, AS PER PLAN</t>
  </si>
  <si>
    <t>661E40020</t>
  </si>
  <si>
    <t>DECIDUOUS TREE, 6' HEIGHT</t>
  </si>
  <si>
    <t>661E40021</t>
  </si>
  <si>
    <t>DECIDUOUS TREE, 6' HEIGHT, AS PER PLAN</t>
  </si>
  <si>
    <t>661E40040</t>
  </si>
  <si>
    <t>DECIDUOUS TREE, 1" CALIPER</t>
  </si>
  <si>
    <t>661E40041</t>
  </si>
  <si>
    <t>DECIDUOUS TREE, 1" CALIPER, AS PER PLAN</t>
  </si>
  <si>
    <t>661E40060</t>
  </si>
  <si>
    <t>DECIDUOUS TREE, 1-1/2" CALIPER</t>
  </si>
  <si>
    <t>661E40061</t>
  </si>
  <si>
    <t>DECIDUOUS TREE, 1-1/2" CALIPER, AS PER PLAN</t>
  </si>
  <si>
    <t>661E40080</t>
  </si>
  <si>
    <t>DECIDUOUS TREE, 2" CALIPER</t>
  </si>
  <si>
    <t>661E40081</t>
  </si>
  <si>
    <t>DECIDUOUS TREE, 2" CALIPER, AS PER PLAN</t>
  </si>
  <si>
    <t>661E40100</t>
  </si>
  <si>
    <t>DECIDUOUS TREE, 2-1/2" CALIPER</t>
  </si>
  <si>
    <t>661E40101</t>
  </si>
  <si>
    <t>DECIDUOUS TREE, 2-1/2" CALIPER, AS PER PLAN</t>
  </si>
  <si>
    <t>661E40120</t>
  </si>
  <si>
    <t>DECIDUOUS TREE, 3" CALIPER</t>
  </si>
  <si>
    <t>661E40121</t>
  </si>
  <si>
    <t>DECIDUOUS TREE, 3" CALIPER, AS PER PLAN</t>
  </si>
  <si>
    <t>661E40140</t>
  </si>
  <si>
    <t>DECIDUOUS TREE, 4" CALIPER</t>
  </si>
  <si>
    <t>661E40141</t>
  </si>
  <si>
    <t>DECIDUOUS TREE, 4" CALIPER, AS PER PLAN</t>
  </si>
  <si>
    <t>661E40160</t>
  </si>
  <si>
    <t>DECIDUOUS TREE, 5" CALIPER</t>
  </si>
  <si>
    <t>661E40161</t>
  </si>
  <si>
    <t>DECIDUOUS TREE, 5" CALIPER, AS PER PLAN</t>
  </si>
  <si>
    <t>661E50000</t>
  </si>
  <si>
    <t>EVERGREEN TREE, 3 YEAR, BARE ROOT SEEDLING</t>
  </si>
  <si>
    <t>661E50020</t>
  </si>
  <si>
    <t>EVERGREEN TREE, 1' HEIGHT</t>
  </si>
  <si>
    <t>661E50040</t>
  </si>
  <si>
    <t>EVERGREEN TREE, 2' HEIGHT</t>
  </si>
  <si>
    <t>661E50060</t>
  </si>
  <si>
    <t>EVERGREEN TREE, 3' HEIGHT</t>
  </si>
  <si>
    <t>661E50080</t>
  </si>
  <si>
    <t>EVERGREEN TREE, 4' HEIGHT</t>
  </si>
  <si>
    <t>661E50100</t>
  </si>
  <si>
    <t>EVERGREEN TREE, 5' HEIGHT</t>
  </si>
  <si>
    <t>661E50101</t>
  </si>
  <si>
    <t>EVERGREEN TREE, 5' HEIGHT, AS PER PLAN</t>
  </si>
  <si>
    <t>661E50120</t>
  </si>
  <si>
    <t>EVERGREEN TREE, 6' HEIGHT</t>
  </si>
  <si>
    <t>661E50121</t>
  </si>
  <si>
    <t>EVERGREEN TREE, 6' HEIGHT, AS PER PLAN</t>
  </si>
  <si>
    <t>661E50140</t>
  </si>
  <si>
    <t>EVERGREEN TREE, 7' HEIGHT</t>
  </si>
  <si>
    <t>661E50141</t>
  </si>
  <si>
    <t>EVERGREEN TREE, 7' HEIGHT, AS PER PLAN</t>
  </si>
  <si>
    <t>661E50160</t>
  </si>
  <si>
    <t>EVERGREEN TREE, 8' HEIGHT</t>
  </si>
  <si>
    <t>661E50161</t>
  </si>
  <si>
    <t>EVERGREEN TREE, 8' HEIGHT, AS PER PLAN</t>
  </si>
  <si>
    <t>661E50170</t>
  </si>
  <si>
    <t>EVERGREEN TREE, 10' HEIGHT</t>
  </si>
  <si>
    <t>661E50171</t>
  </si>
  <si>
    <t>EVERGREEN TREE, 10' HEIGHT, AS PER PLAN</t>
  </si>
  <si>
    <t>661E99000</t>
  </si>
  <si>
    <t>SPECIAL - LANDSCAPING</t>
  </si>
  <si>
    <t>661E99900</t>
  </si>
  <si>
    <t>PLANTING, MISC.:</t>
  </si>
  <si>
    <t>661E99910</t>
  </si>
  <si>
    <t>661E99920</t>
  </si>
  <si>
    <t>661E99930</t>
  </si>
  <si>
    <t>661E99940</t>
  </si>
  <si>
    <t>661E99950</t>
  </si>
  <si>
    <t>662E30000</t>
  </si>
  <si>
    <t>662E30001</t>
  </si>
  <si>
    <t>662E30100</t>
  </si>
  <si>
    <t>662E31000</t>
  </si>
  <si>
    <t>662E31001</t>
  </si>
  <si>
    <t>662E98000</t>
  </si>
  <si>
    <t>LANDSCAPE WATERING, MISC.:</t>
  </si>
  <si>
    <t>666E09000</t>
  </si>
  <si>
    <t>PRUNING EXISTING TREE, 3 TO 8-INCH DIAMETER</t>
  </si>
  <si>
    <t>666E09001</t>
  </si>
  <si>
    <t>PRUNING EXISTING TREE, 3 TO 8-INCH DIAMETER, AS PER PLAN</t>
  </si>
  <si>
    <t>666E10000</t>
  </si>
  <si>
    <t>PRUNING EXISTING TREE, 8 TO 16-INCH DIAMETER</t>
  </si>
  <si>
    <t>666E10001</t>
  </si>
  <si>
    <t>PRUNING EXISTING TREE, 8 TO 16-INCH DIAMETER, AS PER PLAN</t>
  </si>
  <si>
    <t>666E10010</t>
  </si>
  <si>
    <t>PRUNING EXISTING TREE, 16 TO 24-INCH DIAMETER</t>
  </si>
  <si>
    <t>666E10011</t>
  </si>
  <si>
    <t>PRUNING EXISTING TREE, 16 TO 24-INCH DIAMETER, AS PER PLAN</t>
  </si>
  <si>
    <t>666E10020</t>
  </si>
  <si>
    <t>PRUNING EXISTING TREE, 24 TO 36-INCH DIAMETER</t>
  </si>
  <si>
    <t>666E10021</t>
  </si>
  <si>
    <t>PRUNING EXISTING TREE, 24 TO 36-INCH DIAMETER, AS PER PLAN</t>
  </si>
  <si>
    <t>666E10030</t>
  </si>
  <si>
    <t>PRUNING EXISTING TREE, 36 INCH DIAMETER AND OVER</t>
  </si>
  <si>
    <t>666E10031</t>
  </si>
  <si>
    <t>PRUNING EXISTING TREE, 36 INCH DIAMETER AND OVER, AS PER PLAN</t>
  </si>
  <si>
    <t>670E00200</t>
  </si>
  <si>
    <t>VEGETATED SWALE EROSION PROTECTION</t>
  </si>
  <si>
    <t>670E00500</t>
  </si>
  <si>
    <t>SLOPE EROSION PROTECTION</t>
  </si>
  <si>
    <t>670E00501</t>
  </si>
  <si>
    <t>SLOPE EROSION PROTECTION, AS PER PLAN</t>
  </si>
  <si>
    <t>670E00510</t>
  </si>
  <si>
    <t>SLOPE EROSION PROTECTION MAT, TYPE A</t>
  </si>
  <si>
    <t>670E00520</t>
  </si>
  <si>
    <t>SLOPE EROSION PROTECTION MAT, TYPE B</t>
  </si>
  <si>
    <t>670E00530</t>
  </si>
  <si>
    <t>SLOPE EROSION PROTECTION MAT, TYPE C</t>
  </si>
  <si>
    <t>670E00540</t>
  </si>
  <si>
    <t>SLOPE EROSION PROTECTION MAT, TYPE D</t>
  </si>
  <si>
    <t>670E00550</t>
  </si>
  <si>
    <t>SLOPE EROSION PROTECTION MAT, TYPE E</t>
  </si>
  <si>
    <t>670E00551</t>
  </si>
  <si>
    <t>SLOPE EROSION PROTECTION MAT, TYPE E, AS PER PLAN</t>
  </si>
  <si>
    <t>670E00560</t>
  </si>
  <si>
    <t>SLOPE EROSION PROTECTION MAT, TYPE F</t>
  </si>
  <si>
    <t>670E00570</t>
  </si>
  <si>
    <t>SLOPE EROSION PROTECTION MAT, TYPE G</t>
  </si>
  <si>
    <t>670E00700</t>
  </si>
  <si>
    <t>DITCH EROSION PROTECTION</t>
  </si>
  <si>
    <t>670E00701</t>
  </si>
  <si>
    <t>DITCH EROSION PROTECTION, AS PER PLAN</t>
  </si>
  <si>
    <t>670E00710</t>
  </si>
  <si>
    <t>DITCH EROSION PROTECTION MAT, TYPE A</t>
  </si>
  <si>
    <t>670E00720</t>
  </si>
  <si>
    <t>DITCH EROSION PROTECTION MAT, TYPE B</t>
  </si>
  <si>
    <t>670E00730</t>
  </si>
  <si>
    <t>DITCH EROSION PROTECTION MAT, TYPE C</t>
  </si>
  <si>
    <t>670E00750</t>
  </si>
  <si>
    <t>DITCH EROSION PROTECTION MAT, TYPE E</t>
  </si>
  <si>
    <t>670E00760</t>
  </si>
  <si>
    <t>DITCH EROSION PROTECTION MAT, TYPE F</t>
  </si>
  <si>
    <t>670E00770</t>
  </si>
  <si>
    <t>DITCH EROSION PROTECTION MAT, TYPE G</t>
  </si>
  <si>
    <t>671E14000</t>
  </si>
  <si>
    <t>EROSION CONTROL MAT</t>
  </si>
  <si>
    <t>671E15000</t>
  </si>
  <si>
    <t>EROSION CONTROL MAT, TYPE A</t>
  </si>
  <si>
    <t>671E15010</t>
  </si>
  <si>
    <t>EROSION CONTROL MAT, TYPE B</t>
  </si>
  <si>
    <t>671E15020</t>
  </si>
  <si>
    <t>EROSION CONTROL MAT, TYPE C</t>
  </si>
  <si>
    <t>671E15040</t>
  </si>
  <si>
    <t>EROSION CONTROL MAT, TYPE E</t>
  </si>
  <si>
    <t>671E15050</t>
  </si>
  <si>
    <t>EROSION CONTROL MAT, TYPE F</t>
  </si>
  <si>
    <t>671E15060</t>
  </si>
  <si>
    <t>EROSION CONTROL MAT, TYPE G</t>
  </si>
  <si>
    <t>671E15080</t>
  </si>
  <si>
    <t>EROSION CONTROL MAT, TYPE I</t>
  </si>
  <si>
    <t>680E05000</t>
  </si>
  <si>
    <t>SPECIAL - SITE RESTORATION</t>
  </si>
  <si>
    <t>680E10400</t>
  </si>
  <si>
    <t>SPECIAL - MOTORIST SERVICES BUILDING, MSB-4</t>
  </si>
  <si>
    <t>GENERAL ONLY</t>
  </si>
  <si>
    <t>680E10850</t>
  </si>
  <si>
    <t>SPECIAL - MOTORIST SERVICES BUILDING</t>
  </si>
  <si>
    <t>NO ELEC/PLBG</t>
  </si>
  <si>
    <t>680E11000</t>
  </si>
  <si>
    <t>SPECIAL - SHELTER HOUSE</t>
  </si>
  <si>
    <t>680E11304</t>
  </si>
  <si>
    <t>SPECIAL - COMPLETE WASTEWATER TREATMENT SYSTEM, 5,000 GALLON</t>
  </si>
  <si>
    <t>680E11308</t>
  </si>
  <si>
    <t>SPECIAL - COMPLETE WASTEWATER TREATMENT SYSTEM, 7,000 GALLON</t>
  </si>
  <si>
    <t>680E11404</t>
  </si>
  <si>
    <t>SPECIAL - COMPLETE WASTEWATER TREATMENT SYSTEM, 10,000 GALLON</t>
  </si>
  <si>
    <t>680E11510</t>
  </si>
  <si>
    <t>SPECIAL - COMPLETE WASTEWATER TREATMENT SYSTEM, 30,000 GALLON</t>
  </si>
  <si>
    <t>680E12000</t>
  </si>
  <si>
    <t>SPECIAL - WATER RESERVOIR ASSEMBLY</t>
  </si>
  <si>
    <t>680E12500</t>
  </si>
  <si>
    <t>SPECIAL - SNOW FENCE - TREE PROTECTION</t>
  </si>
  <si>
    <t>680E13000</t>
  </si>
  <si>
    <t>SPECIAL - PICNIC TABLE</t>
  </si>
  <si>
    <t>680E14000</t>
  </si>
  <si>
    <t>SPECIAL - PICNIC TABLE AND SLAB</t>
  </si>
  <si>
    <t>680E14500</t>
  </si>
  <si>
    <t>SPECIAL - CHARCOAL GRILL AND SERVING TABLE (WITH SLAB)</t>
  </si>
  <si>
    <t>680E14550</t>
  </si>
  <si>
    <t>SPECIAL - TRASH RECEPTACLE</t>
  </si>
  <si>
    <t>680E15000</t>
  </si>
  <si>
    <t>SPECIAL - WASTE RECEPTACLE SLEEVE</t>
  </si>
  <si>
    <t>680E15500</t>
  </si>
  <si>
    <t>SPECIAL - WASTE RECEPTACLE SLAB</t>
  </si>
  <si>
    <t>680E15502</t>
  </si>
  <si>
    <t>SPECIAL - WASTE RECEPTACLE SLEEVE AND SLAB</t>
  </si>
  <si>
    <t>680E16400</t>
  </si>
  <si>
    <t>SPECIAL - 5' WOOD BENCH</t>
  </si>
  <si>
    <t>680E16500</t>
  </si>
  <si>
    <t>SPECIAL - 6' WOOD BENCH</t>
  </si>
  <si>
    <t>680E17000</t>
  </si>
  <si>
    <t>SPECIAL - 8' WOOD BENCH</t>
  </si>
  <si>
    <t>680E18050</t>
  </si>
  <si>
    <t>SPECIAL - WOOD CHAIR</t>
  </si>
  <si>
    <t>680E18100</t>
  </si>
  <si>
    <t>SPECIAL - STACKING CHAIR</t>
  </si>
  <si>
    <t>680E18200</t>
  </si>
  <si>
    <t>SPECIAL - FOLDING LEG TABLE</t>
  </si>
  <si>
    <t>680E19200</t>
  </si>
  <si>
    <t>SPECIAL - LIFT STATION</t>
  </si>
  <si>
    <t>680E20400</t>
  </si>
  <si>
    <t>PLUMBING ONLY</t>
  </si>
  <si>
    <t>680E20800</t>
  </si>
  <si>
    <t>680E21000</t>
  </si>
  <si>
    <t>SPECIAL - WATER WELL ASSEMBLY</t>
  </si>
  <si>
    <t>680E21500</t>
  </si>
  <si>
    <t>SPECIAL - WATER SYSTEM HYPOCHLORINATOR</t>
  </si>
  <si>
    <t>680E22000</t>
  </si>
  <si>
    <t>680E23000</t>
  </si>
  <si>
    <t>SPECIAL - COLD WATER SERVICE TO WASTE TREATMENT PLANT</t>
  </si>
  <si>
    <t>680E23400</t>
  </si>
  <si>
    <t>SPECIAL - COLD WATER SERVICE FOR MOTORIST SERVICES BUILDING MSB-4</t>
  </si>
  <si>
    <t>680E30400</t>
  </si>
  <si>
    <t>HEATING &amp; VENTILATING ONLY</t>
  </si>
  <si>
    <t>680E39800</t>
  </si>
  <si>
    <t>SPECIAL - TOURIST INFORMATION CENTER</t>
  </si>
  <si>
    <t>680E40400</t>
  </si>
  <si>
    <t>ELECTRICAL ONLY</t>
  </si>
  <si>
    <t>680E41000</t>
  </si>
  <si>
    <t>680E41300</t>
  </si>
  <si>
    <t>SPECIAL - COMPLETE WASTE TREATMENT SYSTEM</t>
  </si>
  <si>
    <t>680E41500</t>
  </si>
  <si>
    <t>680E42000</t>
  </si>
  <si>
    <t>680E43100</t>
  </si>
  <si>
    <t>SPECIAL - COMPLETE IRRIGATION SYSTEM</t>
  </si>
  <si>
    <t>680E43400</t>
  </si>
  <si>
    <t>SPECIAL - CHARCOAL GRILL AND SERVING TABLE REMOVED</t>
  </si>
  <si>
    <t>680E43900</t>
  </si>
  <si>
    <t>SPECIAL - CAST IRON SOIL PIPE (SV) WITH FLEXIBLE JOINTS</t>
  </si>
  <si>
    <t>680E44300</t>
  </si>
  <si>
    <t>SPECIAL - 2" FORCE MAIN</t>
  </si>
  <si>
    <t>680E44304</t>
  </si>
  <si>
    <t>SPECIAL - 3" FORCE MAIN</t>
  </si>
  <si>
    <t>680E44310</t>
  </si>
  <si>
    <t>SPECIAL - 4" FORCE MAIN</t>
  </si>
  <si>
    <t>680E44400</t>
  </si>
  <si>
    <t>SPECIAL - PVC FORCE MAIN PIPE AND FITTINGS</t>
  </si>
  <si>
    <t>680E44600</t>
  </si>
  <si>
    <t>SPECIAL - COLD WATER SERVICE TO BOX HYDRANT</t>
  </si>
  <si>
    <t>680E44700</t>
  </si>
  <si>
    <t>SPECIAL - TELEPHONE SERVICE</t>
  </si>
  <si>
    <t>680E49200</t>
  </si>
  <si>
    <t>690E11500</t>
  </si>
  <si>
    <t>SPECIAL - IRON PIN</t>
  </si>
  <si>
    <t>690E12000</t>
  </si>
  <si>
    <t>SPECIAL - FILTER FABRIC</t>
  </si>
  <si>
    <t>690E12010</t>
  </si>
  <si>
    <t>SPECIAL - GEOTEXTILE FABRIC</t>
  </si>
  <si>
    <t>690E12030</t>
  </si>
  <si>
    <t>SPECIAL - PAVEMENT REINFORCING FABRIC</t>
  </si>
  <si>
    <t>690E12040</t>
  </si>
  <si>
    <t>SPECIAL - PAVEMENT CRACK AND JOINT REINFORCING FABRIC</t>
  </si>
  <si>
    <t>690E12050</t>
  </si>
  <si>
    <t>SPECIAL - REINFORCED MESH FOR TRANSVERSE AND/OR LONGITUDINAL JOINTS AND CRACKS</t>
  </si>
  <si>
    <t>690E12060</t>
  </si>
  <si>
    <t>SPECIAL - PAVEMENT OVERLAY FABRIC COMPOSITE</t>
  </si>
  <si>
    <t>690E12100</t>
  </si>
  <si>
    <t>SPECIAL - ASPHALT CONCRETE PAVEMENT SURFACE HEATER RECYCLING</t>
  </si>
  <si>
    <t>690E12150</t>
  </si>
  <si>
    <t>SPECIAL - ASPHALT REJUVENATING AGENT</t>
  </si>
  <si>
    <t>690E12160</t>
  </si>
  <si>
    <t>SPECIAL - TESTING</t>
  </si>
  <si>
    <t>690E12200</t>
  </si>
  <si>
    <t>SPECIAL - PAVING MAT</t>
  </si>
  <si>
    <t>690E12500</t>
  </si>
  <si>
    <t>SPECIAL - NOVACHIP</t>
  </si>
  <si>
    <t>690E13000</t>
  </si>
  <si>
    <t>SPECIAL - RUMBLE STRIPS</t>
  </si>
  <si>
    <t>DO NOT USE - OBSOLETE 07-10-21</t>
  </si>
  <si>
    <t>690E14010</t>
  </si>
  <si>
    <t>SPECIAL - PIEZO WEIGH-IN-MOTION DATA COLLECTION SYSTEM</t>
  </si>
  <si>
    <t>690E20000</t>
  </si>
  <si>
    <t>SPECIAL - AUTOMATIC TRAFFIC RECORDER</t>
  </si>
  <si>
    <t>690E20010</t>
  </si>
  <si>
    <t>SPECIAL - AS-BUILT CONSTRUCTION PLANS</t>
  </si>
  <si>
    <t>690E20020</t>
  </si>
  <si>
    <t>SPECIAL - FIELD SURVEYS</t>
  </si>
  <si>
    <t>690E20030</t>
  </si>
  <si>
    <t>SPECIAL - UTILITY COORDINATION AND RELOCATION</t>
  </si>
  <si>
    <t>690E20040</t>
  </si>
  <si>
    <t>SPECIAL - PRELIMINARY DESIGN</t>
  </si>
  <si>
    <t>690E20050</t>
  </si>
  <si>
    <t>SPECIAL - FINAL DESIGN</t>
  </si>
  <si>
    <t>690E20080</t>
  </si>
  <si>
    <t>SPECIAL - SUBSURFACE INVESTIGATIONS</t>
  </si>
  <si>
    <t>690E20220</t>
  </si>
  <si>
    <t>SPECIAL - CONSTRUCTION PLANS</t>
  </si>
  <si>
    <t>690E20240</t>
  </si>
  <si>
    <t>SPECIAL - ROADWAY</t>
  </si>
  <si>
    <t>690E20250</t>
  </si>
  <si>
    <t>SPECIAL - MISCELLANEOUS PAVEMENT FOR DESIGN BUILD</t>
  </si>
  <si>
    <t>690E20260</t>
  </si>
  <si>
    <t>SPECIAL - TRAFFIC SURVEILLANCE</t>
  </si>
  <si>
    <t>690E21000</t>
  </si>
  <si>
    <t>SPECIAL -</t>
  </si>
  <si>
    <t>690E50000</t>
  </si>
  <si>
    <t>SPECIAL - MAILBOX SUPPORT</t>
  </si>
  <si>
    <t>690E50100</t>
  </si>
  <si>
    <t>SPECIAL - MAILBOX SUPPORT SYSTEM, SINGLE</t>
  </si>
  <si>
    <t>690E50200</t>
  </si>
  <si>
    <t>SPECIAL - MAILBOX SUPPORT SYSTEM, DOUBLE</t>
  </si>
  <si>
    <t>690E50300</t>
  </si>
  <si>
    <t>SPECIAL - MAILBOX SUPPORT SYSTEM, MULTIPLE</t>
  </si>
  <si>
    <t>690E50350</t>
  </si>
  <si>
    <t>SPECIAL - MAILBOX REMOVED AND RESET</t>
  </si>
  <si>
    <t>690E50500</t>
  </si>
  <si>
    <t>SPECIAL - CONCRETE PARKING BLOCK</t>
  </si>
  <si>
    <t>690E50560</t>
  </si>
  <si>
    <t>SPECIAL - BICYCLE RACK</t>
  </si>
  <si>
    <t>690E50600</t>
  </si>
  <si>
    <t>SPECIAL - BOLLARD</t>
  </si>
  <si>
    <t>690E50610</t>
  </si>
  <si>
    <t>SPECIAL - BOLLARD, HINGED</t>
  </si>
  <si>
    <t>690E60000</t>
  </si>
  <si>
    <t>SPECIAL - BERM REPAIR, FLEXIBLE</t>
  </si>
  <si>
    <t>690E65000</t>
  </si>
  <si>
    <t>SPECIAL - WORK INVOLVING NON-REGULATED MATERIALS</t>
  </si>
  <si>
    <t>690E65002</t>
  </si>
  <si>
    <t>SPECIAL - WORK INVOLVING HAZARDOUS WASTE</t>
  </si>
  <si>
    <t>690E65010</t>
  </si>
  <si>
    <t>SPECIAL - WORK INVOLVING SOLID WASTE</t>
  </si>
  <si>
    <t>690E65016</t>
  </si>
  <si>
    <t>SPECIAL - WORK INVOLVING PETROLEUM CONTAMINATED SOIL</t>
  </si>
  <si>
    <t>690E65018</t>
  </si>
  <si>
    <t>SPECIAL - WORK INVOLVING PCB/TSCA WASTE</t>
  </si>
  <si>
    <t>690E65020</t>
  </si>
  <si>
    <t>SPECIAL - WORK INVOLVING WATER</t>
  </si>
  <si>
    <t>690E65022</t>
  </si>
  <si>
    <t>SPECIAL - WORK INVOLVING NON-REGULATED WATER</t>
  </si>
  <si>
    <t>690E65024</t>
  </si>
  <si>
    <t>SPECIAL - WORK INVOLVING REGULATED WATER</t>
  </si>
  <si>
    <t>690E65030</t>
  </si>
  <si>
    <t>SPECIAL - DRUM REMOVED</t>
  </si>
  <si>
    <t>690E65034</t>
  </si>
  <si>
    <t>SPECIAL - DRUMS CONTAINING SOLID WASTE</t>
  </si>
  <si>
    <t>690E65038</t>
  </si>
  <si>
    <t>SPECIAL - DRUMS CONTAINING HAZARDOUS WASTE</t>
  </si>
  <si>
    <t>690E65100</t>
  </si>
  <si>
    <t>SPECIAL - WORK INVOLVING CONSTRUCTION DEBRIS</t>
  </si>
  <si>
    <t>690E65200</t>
  </si>
  <si>
    <t>SPECIAL - WORK INVOLVING FIELD SCREENED MATERIALS</t>
  </si>
  <si>
    <t>690E65300</t>
  </si>
  <si>
    <t>SPECIAL - GROUND WATER MONITORING WELL ABANDONMENT</t>
  </si>
  <si>
    <t>690E65310</t>
  </si>
  <si>
    <t>SPECIAL - GROUND WATER MONITORING WELL RECONSTRUCTION</t>
  </si>
  <si>
    <t>690E65350</t>
  </si>
  <si>
    <t>SPECIAL - REGULATED MATERIALS REMOVAL AND DISPOSAL</t>
  </si>
  <si>
    <t>690E65400</t>
  </si>
  <si>
    <t>SPECIAL - OIL SPILL KIT</t>
  </si>
  <si>
    <t>690E70000</t>
  </si>
  <si>
    <t>SPECIAL - ENVIRONMENTAL</t>
  </si>
  <si>
    <t>690E70010</t>
  </si>
  <si>
    <t>690E70020</t>
  </si>
  <si>
    <t>690E70030</t>
  </si>
  <si>
    <t>690E70040</t>
  </si>
  <si>
    <t>690E70090</t>
  </si>
  <si>
    <t>690E70100</t>
  </si>
  <si>
    <t>SPECIAL - ASBESTOS ABATEMENT</t>
  </si>
  <si>
    <t>690E70120</t>
  </si>
  <si>
    <t>690E70140</t>
  </si>
  <si>
    <t>690E70160</t>
  </si>
  <si>
    <t>690E71000</t>
  </si>
  <si>
    <t>690E71050</t>
  </si>
  <si>
    <t>SPECIAL - ASBESTOS INSPECTION</t>
  </si>
  <si>
    <t>690E72000</t>
  </si>
  <si>
    <t>SPECIAL - ASBESTOS NOTIFICATION</t>
  </si>
  <si>
    <t>690E75000</t>
  </si>
  <si>
    <t>SPECIAL - WETLAND MITIGATION</t>
  </si>
  <si>
    <t>690E76000</t>
  </si>
  <si>
    <t>SPECIAL - 8" COMPOST FILTER SOCK FOR PERIMETER CONTROL</t>
  </si>
  <si>
    <t>690E76002</t>
  </si>
  <si>
    <t>SPECIAL - 12" COMPOST FILTER SOCK FOR PERIMETER CONTROL</t>
  </si>
  <si>
    <t>690E76010</t>
  </si>
  <si>
    <t>SPECIAL - 8" COMPOST FILTER SOCK FOR DITCH CHECKS</t>
  </si>
  <si>
    <t>690E76012</t>
  </si>
  <si>
    <t>SPECIAL - 12" COMPOST FILTER SOCK FOR DITCH CHECKS</t>
  </si>
  <si>
    <t>690E76020</t>
  </si>
  <si>
    <t>SPECIAL - 8" COMPOST FILTER SOCK FOR INLET PROTECTION</t>
  </si>
  <si>
    <t>690E76022</t>
  </si>
  <si>
    <t>SPECIAL - 12" COMPOST FILTER SOCK FOR INLET PROTECTION</t>
  </si>
  <si>
    <t>690E76032</t>
  </si>
  <si>
    <t>SPECIAL - 12" COMPOST FILTER SOCK FOR RUNOFF DIVERSION DIKE</t>
  </si>
  <si>
    <t>690E91000</t>
  </si>
  <si>
    <t>690E98000</t>
  </si>
  <si>
    <t>690E98100</t>
  </si>
  <si>
    <t>690E98200</t>
  </si>
  <si>
    <t>690E98300</t>
  </si>
  <si>
    <t>690E98400</t>
  </si>
  <si>
    <t>690E98500</t>
  </si>
  <si>
    <t>690E98600</t>
  </si>
  <si>
    <t>690E98700</t>
  </si>
  <si>
    <t>690E98800</t>
  </si>
  <si>
    <t>690E98900</t>
  </si>
  <si>
    <t>690E99000</t>
  </si>
  <si>
    <t>690E99100</t>
  </si>
  <si>
    <t>690E99200</t>
  </si>
  <si>
    <t>690E99300</t>
  </si>
  <si>
    <t>690E99400</t>
  </si>
  <si>
    <t>690E99500</t>
  </si>
  <si>
    <t>690E99550</t>
  </si>
  <si>
    <t>690E99600</t>
  </si>
  <si>
    <t>690E99700</t>
  </si>
  <si>
    <t>690E99800</t>
  </si>
  <si>
    <t>690E99900</t>
  </si>
  <si>
    <t>691E00500</t>
  </si>
  <si>
    <t>SPECIAL - HERBICIDE FOR WEED CONTROL</t>
  </si>
  <si>
    <t>691E10000</t>
  </si>
  <si>
    <t>SPECIAL - HERBICIDAL SPRAYING, WEED AND BRUSH CONTROL FROM ROAD</t>
  </si>
  <si>
    <t>691E10100</t>
  </si>
  <si>
    <t>SPECIAL - HERBICIDAL SPRAYING, WEED AND BRUSH CONTROL OFF ROAD</t>
  </si>
  <si>
    <t>691E10200</t>
  </si>
  <si>
    <t>691E20000</t>
  </si>
  <si>
    <t>691E20100</t>
  </si>
  <si>
    <t>691E30000</t>
  </si>
  <si>
    <t>SPECIAL - HERBICIDAL SPRAYING, NON SELECTIVE VEGETATION CONTROL, GUARDRAIL, SIGNS AND DELINEATORS</t>
  </si>
  <si>
    <t>691E40000</t>
  </si>
  <si>
    <t>SPECIAL - HERBICIDAL SPRAYING, CATTAIL CONTROL</t>
  </si>
  <si>
    <t>691E41000</t>
  </si>
  <si>
    <t>SPECIAL - HERBICIDAL SPRAYING</t>
  </si>
  <si>
    <t>691E41200</t>
  </si>
  <si>
    <t>691E41900</t>
  </si>
  <si>
    <t>SPECIAL - HERBICIDAL SPRAYING, GUARDRAIL</t>
  </si>
  <si>
    <t>691E42000</t>
  </si>
  <si>
    <t>691E42500</t>
  </si>
  <si>
    <t>SPECIAL - HERBICIDAL SPRAYING, DELINEATOR, SIGNPOST, LIGHTPOLE AND/OR THEIR FOUNDATIONS</t>
  </si>
  <si>
    <t>691E50000</t>
  </si>
  <si>
    <t>SPECIAL - HERBICIDAL SPRAYING, BRUSH CONTROL FROM ROAD</t>
  </si>
  <si>
    <t>691E50100</t>
  </si>
  <si>
    <t>SPECIAL - HERBICIDAL SPRAYING, RIGHT-OF-WAY FENCE</t>
  </si>
  <si>
    <t>691E60000</t>
  </si>
  <si>
    <t>691E60100</t>
  </si>
  <si>
    <t>691E60200</t>
  </si>
  <si>
    <t>691E60300</t>
  </si>
  <si>
    <t>692E10000</t>
  </si>
  <si>
    <t>SPECIAL - FIRST MOWING</t>
  </si>
  <si>
    <t>692E10100</t>
  </si>
  <si>
    <t>692E10200</t>
  </si>
  <si>
    <t>692E10300</t>
  </si>
  <si>
    <t>692E20000</t>
  </si>
  <si>
    <t>SPECIAL - SECOND MOWING</t>
  </si>
  <si>
    <t>692E20100</t>
  </si>
  <si>
    <t>692E20200</t>
  </si>
  <si>
    <t>692E20300</t>
  </si>
  <si>
    <t>692E30000</t>
  </si>
  <si>
    <t>SPECIAL - THIRD MOWING</t>
  </si>
  <si>
    <t>692E30100</t>
  </si>
  <si>
    <t>692E30200</t>
  </si>
  <si>
    <t>692E30220</t>
  </si>
  <si>
    <t>692E30250</t>
  </si>
  <si>
    <t>SPECIAL - FOURTH MOWING</t>
  </si>
  <si>
    <t>692E30260</t>
  </si>
  <si>
    <t>692E30270</t>
  </si>
  <si>
    <t>692E30280</t>
  </si>
  <si>
    <t>SPECIAL - FIFTH MOWING</t>
  </si>
  <si>
    <t>692E30284</t>
  </si>
  <si>
    <t>692E30290</t>
  </si>
  <si>
    <t>SPECIAL - SIXTH MOWING</t>
  </si>
  <si>
    <t>692E30294</t>
  </si>
  <si>
    <t>692E30300</t>
  </si>
  <si>
    <t>SPECIAL - SEVENTH MOWING</t>
  </si>
  <si>
    <t>692E30304</t>
  </si>
  <si>
    <t>692E30310</t>
  </si>
  <si>
    <t>LIMI</t>
  </si>
  <si>
    <t>SPECIAL - EIGHTH MOWING</t>
  </si>
  <si>
    <t>692E30314</t>
  </si>
  <si>
    <t>692E30324</t>
  </si>
  <si>
    <t>SPECIAL - NINETH MOWING</t>
  </si>
  <si>
    <t>692E30334</t>
  </si>
  <si>
    <t>SPECIAL - TENTH MOWING</t>
  </si>
  <si>
    <t>692E30400</t>
  </si>
  <si>
    <t>SPECIAL - MOWBACK</t>
  </si>
  <si>
    <t>692E30440</t>
  </si>
  <si>
    <t>SPECIAL - MOWBACK - FIRST MOWING</t>
  </si>
  <si>
    <t>692E30450</t>
  </si>
  <si>
    <t>SPECIAL - MOWBACK - SECOND MOWING</t>
  </si>
  <si>
    <t>692E35000</t>
  </si>
  <si>
    <t>SPECIAL - MOWING</t>
  </si>
  <si>
    <t>692E35500</t>
  </si>
  <si>
    <t>692E36000</t>
  </si>
  <si>
    <t>692E37000</t>
  </si>
  <si>
    <t>803E45000</t>
  </si>
  <si>
    <t>RUBBERIZED OPEN GRADED ASPHALT FRICTION COURSE</t>
  </si>
  <si>
    <t>803E45001</t>
  </si>
  <si>
    <t>RUBBERIZED OPEN GRADED ASPHALT FRICTION COURSE, AS PER PLAN</t>
  </si>
  <si>
    <t>804E15000</t>
  </si>
  <si>
    <t>FIBER OPTIC CABLE, 18 FIBER</t>
  </si>
  <si>
    <t>804E15010</t>
  </si>
  <si>
    <t>FIBER OPTIC CABLE, 24 FIBER</t>
  </si>
  <si>
    <t>804E15011</t>
  </si>
  <si>
    <t>FIBER OPTIC CABLE, 24 FIBER, AS PER PLAN</t>
  </si>
  <si>
    <t>804E15020</t>
  </si>
  <si>
    <t>FIBER OPTIC CABLE, 48 FIBER</t>
  </si>
  <si>
    <t>804E15021</t>
  </si>
  <si>
    <t>FIBER OPTIC CABLE, 48 FIBER, AS PER PLAN</t>
  </si>
  <si>
    <t>804E15030</t>
  </si>
  <si>
    <t>FIBER OPTIC CABLE, 72 FIBER</t>
  </si>
  <si>
    <t>804E15031</t>
  </si>
  <si>
    <t>FIBER OPTIC CABLE, 72 FIBER, AS PER PLAN</t>
  </si>
  <si>
    <t>804E15040</t>
  </si>
  <si>
    <t>FIBER OPTIC CABLE, 144 FIBER</t>
  </si>
  <si>
    <t>804E15050</t>
  </si>
  <si>
    <t>FIBER OPTIC CABLE, 288 FIBER</t>
  </si>
  <si>
    <t>804E19001</t>
  </si>
  <si>
    <t>FIBER OPTIC CABLE, HYBRID, SM / MM</t>
  </si>
  <si>
    <t>804E19080</t>
  </si>
  <si>
    <t>FIBER OPTIC CABLE, ARMORED, 12 FIBER</t>
  </si>
  <si>
    <t>804E20000</t>
  </si>
  <si>
    <t>804E20010</t>
  </si>
  <si>
    <t>FIBER OPTIC CABLE, ARMORED, 18 FIBER</t>
  </si>
  <si>
    <t>804E20011</t>
  </si>
  <si>
    <t>FIBER OPTIC CABLE, ARMORED, 18 FIBER, AS PER PLAN</t>
  </si>
  <si>
    <t>804E20020</t>
  </si>
  <si>
    <t>FIBER OPTIC CABLE, INTEGRAL MESSENGER WIRE, 18 FIBER</t>
  </si>
  <si>
    <t>804E20034</t>
  </si>
  <si>
    <t>FIBER OPTIC CABLE, ARMORED, 24 FIBER</t>
  </si>
  <si>
    <t>804E20035</t>
  </si>
  <si>
    <t>FIBER OPTIC CABLE, ARMORED, 24 FIBER, AS PER PLAN</t>
  </si>
  <si>
    <t>804E20044</t>
  </si>
  <si>
    <t>FIBER OPTIC CABLE, ARMORED, 36 FIBER</t>
  </si>
  <si>
    <t>804E20050</t>
  </si>
  <si>
    <t>FIBER OPTIC CABLE, ARMORED, 48 FIBER</t>
  </si>
  <si>
    <t>804E20051</t>
  </si>
  <si>
    <t>FIBER OPTIC CABLE, ARMORED, 48 FIBER, AS PER PLAN</t>
  </si>
  <si>
    <t>804E20056</t>
  </si>
  <si>
    <t>FIBER OPTIC CABLE, ARMORED, 60 FIBER</t>
  </si>
  <si>
    <t>804E20110</t>
  </si>
  <si>
    <t>FIBER OPTIC CABLE, ARMORED, 108 FIBER</t>
  </si>
  <si>
    <t>804E20114</t>
  </si>
  <si>
    <t>FIBER OPTIC CABLE, ARMORED, 144 FIBER</t>
  </si>
  <si>
    <t>804E20220</t>
  </si>
  <si>
    <t>FIBER OPTIC CABLE, ARMORED, INTEGRAL MESSENGER, 12 FIBER</t>
  </si>
  <si>
    <t>804E20240</t>
  </si>
  <si>
    <t>FIBER OPTIC CABLE, ARMORED, INTEGRAL MESSENGER, 24 FIBER</t>
  </si>
  <si>
    <t>804E20260</t>
  </si>
  <si>
    <t>FIBER OPTIC CABLE, ARMORED, INTEGRAL MESSENGER, 48 FIBER</t>
  </si>
  <si>
    <t>804E20266</t>
  </si>
  <si>
    <t>FIBER OPTIC CABLE, ARMORED, INTEGRAL MESSENGER, 36 FIBER</t>
  </si>
  <si>
    <t>804E20280</t>
  </si>
  <si>
    <t>FIBER OPTIC CABLE, ARMORED, INTEGRAL MESSENGER, 144 FIBER</t>
  </si>
  <si>
    <t>804E21000</t>
  </si>
  <si>
    <t>FIBER OPTIC CABLE, AIRBLOWN/PUSHABLE, 12 FIBER</t>
  </si>
  <si>
    <t>804E21010</t>
  </si>
  <si>
    <t>FIBER OPTIC CABLE, AIRBLOWN/PUSHABLE, 24 FIBER</t>
  </si>
  <si>
    <t>804E21020</t>
  </si>
  <si>
    <t>FIBER OPTIC CABLE, AIRBLOWN/PUSHABLE, 48 FIBER</t>
  </si>
  <si>
    <t>804E21030</t>
  </si>
  <si>
    <t>FIBER OPTIC CABLE, AIRBLOWN/PUSHABLE, 72 FIBER</t>
  </si>
  <si>
    <t>804E21040</t>
  </si>
  <si>
    <t>FIBER OPTIC CABLE, AIRBLOWN/PUSHABLE, 144 FIBER</t>
  </si>
  <si>
    <t>804E21050</t>
  </si>
  <si>
    <t>FIBER OPTIC CABLE, AIRBLOWN/PUSHABLE, 288 FIBER</t>
  </si>
  <si>
    <t>804E21060</t>
  </si>
  <si>
    <t>FIBER OPTIC CABLE, AIRBLOWN/PUSHABLE, 432 FIBER</t>
  </si>
  <si>
    <t>804E22100</t>
  </si>
  <si>
    <t>MICRO-DUCT PATHWAY, 1 CELL PATHWAY</t>
  </si>
  <si>
    <t>804E22200</t>
  </si>
  <si>
    <t>MICRO-DUCT PATHWAY, 2 CELL PATHWAY</t>
  </si>
  <si>
    <t>804E22400</t>
  </si>
  <si>
    <t>MICRO-DUCT PATHWAY, 4 CELL PATHWAY</t>
  </si>
  <si>
    <t>804E22700</t>
  </si>
  <si>
    <t>MICRO-DUCT PATHWAY, 7 CELL PATHWAY</t>
  </si>
  <si>
    <t>804E29990</t>
  </si>
  <si>
    <t>FAN-OUT KIT, 2 FIBER</t>
  </si>
  <si>
    <t>804E30000</t>
  </si>
  <si>
    <t>FAN-OUT KIT, 6 FIBER</t>
  </si>
  <si>
    <t>804E30001</t>
  </si>
  <si>
    <t>FAN-OUT KIT, 6 FIBER, AS PER PLAN</t>
  </si>
  <si>
    <t>804E30010</t>
  </si>
  <si>
    <t>FAN-OUT KIT, 12 FIBER</t>
  </si>
  <si>
    <t>804E30011</t>
  </si>
  <si>
    <t>FAN-OUT KIT, 12 FIBER, AS PER PLAN</t>
  </si>
  <si>
    <t>804E31990</t>
  </si>
  <si>
    <t>DROP CABLE, 2 FIBER</t>
  </si>
  <si>
    <t>804E32000</t>
  </si>
  <si>
    <t>DROP CABLE, 6 FIBER</t>
  </si>
  <si>
    <t>804E32001</t>
  </si>
  <si>
    <t>DROP CABLE, 6 FIBER, AS PER PLAN</t>
  </si>
  <si>
    <t>804E32010</t>
  </si>
  <si>
    <t>DROP CABLE, 12 FIBER</t>
  </si>
  <si>
    <t>804E32011</t>
  </si>
  <si>
    <t>DROP CABLE, 12 FIBER, AS PER PLAN</t>
  </si>
  <si>
    <t>804E32012</t>
  </si>
  <si>
    <t>DROP CABLE, 24 FIBER</t>
  </si>
  <si>
    <t>804E32016</t>
  </si>
  <si>
    <t>DROP CABLE, 48 FIBER</t>
  </si>
  <si>
    <t>804E32018</t>
  </si>
  <si>
    <t>DROP CABLE, 72 FIBER</t>
  </si>
  <si>
    <t>804E32020</t>
  </si>
  <si>
    <t>804E32021</t>
  </si>
  <si>
    <t>804E32040</t>
  </si>
  <si>
    <t>804E32060</t>
  </si>
  <si>
    <t>804E32070</t>
  </si>
  <si>
    <t>804E32080</t>
  </si>
  <si>
    <t>804E32990</t>
  </si>
  <si>
    <t>FIBER OPTIC PATCH CORD, 2 FIBER</t>
  </si>
  <si>
    <t>804E33000</t>
  </si>
  <si>
    <t>FIBER OPTIC PATCH CORD, 4 FIBER</t>
  </si>
  <si>
    <t>804E33001</t>
  </si>
  <si>
    <t>FIBER OPTIC PATCH CORD, 4 FIBER, AS PER PLAN</t>
  </si>
  <si>
    <t>804E33990</t>
  </si>
  <si>
    <t>FIBER OPTIC PATCH CORD, 1 FIBER</t>
  </si>
  <si>
    <t>804E33991</t>
  </si>
  <si>
    <t>FIBER OPTIC PATCH CORD, 1 FIBER, AS PER PLAN</t>
  </si>
  <si>
    <t>804E33996</t>
  </si>
  <si>
    <t>FIBER TERMINATION PANEL, 2 FIBER</t>
  </si>
  <si>
    <t>804E34000</t>
  </si>
  <si>
    <t>FIBER TERMINATION PANEL, 6 FIBER</t>
  </si>
  <si>
    <t>804E34001</t>
  </si>
  <si>
    <t>FIBER TERMINATION PANEL, 6 FIBER, AS PER PLAN</t>
  </si>
  <si>
    <t>804E34012</t>
  </si>
  <si>
    <t>FIBER TERMINATION PANEL, 12 FIBER</t>
  </si>
  <si>
    <t>804E34013</t>
  </si>
  <si>
    <t>FIBER TERMINATION PANEL, 12 FIBER, AS PER PLAN</t>
  </si>
  <si>
    <t>804E34022</t>
  </si>
  <si>
    <t>FIBER TERMINATION PANEL, 24 FIBER</t>
  </si>
  <si>
    <t>804E34023</t>
  </si>
  <si>
    <t>FIBER TERMINATION PANEL, 24 FIBER, AS PER PLAN</t>
  </si>
  <si>
    <t>804E34026</t>
  </si>
  <si>
    <t>FIBER TERMINATION PANEL, 36 FIBER</t>
  </si>
  <si>
    <t>804E34030</t>
  </si>
  <si>
    <t>FIBER TERMINATION PANEL, 48 FIBER</t>
  </si>
  <si>
    <t>804E34031</t>
  </si>
  <si>
    <t>FIBER TERMINATION PANEL, 48 FIBER, AS PER PLAN</t>
  </si>
  <si>
    <t>804E34042</t>
  </si>
  <si>
    <t>FIBER TERMINATION PANEL, 72 FIBER</t>
  </si>
  <si>
    <t>804E34062</t>
  </si>
  <si>
    <t>FIBER TERMINATION PANEL, 144 FIBER</t>
  </si>
  <si>
    <t>804E34082</t>
  </si>
  <si>
    <t>FIBER TERMINATION PANEL, 288 FIBER</t>
  </si>
  <si>
    <t>804E35000</t>
  </si>
  <si>
    <t>FUSION SPLICE</t>
  </si>
  <si>
    <t>804E35001</t>
  </si>
  <si>
    <t>FUSION SPLICE, AS PER PLAN</t>
  </si>
  <si>
    <t>804E35010</t>
  </si>
  <si>
    <t>FIBER OPTIC FUSION SPLICER</t>
  </si>
  <si>
    <t>804E37000</t>
  </si>
  <si>
    <t>SPLICE ENCLOSURE, BUTT STYLE</t>
  </si>
  <si>
    <t>804E37001</t>
  </si>
  <si>
    <t>SPLICE ENCLOSURE, AS PER PLAN</t>
  </si>
  <si>
    <t>804E37002</t>
  </si>
  <si>
    <t>SPLICE ENCLOSURE, IN-LINE</t>
  </si>
  <si>
    <t>804E37500</t>
  </si>
  <si>
    <t>FIBER OPTIC CONNECTOR</t>
  </si>
  <si>
    <t>804E37501</t>
  </si>
  <si>
    <t>FIBER OPTIC CONNECTOR, AS PER PLAN</t>
  </si>
  <si>
    <t>804E37700</t>
  </si>
  <si>
    <t>FIBER OPTIC CABLE TESTING</t>
  </si>
  <si>
    <t>804E37701</t>
  </si>
  <si>
    <t>FIBER OPTIC CABLE TESTING, AS PER PLAN</t>
  </si>
  <si>
    <t>804E37800</t>
  </si>
  <si>
    <t>FIBER OPTIC TRAINING</t>
  </si>
  <si>
    <t>804E38000</t>
  </si>
  <si>
    <t>FIBER OPTIC CABLE MODEM</t>
  </si>
  <si>
    <t>804E38001</t>
  </si>
  <si>
    <t>FIBER OPTIC CABLE MODEM, AS PER PLAN</t>
  </si>
  <si>
    <t>804E38100</t>
  </si>
  <si>
    <t>FIBER OPTIC CABLE MEDIA CONVERTER, ETHERNET</t>
  </si>
  <si>
    <t>804E38101</t>
  </si>
  <si>
    <t>FIBER OPTIC CABLE MEDIA CONVERTER, ETHERNET, AS PER PLAN</t>
  </si>
  <si>
    <t>804E38150</t>
  </si>
  <si>
    <t>FIBER OPTIC CABLE MEDIA CONVERTER, SERIAL</t>
  </si>
  <si>
    <t>804E38151</t>
  </si>
  <si>
    <t>FIBER OPTIC CABLE MEDIA CONVERTER, SERIAL, AS PER PLAN</t>
  </si>
  <si>
    <t>804E39000</t>
  </si>
  <si>
    <t>FIBER OPTIC OPTICAL TIME DOMAIN REFLECTOMETER (OTDR)</t>
  </si>
  <si>
    <t>804E39100</t>
  </si>
  <si>
    <t>FIBER OPTIC CLEAVER</t>
  </si>
  <si>
    <t>804E39200</t>
  </si>
  <si>
    <t>FIBER OPTIC POWER METER</t>
  </si>
  <si>
    <t>804E39300</t>
  </si>
  <si>
    <t>FIBER OPTIC VISUAL FAULT LOCATOR</t>
  </si>
  <si>
    <t>804E98000</t>
  </si>
  <si>
    <t>FIBER OPTIC CABLE, MISC.:</t>
  </si>
  <si>
    <t>804E98100</t>
  </si>
  <si>
    <t>804E99000</t>
  </si>
  <si>
    <t>SPECIAL - FIBER OPTIC CABLE AND COMPONENTS</t>
  </si>
  <si>
    <t>805E00100</t>
  </si>
  <si>
    <t>GLOBAL POSITIONING SYSTEM CLOCK ASSEMBLY</t>
  </si>
  <si>
    <t>805E00101</t>
  </si>
  <si>
    <t>GLOBAL POSITIONING SYSTEM CLOCK ASSEMBLY, AS PER PLAN</t>
  </si>
  <si>
    <t>807E10000</t>
  </si>
  <si>
    <t>WET REFLECTIVE TRAFFIC PAINT, EDGE LINE, 4"</t>
  </si>
  <si>
    <t>807E10010</t>
  </si>
  <si>
    <t>WET REFLECTIVE TRAFFIC PAINT, EDGE LINE, 6"</t>
  </si>
  <si>
    <t>807E10100</t>
  </si>
  <si>
    <t>WET REFLECTIVE TRAFFIC PAINT, LANE LINE, 4"</t>
  </si>
  <si>
    <t>807E10110</t>
  </si>
  <si>
    <t>WET REFLECTIVE TRAFFIC PAINT, LANE LINE, 6"</t>
  </si>
  <si>
    <t>807E10200</t>
  </si>
  <si>
    <t>WET REFLECTIVE TRAFFIC PAINT, CENTER LINE</t>
  </si>
  <si>
    <t>807E10300</t>
  </si>
  <si>
    <t>WET REFLECTIVE TRAFFIC PAINT, CHANNELIZING LINE, 8"</t>
  </si>
  <si>
    <t>807E10310</t>
  </si>
  <si>
    <t>WET REFLECTIVE TRAFFIC PAINT, CHANNELIZING LINE, 12"</t>
  </si>
  <si>
    <t>807E10400</t>
  </si>
  <si>
    <t>WET REFLECTIVE TRAFFIC PAINT, DOTTED LINE, 4"</t>
  </si>
  <si>
    <t>807E10410</t>
  </si>
  <si>
    <t>WET REFLECTIVE TRAFFIC PAINT, DOTTED LINE, 6"</t>
  </si>
  <si>
    <t>807E10420</t>
  </si>
  <si>
    <t>WET REFLECTIVE TRAFFIC PAINT, DOTTED LINE, 8"</t>
  </si>
  <si>
    <t>807E10430</t>
  </si>
  <si>
    <t>WET REFLECTIVE TRAFFIC PAINT, DOTTED LINE, 12"</t>
  </si>
  <si>
    <t>807E11000</t>
  </si>
  <si>
    <t>WET REFLECTIVE POLYESTER PAVEMENT MARKING, EDGE LINE, 4"</t>
  </si>
  <si>
    <t>807E11010</t>
  </si>
  <si>
    <t>WET REFLECTIVE POLYESTER PAVEMENT MARKING, EDGE LINE, 6"</t>
  </si>
  <si>
    <t>807E11100</t>
  </si>
  <si>
    <t>WET REFLECTIVE POLYESTER PAVEMENT MARKING, LANE LINE, 4"</t>
  </si>
  <si>
    <t>807E11110</t>
  </si>
  <si>
    <t>WET REFLECTIVE POLYESTER PAVEMENT MARKING, LANE LINE, 6"</t>
  </si>
  <si>
    <t>807E11200</t>
  </si>
  <si>
    <t>WET REFLECTIVE POLYESTER PAVEMENT MARKING, CENTER LINE</t>
  </si>
  <si>
    <t>807E11300</t>
  </si>
  <si>
    <t>WET REFLECTIVE POLYESTER PAVEMENT MARKING, CHANNELIZING LINE, 8"</t>
  </si>
  <si>
    <t>807E11310</t>
  </si>
  <si>
    <t>WET REFLECTIVE POLYESTER PAVEMENT MARKING, CHANNELIZING LINE, 12"</t>
  </si>
  <si>
    <t>807E11400</t>
  </si>
  <si>
    <t>WET REFLECTIVE POLYESTER PAVEMENT MARKING, DOTTED LINE, 4"</t>
  </si>
  <si>
    <t>807E11410</t>
  </si>
  <si>
    <t>WET REFLECTIVE POLYESTER PAVEMENT MARKING, DOTTED LINE, 6"</t>
  </si>
  <si>
    <t>807E11420</t>
  </si>
  <si>
    <t>WET REFLECTIVE POLYESTER PAVEMENT MARKING, DOTTED LINE, 8"</t>
  </si>
  <si>
    <t>807E11430</t>
  </si>
  <si>
    <t>WET REFLECTIVE POLYESTER PAVEMENT MARKING, DOTTED LINE, 12"</t>
  </si>
  <si>
    <t>807E12000</t>
  </si>
  <si>
    <t>WET REFLECTIVE EPOXY PAVEMENT MARKING, EDGE LINE, 4"</t>
  </si>
  <si>
    <t>807E12010</t>
  </si>
  <si>
    <t>WET REFLECTIVE EPOXY PAVEMENT MARKING, EDGE LINE, 6"</t>
  </si>
  <si>
    <t>807E12100</t>
  </si>
  <si>
    <t>WET REFLECTIVE EPOXY PAVEMENT MARKING, LANE LINE, 4"</t>
  </si>
  <si>
    <t>807E12110</t>
  </si>
  <si>
    <t>WET REFLECTIVE EPOXY PAVEMENT MARKING, LANE LINE, 6"</t>
  </si>
  <si>
    <t>807E12200</t>
  </si>
  <si>
    <t>WET REFLECTIVE EPOXY PAVEMENT MARKING, CENTER LINE</t>
  </si>
  <si>
    <t>807E12300</t>
  </si>
  <si>
    <t>WET REFLECTIVE EPOXY PAVEMENT MARKING, CHANNELIZING LINE, 8"</t>
  </si>
  <si>
    <t>807E12310</t>
  </si>
  <si>
    <t>WET REFLECTIVE EPOXY PAVEMENT MARKING, CHANNELIZING LINE, 12"</t>
  </si>
  <si>
    <t>807E12400</t>
  </si>
  <si>
    <t>WET REFLECTIVE EPOXY PAVEMENT MARKING, DOTTED LINE, 4"</t>
  </si>
  <si>
    <t>807E12410</t>
  </si>
  <si>
    <t>WET REFLECTIVE EPOXY PAVEMENT MARKING, DOTTED LINE, 6"</t>
  </si>
  <si>
    <t>807E12420</t>
  </si>
  <si>
    <t>WET REFLECTIVE EPOXY PAVEMENT MARKING, DOTTED LINE, 8"</t>
  </si>
  <si>
    <t>807E12430</t>
  </si>
  <si>
    <t>WET REFLECTIVE EPOXY PAVEMENT MARKING, DOTTED LINE, 12"</t>
  </si>
  <si>
    <t>807E13000</t>
  </si>
  <si>
    <t>WET REFLECTIVE SPRAY THERMOPLASTIC PAVEMENT MARKING, EDGE LINE, 4"</t>
  </si>
  <si>
    <t>807E13010</t>
  </si>
  <si>
    <t>WET REFLECTIVE SPRAY THERMOPLASTIC PAVEMENT MARKING, EDGE LINE, 6"</t>
  </si>
  <si>
    <t>807E13100</t>
  </si>
  <si>
    <t>WET REFLECTIVE SPRAY THERMOPLASTIC PAVEMENT MARKING, LANE LINE, 4"</t>
  </si>
  <si>
    <t>807E13110</t>
  </si>
  <si>
    <t>WET REFLECTIVE SPRAY THERMOPLASTIC PAVEMENT MARKING, LANE LINE, 6"</t>
  </si>
  <si>
    <t>807E13200</t>
  </si>
  <si>
    <t>WET REFLECTIVE SPRAY THERMOPLASTIC PAVEMENT MARKING, CENTER LINE</t>
  </si>
  <si>
    <t>807E13300</t>
  </si>
  <si>
    <t>WET REFLECTIVE SPRAY THERMOPLASTIC PAVEMENT MARKING, CHANNELIZING LINE, 8"</t>
  </si>
  <si>
    <t>807E13310</t>
  </si>
  <si>
    <t>WET REFLECTIVE SPRAY THERMOPLASTIC PAVEMENT MARKING, CHANNELIZING LINE, 12"</t>
  </si>
  <si>
    <t>807E13400</t>
  </si>
  <si>
    <t>WET REFLECTIVE SPRAY THERMOPLASTIC PAVEMENT MARKING, DOTTED LINE, 4"</t>
  </si>
  <si>
    <t>807E13410</t>
  </si>
  <si>
    <t>WET REFLECTIVE SPRAY THERMOPLASTIC PAVEMENT MARKING, DOTTED LINE, 6"</t>
  </si>
  <si>
    <t>807E13420</t>
  </si>
  <si>
    <t>WET REFLECTIVE SPRAY THERMOPLASTIC PAVEMENT MARKING, DOTTED LINE, 8"</t>
  </si>
  <si>
    <t>807E13430</t>
  </si>
  <si>
    <t>WET REFLECTIVE SPRAY THERMOPLASTIC PAVEMENT MARKING, DOTTED LINE, 12"</t>
  </si>
  <si>
    <t>807E14000</t>
  </si>
  <si>
    <t>WET REFLECTIVE THERMOPLASTIC PAVEMENT MARKING, EDGE LINE, 4"</t>
  </si>
  <si>
    <t>807E14010</t>
  </si>
  <si>
    <t>WET REFLECTIVE THERMOPLASTIC PAVEMENT MARKING, EDGE LINE, 6"</t>
  </si>
  <si>
    <t>807E14100</t>
  </si>
  <si>
    <t>WET REFLECTIVE THERMOPLASTIC PAVEMENT MARKING, LANE LINE, 4"</t>
  </si>
  <si>
    <t>807E14110</t>
  </si>
  <si>
    <t>WET REFLECTIVE THERMOPLASTIC PAVEMENT MARKING, LANE LINE, 6"</t>
  </si>
  <si>
    <t>807E14200</t>
  </si>
  <si>
    <t>WET REFLECTIVE THERMOPLASTIC PAVEMENT MARKING, CENTER LINE</t>
  </si>
  <si>
    <t>807E14300</t>
  </si>
  <si>
    <t>WET REFLECTIVE THERMOPLASTIC PAVEMENT MARKING, CHANNELIZING LINE, 8"</t>
  </si>
  <si>
    <t>807E14310</t>
  </si>
  <si>
    <t>WET REFLECTIVE THERMOPLASTIC PAVEMENT MARKING, CHANNELIZING LINE, 12"</t>
  </si>
  <si>
    <t>807E14400</t>
  </si>
  <si>
    <t>WET REFLECTIVE THERMOPLASTIC PAVEMENT MARKING, DOTTED LINE, 4"</t>
  </si>
  <si>
    <t>807E14410</t>
  </si>
  <si>
    <t>WET REFLECTIVE THERMOPLASTIC PAVEMENT MARKING, DOTTED LINE, 6"</t>
  </si>
  <si>
    <t>807E14420</t>
  </si>
  <si>
    <t>WET REFLECTIVE THERMOPLASTIC PAVEMENT MARKING, DOTTED LINE, 8"</t>
  </si>
  <si>
    <t>807E14430</t>
  </si>
  <si>
    <t>WET REFLECTIVE THERMOPLASTIC PAVEMENT MARKING, DOTTED LINE, 12"</t>
  </si>
  <si>
    <t>808E18700</t>
  </si>
  <si>
    <t>DIGITAL SPEED LIMIT (DSL) SIGN ASSEMBLY</t>
  </si>
  <si>
    <t>809E60000</t>
  </si>
  <si>
    <t>CCTV IP-CAMERA SYSTEM, DOME-TYPE</t>
  </si>
  <si>
    <t>809E60001</t>
  </si>
  <si>
    <t>CCTV IP-CAMERA SYSTEM, DOME-TYPE, AS PER PLAN</t>
  </si>
  <si>
    <t>809E60010</t>
  </si>
  <si>
    <t>CCTV IP-CAMERA SYSTEM, TYPE HD, WALL/TUNNEL</t>
  </si>
  <si>
    <t>809E60020</t>
  </si>
  <si>
    <t>CCTV IP-CAMERA SYSTEM, PORTABLE</t>
  </si>
  <si>
    <t>809E60030</t>
  </si>
  <si>
    <t>CCTV IP-CAMERA SYSTEM, ENHANCED</t>
  </si>
  <si>
    <t>809E60040</t>
  </si>
  <si>
    <t>CCTV IP-CAMERA SYSTEM, QUAD MULTI-VIEW FIXED WITH PTZ</t>
  </si>
  <si>
    <t>809E61000</t>
  </si>
  <si>
    <t>CCTV CONCRETE POLE WITH LOWERING UNIT, 70 FEET</t>
  </si>
  <si>
    <t>809E61002</t>
  </si>
  <si>
    <t>CCTV CONCRETE POLE, 70 FEET</t>
  </si>
  <si>
    <t>809E61010</t>
  </si>
  <si>
    <t>CCTV CONCRETE POLE WITH LOWERING UNIT, 50 FEET</t>
  </si>
  <si>
    <t>809E61012</t>
  </si>
  <si>
    <t>CCTV CONCRETE POLE, 50 FEET</t>
  </si>
  <si>
    <t>809E61090</t>
  </si>
  <si>
    <t>CCTV LOWERING UNIT</t>
  </si>
  <si>
    <t>809E61100</t>
  </si>
  <si>
    <t>CCTV LOWERING UNIT, INSTALLATION ONLY</t>
  </si>
  <si>
    <t>809E62990</t>
  </si>
  <si>
    <t>DYNAMIC MESSAGE SIGN (DMS), FULL COLOR</t>
  </si>
  <si>
    <t>809E63000</t>
  </si>
  <si>
    <t>DYNAMIC MESSAGE SIGN (DMS), FULL-SIZE WALK-IN</t>
  </si>
  <si>
    <t>809E63001</t>
  </si>
  <si>
    <t>DYNAMIC MESSAGE SIGN (DMS), FULL-SIZE WALK-IN, AS PER PLAN</t>
  </si>
  <si>
    <t>809E63010</t>
  </si>
  <si>
    <t>DYNAMIC MESSAGE SIGN (DMS), FRONT-ACCESS</t>
  </si>
  <si>
    <t>809E63020</t>
  </si>
  <si>
    <t>DESTINATION DYNAMIC MESSAGE SIGN (DDMS), FREEWAY - TWO-LINE</t>
  </si>
  <si>
    <t>809E63030</t>
  </si>
  <si>
    <t>DESTINATION DYNAMIC MESSAGE SIGN (DDMS), FREEWAY - THREE-LINE</t>
  </si>
  <si>
    <t>809E63040</t>
  </si>
  <si>
    <t>DESTINATION DYNAMIC MESSAGE SIGN (DDMS), ARTERIAL - TWO-LINE</t>
  </si>
  <si>
    <t>809E63050</t>
  </si>
  <si>
    <t>DESTINATION DYNAMIC MESSAGE SIGN (DDMS), ARTERIAL - THREE-LINE</t>
  </si>
  <si>
    <t>809E64500</t>
  </si>
  <si>
    <t>HIGH-SPEED ETHERNET RADIO</t>
  </si>
  <si>
    <t>809E64550</t>
  </si>
  <si>
    <t>ETHERNET CABLE, OUTDOOR-RATED</t>
  </si>
  <si>
    <t>809E65000</t>
  </si>
  <si>
    <t>ITS CABINET - GROUND MOUNTED</t>
  </si>
  <si>
    <t>809E65001</t>
  </si>
  <si>
    <t>ITS CABINET - GROUND MOUNTED, AS PER PLAN</t>
  </si>
  <si>
    <t>809E65010</t>
  </si>
  <si>
    <t>ITS CABINET - POLE MOUNTED</t>
  </si>
  <si>
    <t>809E65011</t>
  </si>
  <si>
    <t>ITS CABINET - POLE MOUNTED, AS PER PLAN</t>
  </si>
  <si>
    <t>809E65020</t>
  </si>
  <si>
    <t>ITS CABINET - POWER DISTRIBUTION CABINET (PDC)</t>
  </si>
  <si>
    <t>809E65030</t>
  </si>
  <si>
    <t>ITS CABINET - RAMP METER</t>
  </si>
  <si>
    <t>809E65040</t>
  </si>
  <si>
    <t>ITS CABINET - DMS</t>
  </si>
  <si>
    <t>809E65990</t>
  </si>
  <si>
    <t>ITS DEVICE, MISC.:</t>
  </si>
  <si>
    <t>809E66000</t>
  </si>
  <si>
    <t>CLOSED LOOP ARTERIAL TRAFFIC SIGNAL SYSTEM</t>
  </si>
  <si>
    <t>809E66010</t>
  </si>
  <si>
    <t>CENTRALLY CONTROLLED ARTERIAL TRAFFIC SIGNAL SYSTEM</t>
  </si>
  <si>
    <t>809E66020</t>
  </si>
  <si>
    <t>HIGHWAY RAIL / TRAFFIC SIGNAL PRE-EMPTION</t>
  </si>
  <si>
    <t>809E66030</t>
  </si>
  <si>
    <t>TRAFFIC SIGNAL SYSTEM WITH EMERGENCY VEHICLE PRE-EMPTION</t>
  </si>
  <si>
    <t>809E66040</t>
  </si>
  <si>
    <t>TRAFFIC SIGNAL SYSTEM WITH TRANSIT PRIORITY</t>
  </si>
  <si>
    <t>809E66050</t>
  </si>
  <si>
    <t>ADAPTIVE TRAFFIC SIGNAL CONTROL SYSTEM</t>
  </si>
  <si>
    <t>809E67000</t>
  </si>
  <si>
    <t>RAMP METER STATION</t>
  </si>
  <si>
    <t>809E67050</t>
  </si>
  <si>
    <t>RAMP METER TRAINING</t>
  </si>
  <si>
    <t>809E68900</t>
  </si>
  <si>
    <t>SIDE-FIRED RADAR DETECTOR</t>
  </si>
  <si>
    <t>809E69000</t>
  </si>
  <si>
    <t>ADVANCE RADAR DETECTION</t>
  </si>
  <si>
    <t>809E69001</t>
  </si>
  <si>
    <t>ADVANCE RADAR DETECTION, AS PER PLAN</t>
  </si>
  <si>
    <t>809E69100</t>
  </si>
  <si>
    <t>STOP LINE RADAR DETECTION</t>
  </si>
  <si>
    <t>809E69101</t>
  </si>
  <si>
    <t>STOP LINE RADAR DETECTION, AS PER PLAN</t>
  </si>
  <si>
    <t>809E69110</t>
  </si>
  <si>
    <t>STOP LINE AND ADVANCE RADAR DETECTION</t>
  </si>
  <si>
    <t>809E69122</t>
  </si>
  <si>
    <t>ATC CONTROLLER</t>
  </si>
  <si>
    <t>809E69123</t>
  </si>
  <si>
    <t>ATC CONTROLLER, AS PER PLAN</t>
  </si>
  <si>
    <t>809E69130</t>
  </si>
  <si>
    <t>WRONG WAY DETECTION SYSTEM</t>
  </si>
  <si>
    <t>809E69200</t>
  </si>
  <si>
    <t>EMERGENCY VEHICLE PREEMPTION</t>
  </si>
  <si>
    <t>809E69201</t>
  </si>
  <si>
    <t>EMERGENCY VEHICLE PREEMPTION, AS PER PLAN</t>
  </si>
  <si>
    <t>809E69210</t>
  </si>
  <si>
    <t>PREEMPT RECEIVING UNIT</t>
  </si>
  <si>
    <t>809E69211</t>
  </si>
  <si>
    <t>PREEMPT RECEIVING UNIT, AS PER PLAN</t>
  </si>
  <si>
    <t>809E69220</t>
  </si>
  <si>
    <t>PREEMPT DETECTOR CABLE</t>
  </si>
  <si>
    <t>809E69221</t>
  </si>
  <si>
    <t>PREEMPT DETECTOR CABLE, AS PER PLAN</t>
  </si>
  <si>
    <t>809E69230</t>
  </si>
  <si>
    <t>PREEMPT PHASE SELECTOR</t>
  </si>
  <si>
    <t>809E69231</t>
  </si>
  <si>
    <t>PREEMPT PHASE SELECTOR, AS PER PLAN</t>
  </si>
  <si>
    <t>809E69240</t>
  </si>
  <si>
    <t>PREEMPT CONFIRMATION LIGHT</t>
  </si>
  <si>
    <t>809E69241</t>
  </si>
  <si>
    <t>PREEMPT CONFIRMATION LIGHT, AS PER PLAN</t>
  </si>
  <si>
    <t>809E70000</t>
  </si>
  <si>
    <t>MAINTAINING ITS DURING CONSTRUCTION</t>
  </si>
  <si>
    <t>809E70050</t>
  </si>
  <si>
    <t>AS-BUILT CONSTRUCTION PLANS</t>
  </si>
  <si>
    <t>809E70100</t>
  </si>
  <si>
    <t>809E99000</t>
  </si>
  <si>
    <t>SPECIAL - ITS</t>
  </si>
  <si>
    <t>810E00100</t>
  </si>
  <si>
    <t>VITAL INDUCTIVE LOOP PROCESSOR SYSTEM</t>
  </si>
  <si>
    <t>810E00101</t>
  </si>
  <si>
    <t>VITAL INDUCTIVE LOOP PROCESSOR SYSTEM, AS PER PLAN</t>
  </si>
  <si>
    <t>812E10000</t>
  </si>
  <si>
    <t>PRECAST LIGHT POLE FOUNDATION</t>
  </si>
  <si>
    <t>814E00010</t>
  </si>
  <si>
    <t>INTERSTATE ELONGATED ROUTE SHIELD SYMBOL MARKING, TYPE B125</t>
  </si>
  <si>
    <t>814E00012</t>
  </si>
  <si>
    <t>US ROUTE SHIELD SYMBOL MARKING, TYPE B125</t>
  </si>
  <si>
    <t>814E00014</t>
  </si>
  <si>
    <t>STATE ROUTE SHIELD SYMBOL MARKING, TYPE B125</t>
  </si>
  <si>
    <t>814E00016</t>
  </si>
  <si>
    <t>CARDINAL DIRECTION (NORTH, SOUTH, WEST &amp; EAST) MARKING, TYPE B125</t>
  </si>
  <si>
    <t>814E00018</t>
  </si>
  <si>
    <t>814E00020</t>
  </si>
  <si>
    <t>815E30000</t>
  </si>
  <si>
    <t>SPREAD SPECTRUM RADIO</t>
  </si>
  <si>
    <t>815E30001</t>
  </si>
  <si>
    <t>SPREAD SPECTRUM RADIO, AS PER PLAN</t>
  </si>
  <si>
    <t>815E30100</t>
  </si>
  <si>
    <t>TRAINING FOR SPREAD SPECTRUM RADIO</t>
  </si>
  <si>
    <t>816E30000</t>
  </si>
  <si>
    <t>VIDEO DETECTION SYSTEM</t>
  </si>
  <si>
    <t>816E30001</t>
  </si>
  <si>
    <t>VIDEO DETECTION SYSTEM, AS PER PLAN</t>
  </si>
  <si>
    <t>816E30100</t>
  </si>
  <si>
    <t>TRAINING FOR VIDEO DETECTION SYSTEM</t>
  </si>
  <si>
    <t>818E30000</t>
  </si>
  <si>
    <t>PROGRAMMABLE LOGIC CONTROLLER (PLC), (BASIC OR ADVANCED)</t>
  </si>
  <si>
    <t>819E10000</t>
  </si>
  <si>
    <t>RAILROAD PREEMPTION INTERFACE</t>
  </si>
  <si>
    <t>LOCATION REQUIRED</t>
  </si>
  <si>
    <t>819E10001</t>
  </si>
  <si>
    <t>RAILROAD PREEMPTION INTERFACE, AS PER PLAN</t>
  </si>
  <si>
    <t>820E10001</t>
  </si>
  <si>
    <t>INSTRUMENTATION ENCLOSURE, AS PER PLAN</t>
  </si>
  <si>
    <t>SEE SS820 FOR SUPP DESCRIPTION</t>
  </si>
  <si>
    <t>822E10000</t>
  </si>
  <si>
    <t>HOT IN-PLACE RECYCLING, INTERMEDIATE COURSE</t>
  </si>
  <si>
    <t>823E10000</t>
  </si>
  <si>
    <t>ASPHALT CONCRETE SURFACE COURSE, TYPE 1, (448)</t>
  </si>
  <si>
    <t>823E15000</t>
  </si>
  <si>
    <t>823E20000</t>
  </si>
  <si>
    <t>824E00010</t>
  </si>
  <si>
    <t>SYSTEM ANALYSIS</t>
  </si>
  <si>
    <t>824E00011</t>
  </si>
  <si>
    <t>SYSTEM ANALYSIS, AS PER PLAN</t>
  </si>
  <si>
    <t>826E10000</t>
  </si>
  <si>
    <t>ASPHALT CONCRETE SURFACE COURSE, TYPE 1, (448), FIBER TYPE A</t>
  </si>
  <si>
    <t>826E10001</t>
  </si>
  <si>
    <t>ASPHALT CONCRETE SURFACE COURSE, TYPE 1, (448), FIBER TYPE A, AS PER PLAN</t>
  </si>
  <si>
    <t>826E10020</t>
  </si>
  <si>
    <t>ASPHALT CONCRETE SURFACE COURSE, TYPE 1, (448), FIBER TYPE B</t>
  </si>
  <si>
    <t>826E10021</t>
  </si>
  <si>
    <t>ASPHALT CONCRETE SURFACE COURSE, TYPE 1, (448), FIBER TYPE B, AS PER PLAN</t>
  </si>
  <si>
    <t>826E10040</t>
  </si>
  <si>
    <t>ASPHALT CONCRETE SURFACE COURSE, TYPE 1, (448), FIBER TYPE C</t>
  </si>
  <si>
    <t>826E10041</t>
  </si>
  <si>
    <t>ASPHALT CONCRETE SURFACE COURSE, TYPE 1, (448), FIBER TYPE C, AS PER PLAN</t>
  </si>
  <si>
    <t>826E10300</t>
  </si>
  <si>
    <t>ASPHALT CONCRETE INTERMEDIATE COURSE, TYPE 2, (448), FIBER TYPE A</t>
  </si>
  <si>
    <t>826E10301</t>
  </si>
  <si>
    <t>ASPHALT CONCRETE INTERMEDIATE COURSE, TYPE 2, (448), FIBER TYPE A, AS PER PLAN</t>
  </si>
  <si>
    <t>826E10400</t>
  </si>
  <si>
    <t>ASPHALT CONCRETE INTERMEDIATE COURSE, TYPE 2, (448), FIBER TYPE B</t>
  </si>
  <si>
    <t>826E10500</t>
  </si>
  <si>
    <t>ASPHALT CONCRETE INTERMEDIATE COURSE, TYPE 2, (448), FIBER TYPE C</t>
  </si>
  <si>
    <t>826E10600</t>
  </si>
  <si>
    <t>ASPHALT CONCRETE SURFACE COURSE, 442 12.5MM, (448), FIBER TYPE A</t>
  </si>
  <si>
    <t>826E10620</t>
  </si>
  <si>
    <t>ASPHALT CONCRETE SURFACE COURSE, 442 12.5MM, (448), FIBER TYPE B</t>
  </si>
  <si>
    <t>826E10640</t>
  </si>
  <si>
    <t>ASPHALT CONCRETE SURFACE COURSE, 442 12.5MM, (448), FIBER TYPE C</t>
  </si>
  <si>
    <t>826E10700</t>
  </si>
  <si>
    <t>ASPHALT CONCRETE INTERMEDIATE COURSE, 442 19MM, (448), FIBER TYPE A</t>
  </si>
  <si>
    <t>826E10720</t>
  </si>
  <si>
    <t>ASPHALT CONCRETE INTERMEDIATE COURSE, 442 19MM, (448), FIBER TYPE B</t>
  </si>
  <si>
    <t>826E10740</t>
  </si>
  <si>
    <t>ASPHALT CONCRETE INTERMEDIATE COURSE, 442 19MM, (448), FIBER TYPE C</t>
  </si>
  <si>
    <t>826E20000</t>
  </si>
  <si>
    <t>828E00100</t>
  </si>
  <si>
    <t>LED BLANKOUT SIGN</t>
  </si>
  <si>
    <t>828E00110</t>
  </si>
  <si>
    <t>LED BLANKOUT SIGN, (MMU/CMU COMPATIBLE)</t>
  </si>
  <si>
    <t>829E00100</t>
  </si>
  <si>
    <t>WORK ZONE EGRESS WARNING SYSTEM</t>
  </si>
  <si>
    <t>831E00100</t>
  </si>
  <si>
    <t>LONGITUDINAL CHANNELIZING DEVICE</t>
  </si>
  <si>
    <t>831E00101</t>
  </si>
  <si>
    <t>LONGITUDINAL CHANNELIZING DEVICE, AS PER PLAN</t>
  </si>
  <si>
    <t>831E00500</t>
  </si>
  <si>
    <t>REMOVAL OF LONGITUDINAL CHANNELIZING DEVICE</t>
  </si>
  <si>
    <t>831E00510</t>
  </si>
  <si>
    <t>832E15000</t>
  </si>
  <si>
    <t>STORM WATER POLLUTION PREVENTION PLAN</t>
  </si>
  <si>
    <t>832E15001</t>
  </si>
  <si>
    <t>STORM WATER POLLUTION PREVENTION PLAN, AS PER PLAN</t>
  </si>
  <si>
    <t>832E15002</t>
  </si>
  <si>
    <t>STORM WATER POLLUTION PREVENTION INSPECTIONS</t>
  </si>
  <si>
    <t>832E15010</t>
  </si>
  <si>
    <t>STORM WATER POLLUTION PREVENTION INSPECTION SOFTWARE</t>
  </si>
  <si>
    <t>832E30000</t>
  </si>
  <si>
    <t>832E30001</t>
  </si>
  <si>
    <t>EROSION CONTROL, AS PER PLAN</t>
  </si>
  <si>
    <t>832E99100</t>
  </si>
  <si>
    <t>SPECIAL - CONSTRUCTION EROSION CONTROL</t>
  </si>
  <si>
    <t>833E10000</t>
  </si>
  <si>
    <t>CONDUIT RENEWAL USING SPRAY APPLIED STRUCTURAL LINER, ROUND CONDUIT</t>
  </si>
  <si>
    <t>SPECIFY SIZE (___" DIAMETER)</t>
  </si>
  <si>
    <t>833E10001</t>
  </si>
  <si>
    <t>CONDUIT RENEWAL USING SPRAY APPLIED STRUCTURAL LINER, ROUND CONDUIT, AS PER PLAN</t>
  </si>
  <si>
    <t>833E11000</t>
  </si>
  <si>
    <t>CONDUIT RENEWAL USING SPRAY APPLIED STRUCTURAL LINER, ELLIPTICAL CONDUIT</t>
  </si>
  <si>
    <t>SPECIFY SIZE (RISE X SPAN)</t>
  </si>
  <si>
    <t>833E12000</t>
  </si>
  <si>
    <t>CONDUIT RENEWAL USING SPRAY APPLIED STRUCTURAL LINER, ARCH</t>
  </si>
  <si>
    <t>833E12001</t>
  </si>
  <si>
    <t>CONDUIT RENEWAL USING SPRAY APPLIED STRUCTURAL LINER, ARCH, AS PER PLAN</t>
  </si>
  <si>
    <t>833E13000</t>
  </si>
  <si>
    <t>CONDUIT RENEWAL USING SPRAY APPLIED STRUCTURAL LINER, BOX CULVERT</t>
  </si>
  <si>
    <t>833E13001</t>
  </si>
  <si>
    <t>CONDUIT RENEWAL USING SPRAY APPLIED STRUCTURAL LINER, BOX CULVERT, AS PER PLAN</t>
  </si>
  <si>
    <t>836E10000</t>
  </si>
  <si>
    <t>SEEDING AND EROSION CONTROL WITH TURF REINFORCING MAT, TYPE 1</t>
  </si>
  <si>
    <t>836E10020</t>
  </si>
  <si>
    <t>SEEDING AND EROSION CONTROL WITH TURF REINFORCING MAT, TYPE 2</t>
  </si>
  <si>
    <t>836E10030</t>
  </si>
  <si>
    <t>SEEDING AND EROSION CONTROL WITH TURF REINFORCING MAT, TYPE 3</t>
  </si>
  <si>
    <t>836E10040</t>
  </si>
  <si>
    <t>SEEDING AND EROSION CONTROL WITH TURF REINFORCING MAT, TYPE 4</t>
  </si>
  <si>
    <t>836E20000</t>
  </si>
  <si>
    <t>SEEDING AND EROSION CONTROL WITH TURF REINFORCING MAT, TYPE 1, WITHOUT SOIL FILLING</t>
  </si>
  <si>
    <t>836E20020</t>
  </si>
  <si>
    <t>SEEDING AND EROSION CONTROL WITH TURF REINFORCING MAT, TYPE 2, WITHOUT SOIL FILLING</t>
  </si>
  <si>
    <t>836E20030</t>
  </si>
  <si>
    <t>SEEDING AND EROSION CONTROL WITH TURF REINFORCING MAT, TYPE 3, WITHOUT SOIL FILLING</t>
  </si>
  <si>
    <t>836E20040</t>
  </si>
  <si>
    <t>SEEDING AND EROSION CONTROL WITH TURF REINFORCING MAT, TYPE 4, WITHOUT SOIL FILLING</t>
  </si>
  <si>
    <t>837E10000</t>
  </si>
  <si>
    <t>LINER PIPE</t>
  </si>
  <si>
    <t>SPECIFY SIZE AND TYPE</t>
  </si>
  <si>
    <t>837E10001</t>
  </si>
  <si>
    <t>LINER PIPE, AS PER PLAN</t>
  </si>
  <si>
    <t>837E21000</t>
  </si>
  <si>
    <t>BACKFILL FOR LINER PIPE</t>
  </si>
  <si>
    <t>837E21001</t>
  </si>
  <si>
    <t>BACKFILL FOR LINER PIPE, AS PER PLAN</t>
  </si>
  <si>
    <t>838E20700</t>
  </si>
  <si>
    <t>GABIONS</t>
  </si>
  <si>
    <t>838E20701</t>
  </si>
  <si>
    <t>GABIONS, AS PER PLAN</t>
  </si>
  <si>
    <t>838E20750</t>
  </si>
  <si>
    <t>GABIONS WITH ADDITIONAL COATING</t>
  </si>
  <si>
    <t>838E20751</t>
  </si>
  <si>
    <t>GABIONS WITH ADDITIONAL COATING, AS PER PLAN</t>
  </si>
  <si>
    <t>839E30000</t>
  </si>
  <si>
    <t>TRENCH DRAIN WITH STANDARD GRATE</t>
  </si>
  <si>
    <t>839E30001</t>
  </si>
  <si>
    <t>TRENCH DRAIN WITH STANDARD GRATE, AS PER PLAN</t>
  </si>
  <si>
    <t>839E30100</t>
  </si>
  <si>
    <t>TRENCH DRAIN WITH PEDESTRIAN GRATE</t>
  </si>
  <si>
    <t>840E20000</t>
  </si>
  <si>
    <t>MECHANICALLY STABILIZED EARTH WALL</t>
  </si>
  <si>
    <t>840E20001</t>
  </si>
  <si>
    <t>MECHANICALLY STABILIZED EARTH WALL, AS PER PLAN</t>
  </si>
  <si>
    <t>840E21000</t>
  </si>
  <si>
    <t>WALL EXCAVATION</t>
  </si>
  <si>
    <t>840E21001</t>
  </si>
  <si>
    <t>WALL EXCAVATION, AS PER PLAN</t>
  </si>
  <si>
    <t>840E22000</t>
  </si>
  <si>
    <t>FOUNDATION PREPARATION</t>
  </si>
  <si>
    <t>840E22001</t>
  </si>
  <si>
    <t>FOUNDATION PREPARATION, AS PER PLAN</t>
  </si>
  <si>
    <t>840E23000</t>
  </si>
  <si>
    <t>SELECT GRANULAR BACKFILL</t>
  </si>
  <si>
    <t>840E23001</t>
  </si>
  <si>
    <t>SELECT GRANULAR BACKFILL, AS PER PLAN</t>
  </si>
  <si>
    <t>840E23050</t>
  </si>
  <si>
    <t>NATURAL SOIL</t>
  </si>
  <si>
    <t>840E25010</t>
  </si>
  <si>
    <t>6" DRAINAGE PIPE, PERFORATED</t>
  </si>
  <si>
    <t>840E25020</t>
  </si>
  <si>
    <t>6" DRAINAGE PIPE, NON-PERFORATED</t>
  </si>
  <si>
    <t>840E26000</t>
  </si>
  <si>
    <t>CONCRETE COPING</t>
  </si>
  <si>
    <t>840E26001</t>
  </si>
  <si>
    <t>CONCRETE COPING, AS PER PLAN</t>
  </si>
  <si>
    <t>840E26050</t>
  </si>
  <si>
    <t>AESTHETIC SURFACE TREATMENT</t>
  </si>
  <si>
    <t>840E27000</t>
  </si>
  <si>
    <t>ON-SITE ASSISTANCE</t>
  </si>
  <si>
    <t>840E28000</t>
  </si>
  <si>
    <t>SGB INSPECTION AND COMPACTION TESTING</t>
  </si>
  <si>
    <t>841E10000</t>
  </si>
  <si>
    <t>SPIRAL WOUND RENEWAL SYSTEM, ROUND CONDUIT</t>
  </si>
  <si>
    <t>841E10001</t>
  </si>
  <si>
    <t>SPIRAL WOUND RENEWAL SYSTEM, ROUND CONDUIT, AS PER PLAN</t>
  </si>
  <si>
    <t>841E11000</t>
  </si>
  <si>
    <t>SPIRAL WOUND RENEWAL SYSTEM, ELLIPTICAL CONDUIT</t>
  </si>
  <si>
    <t>841E11001</t>
  </si>
  <si>
    <t>SPIRAL WOUND RENEWAL SYSTEM, ELLIPTICAL CONDUIT, AS PER PLAN</t>
  </si>
  <si>
    <t>841E12000</t>
  </si>
  <si>
    <t>SPIRAL WOUND RENEWAL SYSTEM, BOX</t>
  </si>
  <si>
    <t>841E12001</t>
  </si>
  <si>
    <t>SPIRAL WOUND RENEWAL SYSTEM, BOX, AS PER PLAN</t>
  </si>
  <si>
    <t>841E13000</t>
  </si>
  <si>
    <t>SPIRAL WOUND RENEWAL SYSTEM, ARCH</t>
  </si>
  <si>
    <t>SPECIFY SPAN X RISE OR SIZE</t>
  </si>
  <si>
    <t>841E13001</t>
  </si>
  <si>
    <t>SPIRAL WOUND RENEWAL SYSTEM, ARCH, AS PER PLAN</t>
  </si>
  <si>
    <t>842E10000</t>
  </si>
  <si>
    <t>CORRECTING ELEVATION OF CONCRETE APPROACH SLABS WITH HIGH DENSITY POLYURETHANE</t>
  </si>
  <si>
    <t>843E50000</t>
  </si>
  <si>
    <t>PATCHING CONCRETE STRUCTURES WITH TROWELABLE MORTAR</t>
  </si>
  <si>
    <t>843E50001</t>
  </si>
  <si>
    <t>PATCHING CONCRETE STRUCTURES WITH TROWELABLE MORTAR, AS PER PLAN</t>
  </si>
  <si>
    <t>844E10000</t>
  </si>
  <si>
    <t>CONCRETE PATCHING WITH GALVANIC ANODE PROTECTION</t>
  </si>
  <si>
    <t>844E10001</t>
  </si>
  <si>
    <t>CONCRETE PATCHING WITH GALVANIC ANODE PROTECTION, AS PER PLAN</t>
  </si>
  <si>
    <t>845E60000</t>
  </si>
  <si>
    <t>845E60020</t>
  </si>
  <si>
    <t>845E61000</t>
  </si>
  <si>
    <t>845E62000</t>
  </si>
  <si>
    <t>FIELD METALLIZING OF EXISTING STRUCTURAL STEEL</t>
  </si>
  <si>
    <t>845E62020</t>
  </si>
  <si>
    <t>845E98000</t>
  </si>
  <si>
    <t>FIELD METALLIZING, MISC.:</t>
  </si>
  <si>
    <t>846E00110</t>
  </si>
  <si>
    <t>POLYMER MODIFIED ASPHALT EXPANSION JOINT SYSTEM</t>
  </si>
  <si>
    <t>846E00111</t>
  </si>
  <si>
    <t>POLYMER MODIFIED ASPHALT EXPANSION JOINT SYSTEM, AS PER PLAN</t>
  </si>
  <si>
    <t>847E10000</t>
  </si>
  <si>
    <t>MICRO SILICA MODIFIED CONCRETE OVERLAY</t>
  </si>
  <si>
    <t>847E10001</t>
  </si>
  <si>
    <t>MICRO SILICA MODIFIED CONCRETE OVERLAY, AS PER PLAN</t>
  </si>
  <si>
    <t>847E10100</t>
  </si>
  <si>
    <t>LATEX MODIFIED CONCRETE OVERLAY</t>
  </si>
  <si>
    <t>847E10101</t>
  </si>
  <si>
    <t>LATEX MODIFIED CONCRETE OVERLAY, AS PER PLAN</t>
  </si>
  <si>
    <t>847E10200</t>
  </si>
  <si>
    <t>SUPERPLASTICIZED DENSE CONCRETE OVERLAY</t>
  </si>
  <si>
    <t>847E10201</t>
  </si>
  <si>
    <t>SUPERPLASTICIZED DENSE CONCRETE OVERLAY, AS PER PLAN</t>
  </si>
  <si>
    <t>847E20000</t>
  </si>
  <si>
    <t>MICRO SILICA MODIFIED CONCRETE OVERLAY (VARIABLE THICKNESS), MATERIAL ONLY</t>
  </si>
  <si>
    <t>847E20001</t>
  </si>
  <si>
    <t>MICRO SILICA MODIFIED CONCRETE OVERLAY (VARIABLE THICKNESS), MATERIAL ONLY, AS PER PLAN</t>
  </si>
  <si>
    <t>847E20100</t>
  </si>
  <si>
    <t>LATEX MODIFIED CONCRETE OVERLAY (VARIABLE THICKNESS), MATERIAL ONLY</t>
  </si>
  <si>
    <t>847E20101</t>
  </si>
  <si>
    <t>LATEX MODIFIED CONCRETE OVERLAY (VARIABLE THICKNESS), MATERIAL ONLY, AS PER PLAN</t>
  </si>
  <si>
    <t>847E20200</t>
  </si>
  <si>
    <t>SUPERPLASTICIZED DENSE CONCRETE OVERLAY (VARIABLE THICKNESS), MATERIAL ONLY</t>
  </si>
  <si>
    <t>847E20201</t>
  </si>
  <si>
    <t>SUPERPLASTICIZED DENSE CONCRETE OVERLAY (VARIABLE THICKNESS), MATERIAL ONLY, AS PER PLAN</t>
  </si>
  <si>
    <t>847E30000</t>
  </si>
  <si>
    <t>TEST SLAB</t>
  </si>
  <si>
    <t>847E30200</t>
  </si>
  <si>
    <t>FULL DEPTH REPAIR</t>
  </si>
  <si>
    <t>847E30201</t>
  </si>
  <si>
    <t>FULL DEPTH REPAIR, AS PER PLAN</t>
  </si>
  <si>
    <t>847E30300</t>
  </si>
  <si>
    <t>WEARING COURSE REMOVED, ASPHALT</t>
  </si>
  <si>
    <t>847E30301</t>
  </si>
  <si>
    <t>WEARING COURSE REMOVED, ASPHALT, AS PER PLAN</t>
  </si>
  <si>
    <t>847E30400</t>
  </si>
  <si>
    <t>EXISTING CONCRETE OVERLAY REMOVED</t>
  </si>
  <si>
    <t>SPECIFY NOMINAL THICKNESS</t>
  </si>
  <si>
    <t>847E30401</t>
  </si>
  <si>
    <t>EXISTING CONCRETE OVERLAY REMOVED, AS PER PLAN</t>
  </si>
  <si>
    <t>847E50000</t>
  </si>
  <si>
    <t>HAND CHIPPING</t>
  </si>
  <si>
    <t>848E10000</t>
  </si>
  <si>
    <t>MICRO SILICA MODIFIED CONCRETE OVERLAY USING HYDRODEMOLITION</t>
  </si>
  <si>
    <t>848E10001</t>
  </si>
  <si>
    <t>MICRO SILICA MODIFIED CONCRETE OVERLAY USING HYDRODEMOLITION, AS PER PLAN</t>
  </si>
  <si>
    <t>848E10100</t>
  </si>
  <si>
    <t>LATEX MODIFIED CONCRETE OVERLAY USING HYDRODEMOLITION</t>
  </si>
  <si>
    <t>848E10101</t>
  </si>
  <si>
    <t>LATEX MODIFIED CONCRETE OVERLAY USING HYDRODEMOLITION, AS PER PLAN</t>
  </si>
  <si>
    <t>848E10200</t>
  </si>
  <si>
    <t>SUPERPLASTICIZED DENSE CONCRETE OVERLAY USING HYDRODEMOLITION</t>
  </si>
  <si>
    <t>848E10201</t>
  </si>
  <si>
    <t>SUPERPLASTICIZED DENSE CONCRETE OVERLAY USING HYDRODEMOLITION, AS PER PLAN</t>
  </si>
  <si>
    <t>848E20000</t>
  </si>
  <si>
    <t>SURFACE PREPARATION USING HYDRODEMOLITION</t>
  </si>
  <si>
    <t>848E20001</t>
  </si>
  <si>
    <t>SURFACE PREPARATION USING HYDRODEMOLITION, AS PER PLAN</t>
  </si>
  <si>
    <t>848E30000</t>
  </si>
  <si>
    <t>848E30001</t>
  </si>
  <si>
    <t>848E30100</t>
  </si>
  <si>
    <t>848E30101</t>
  </si>
  <si>
    <t>848E30200</t>
  </si>
  <si>
    <t>848E30201</t>
  </si>
  <si>
    <t>848E50000</t>
  </si>
  <si>
    <t>848E50001</t>
  </si>
  <si>
    <t>HAND CHIPPING, AS PER PLAN</t>
  </si>
  <si>
    <t>848E50100</t>
  </si>
  <si>
    <t>848E50101</t>
  </si>
  <si>
    <t>TEST SLAB, AS PER PLAN</t>
  </si>
  <si>
    <t>848E50200</t>
  </si>
  <si>
    <t>FULL-DEPTH REPAIR</t>
  </si>
  <si>
    <t>848E50201</t>
  </si>
  <si>
    <t>848E50300</t>
  </si>
  <si>
    <t>848E50301</t>
  </si>
  <si>
    <t>848E50320</t>
  </si>
  <si>
    <t>848E50321</t>
  </si>
  <si>
    <t>848E50340</t>
  </si>
  <si>
    <t>REMOVAL OF DEBONDED OR DETERIORATED EXISTING VARIABLE THICKNESS CONCRETE OVERLAY</t>
  </si>
  <si>
    <t>848E50341</t>
  </si>
  <si>
    <t>REMOVAL OF DEBONDED OR DETERIORATED EXISTING VARIABLE THICKNESS CONCRETE OVERLAY, AS PER PLAN</t>
  </si>
  <si>
    <t>848E90000</t>
  </si>
  <si>
    <t>OVERLAY, MISC.:</t>
  </si>
  <si>
    <t>848E91000</t>
  </si>
  <si>
    <t>848E99000</t>
  </si>
  <si>
    <t>SPECIAL - CONCRETE OVERLAY, VARIABLE THICKNESS, MATERIAL ONLY</t>
  </si>
  <si>
    <t>848E99100</t>
  </si>
  <si>
    <t>SPECIAL - BRIDGE DECK CONCRETE OVERLAYS</t>
  </si>
  <si>
    <t>849E10000</t>
  </si>
  <si>
    <t>DAMAGE ASSESSMENT</t>
  </si>
  <si>
    <t>849E10001</t>
  </si>
  <si>
    <t>DAMAGE ASSESSMENT, AS PER PLAN</t>
  </si>
  <si>
    <t>849E10500</t>
  </si>
  <si>
    <t>SURFACE PREPARATION</t>
  </si>
  <si>
    <t>849E10600</t>
  </si>
  <si>
    <t>REPAIRING DAMAGED MEMBERS BY GRINDING</t>
  </si>
  <si>
    <t>849E10700</t>
  </si>
  <si>
    <t>STRAIGHTENING DAMAGED MEMBERS</t>
  </si>
  <si>
    <t>850E10000</t>
  </si>
  <si>
    <t>GROOVING FOR 4" RECESSED PAVEMENT MARKING, (ASPHALT)</t>
  </si>
  <si>
    <t>850E10001</t>
  </si>
  <si>
    <t>GROOVING FOR 4" RECESSED PAVEMENT MARKING, (ASPHALT), AS PER PLAN</t>
  </si>
  <si>
    <t>850E10010</t>
  </si>
  <si>
    <t>GROOVING FOR 6" RECESSED PAVEMENT MARKING, (ASPHALT)</t>
  </si>
  <si>
    <t>850E10011</t>
  </si>
  <si>
    <t>GROOVING FOR 6" RECESSED PAVEMENT MARKING, (ASPHALT), AS PER PLAN</t>
  </si>
  <si>
    <t>850E10020</t>
  </si>
  <si>
    <t>GROOVING FOR 8" RECESSED PAVEMENT MARKING, (ASPHALT)</t>
  </si>
  <si>
    <t>850E10030</t>
  </si>
  <si>
    <t>GROOVING FOR 12" RECESSED PAVEMENT MARKING, (ASPHALT)</t>
  </si>
  <si>
    <t>850E10100</t>
  </si>
  <si>
    <t>850E10110</t>
  </si>
  <si>
    <t>850E10111</t>
  </si>
  <si>
    <t>850E10120</t>
  </si>
  <si>
    <t>850E10130</t>
  </si>
  <si>
    <t>850E10131</t>
  </si>
  <si>
    <t>GROOVING FOR 12" RECESSED PAVEMENT MARKING, (ASPHALT), AS PER PLAN</t>
  </si>
  <si>
    <t>850E20000</t>
  </si>
  <si>
    <t>GROOVING FOR 4" RECESSED PAVEMENT MARKING, (CONCRETE)</t>
  </si>
  <si>
    <t>850E20010</t>
  </si>
  <si>
    <t>GROOVING FOR 6" RECESSED PAVEMENT MARKING, (CONCRETE)</t>
  </si>
  <si>
    <t>850E20011</t>
  </si>
  <si>
    <t>GROOVING FOR 6" RECESSED PAVEMENT MARKING, (CONCRETE), AS PER PLAN</t>
  </si>
  <si>
    <t>850E20020</t>
  </si>
  <si>
    <t>GROOVING FOR 8" RECESSED PAVEMENT MARKING, (CONCRETE)</t>
  </si>
  <si>
    <t>850E20030</t>
  </si>
  <si>
    <t>GROOVING FOR 12" RECESSED PAVEMENT MARKING, (CONCRETE)</t>
  </si>
  <si>
    <t>850E20100</t>
  </si>
  <si>
    <t>850E20110</t>
  </si>
  <si>
    <t>850E20111</t>
  </si>
  <si>
    <t>850E20120</t>
  </si>
  <si>
    <t>850E20130</t>
  </si>
  <si>
    <t>850E20131</t>
  </si>
  <si>
    <t>GROOVING FOR 12" RECESSED PAVEMENT MARKING, (CONCRETE), AS PER PLAN</t>
  </si>
  <si>
    <t>852E10000</t>
  </si>
  <si>
    <t>ULTRA-THIN WHITETOPPING</t>
  </si>
  <si>
    <t>855E00010</t>
  </si>
  <si>
    <t>POST-TENSIONING STRAND TENDON</t>
  </si>
  <si>
    <t>855E00020</t>
  </si>
  <si>
    <t>POST-TENSIONING BAR TENDON</t>
  </si>
  <si>
    <t>856E10000</t>
  </si>
  <si>
    <t>BRIDGE DECK WATERPROOFING ASPHALT CONCRETE</t>
  </si>
  <si>
    <t>858E10000</t>
  </si>
  <si>
    <t>THIN POLYMER EPOXY OVERLAY</t>
  </si>
  <si>
    <t>858E10001</t>
  </si>
  <si>
    <t>THIN POLYMER EPOXY OVERLAY, AS PER PLAN</t>
  </si>
  <si>
    <t>859E10000</t>
  </si>
  <si>
    <t>ASPHALT CONCRETE WITH VERGLIMIT</t>
  </si>
  <si>
    <t>859E10001</t>
  </si>
  <si>
    <t>ASPHALT CONCRETE WITH VERGLIMIT, AS PER PLAN</t>
  </si>
  <si>
    <t>860E10000</t>
  </si>
  <si>
    <t>THINLAY ASPHALT CONCRETE, TYPE MED</t>
  </si>
  <si>
    <t>860E10010</t>
  </si>
  <si>
    <t>THINLAY ASPHALT CONCRETE, TYPE LT</t>
  </si>
  <si>
    <t>861E11100</t>
  </si>
  <si>
    <t>ASPHALT CONCRETE INTERMEDIATE COURSE, 12.5 MM, TYPE A (446)</t>
  </si>
  <si>
    <t>861E11101</t>
  </si>
  <si>
    <t>ASPHALT CONCRETE INTERMEDIATE COURSE, 12.5 MM, TYPE A (446), AS PER PLAN</t>
  </si>
  <si>
    <t>861E11150</t>
  </si>
  <si>
    <t>ASPHALT CONCRETE INTERMEDIATE COURSE, 12.5 MM, TYPE B (446)</t>
  </si>
  <si>
    <t>861E11151</t>
  </si>
  <si>
    <t>ASPHALT CONCRETE INTERMEDIATE COURSE, 12.5 MM, TYPE B (446), AS PER PLAN</t>
  </si>
  <si>
    <t>861E11300</t>
  </si>
  <si>
    <t>ASPHALT CONCRETE INTERMEDIATE COURSE, 12.5 MM, TYPE A (448)</t>
  </si>
  <si>
    <t>861E11301</t>
  </si>
  <si>
    <t>ASPHALT CONCRETE INTERMEDIATE COURSE, 12.5 MM, TYPE A (448), AS PER PLAN</t>
  </si>
  <si>
    <t>861E11350</t>
  </si>
  <si>
    <t>ASPHALT CONCRETE INTERMEDIATE COURSE, 12.5 MM, TYPE B (448)</t>
  </si>
  <si>
    <t>861E11351</t>
  </si>
  <si>
    <t>ASPHALT CONCRETE INTERMEDIATE COURSE, 12.5 MM, TYPE B (448), AS PER PLAN</t>
  </si>
  <si>
    <t>862E00500</t>
  </si>
  <si>
    <t>SCALING</t>
  </si>
  <si>
    <t>862E00600</t>
  </si>
  <si>
    <t>SLOPE DRAPE</t>
  </si>
  <si>
    <t>862E00601</t>
  </si>
  <si>
    <t>SLOPE DRAPE, AS PER PLAN</t>
  </si>
  <si>
    <t>862E00610</t>
  </si>
  <si>
    <t>862E00611</t>
  </si>
  <si>
    <t>862E00700</t>
  </si>
  <si>
    <t>TRIM BLASTING</t>
  </si>
  <si>
    <t>862E99000</t>
  </si>
  <si>
    <t>ROCKFALL PROTECTION, MISC.:</t>
  </si>
  <si>
    <t>863E00100</t>
  </si>
  <si>
    <t>GEOGRID, TYPE P1</t>
  </si>
  <si>
    <t>863E00200</t>
  </si>
  <si>
    <t>GEOGRID, TYPE P2</t>
  </si>
  <si>
    <t>863E00300</t>
  </si>
  <si>
    <t>GEOGRID, TYPE P3</t>
  </si>
  <si>
    <t>863E00400</t>
  </si>
  <si>
    <t>GEOGRID, TYPE P4</t>
  </si>
  <si>
    <t>863E00500</t>
  </si>
  <si>
    <t>GEOGRID, TYPE P5</t>
  </si>
  <si>
    <t>863E00600</t>
  </si>
  <si>
    <t>GEOGRID, TYPE S1</t>
  </si>
  <si>
    <t>863E00700</t>
  </si>
  <si>
    <t>GEOGRID, TYPE S2</t>
  </si>
  <si>
    <t>863E00800</t>
  </si>
  <si>
    <t>REINFORCED EMBANKMENT</t>
  </si>
  <si>
    <t>863E00801</t>
  </si>
  <si>
    <t>REINFORCED EMBANKMENT, AS PER PLAN</t>
  </si>
  <si>
    <t>864E10000</t>
  </si>
  <si>
    <t>POLYURETHANE EXPANDING FOAM, PREMIXED</t>
  </si>
  <si>
    <t>866E00100</t>
  </si>
  <si>
    <t>GROUND ANCHOR,</t>
  </si>
  <si>
    <t>SPECIFY ___ KIP MAX. TEST LOAD</t>
  </si>
  <si>
    <t>866E00101</t>
  </si>
  <si>
    <t>GROUND ANCHOR, AS PER PLAN</t>
  </si>
  <si>
    <t>866E00200</t>
  </si>
  <si>
    <t>TEMPORARY GROUND ANCHOR</t>
  </si>
  <si>
    <t>866E00300</t>
  </si>
  <si>
    <t>INVESTIGATIVE ANCHOR PULLOUT TESTS</t>
  </si>
  <si>
    <t>866E00400</t>
  </si>
  <si>
    <t>PERFORMANCE TEST</t>
  </si>
  <si>
    <t>866E00500</t>
  </si>
  <si>
    <t>EXTENDED CREEP TEST</t>
  </si>
  <si>
    <t>866E01000</t>
  </si>
  <si>
    <t>PRE-GROUTING IN ROCK</t>
  </si>
  <si>
    <t>866E01100</t>
  </si>
  <si>
    <t>REDRILLING PRE-GROUTED HOLES IN ROCK</t>
  </si>
  <si>
    <t>867E00100</t>
  </si>
  <si>
    <t>TEMPORARY WIRE FACED MECHANICALLY STABILIZED EARTH WALL</t>
  </si>
  <si>
    <t>867E00101</t>
  </si>
  <si>
    <t>TEMPORARY WIRE FACED MECHANICALLY STABILIZED EARTH WALL, AS PER PLAN</t>
  </si>
  <si>
    <t>869E00100</t>
  </si>
  <si>
    <t>HIGH LOAD MULTI-ROTATIONAL (HLMR) BEARINGS</t>
  </si>
  <si>
    <t>869E00101</t>
  </si>
  <si>
    <t>HIGH LOAD MULTI-ROTATIONAL (HLMR) BEARINGS, AS PER PLAN</t>
  </si>
  <si>
    <t>870E10000</t>
  </si>
  <si>
    <t>PREFABRICATED MODULAR RETAINING WALL</t>
  </si>
  <si>
    <t>870E10001</t>
  </si>
  <si>
    <t>PREFABRICATED MODULAR RETAINING WALL, AS PER PLAN</t>
  </si>
  <si>
    <t>870E11000</t>
  </si>
  <si>
    <t>870E11100</t>
  </si>
  <si>
    <t>870E12000</t>
  </si>
  <si>
    <t>870E12100</t>
  </si>
  <si>
    <t>870E12500</t>
  </si>
  <si>
    <t>870E14000</t>
  </si>
  <si>
    <t>870E15000</t>
  </si>
  <si>
    <t>PMRW INSPECTION AND COMPACTION TESTING</t>
  </si>
  <si>
    <t>871E10000</t>
  </si>
  <si>
    <t>EMBANKMENT USING FLY ASH</t>
  </si>
  <si>
    <t>871E10020</t>
  </si>
  <si>
    <t>EMBANKMENT USING BOTTOM ASH</t>
  </si>
  <si>
    <t>871E10040</t>
  </si>
  <si>
    <t>EMBANKMENT USING FOUNDRY SAND</t>
  </si>
  <si>
    <t>871E10060</t>
  </si>
  <si>
    <t>EMBANKMENT USING RECYCLED GLASS</t>
  </si>
  <si>
    <t>871E10080</t>
  </si>
  <si>
    <t>EMBANKMENT USING TIRE SHREDS</t>
  </si>
  <si>
    <t>871E10090</t>
  </si>
  <si>
    <t>EMBANKMENT USING PETROLEUM CONTAMINATED SOIL</t>
  </si>
  <si>
    <t>871E10110</t>
  </si>
  <si>
    <t>EMBANKMENT USING RECYCLED MATERIALS</t>
  </si>
  <si>
    <t>871E30000</t>
  </si>
  <si>
    <t>SOILS CONSULTANT ANALYSIS</t>
  </si>
  <si>
    <t>872E10000</t>
  </si>
  <si>
    <t>VOID REDUCING ASPHALT MEMBRANE (VRAM)</t>
  </si>
  <si>
    <t>872E10001</t>
  </si>
  <si>
    <t>VOID REDUCING ASPHALT MEMBRANE (VRAM), AS PER PLAN</t>
  </si>
  <si>
    <t>874E20000</t>
  </si>
  <si>
    <t>LONGITUDINAL JOINT PREPARATION</t>
  </si>
  <si>
    <t>874E20001</t>
  </si>
  <si>
    <t>LONGITUDINAL JOINT PREPARATION, AS PER PLAN</t>
  </si>
  <si>
    <t>874E21000</t>
  </si>
  <si>
    <t>874E21001</t>
  </si>
  <si>
    <t>875E10000</t>
  </si>
  <si>
    <t>LONGITUDINAL JOINT ADHESIVE</t>
  </si>
  <si>
    <t>878E25000</t>
  </si>
  <si>
    <t>INSPECTION AND COMPACTION TESTING OF UNBOUND MATERIALS</t>
  </si>
  <si>
    <t>880E10000</t>
  </si>
  <si>
    <t>ASPHALT CONCRETE WITH WARRANTY (5 YEARS)</t>
  </si>
  <si>
    <t>880E10001</t>
  </si>
  <si>
    <t>ASPHALT CONCRETE WITH WARRANTY (5 YEARS), AS PER PLAN</t>
  </si>
  <si>
    <t>880E15000</t>
  </si>
  <si>
    <t>ASPHALT CONCRETE WITH WARRANTY (7 YEARS)</t>
  </si>
  <si>
    <t>880E15001</t>
  </si>
  <si>
    <t>ASPHALT CONCRETE WITH WARRANTY (7 YEARS), AS PER PLAN</t>
  </si>
  <si>
    <t>880E99000</t>
  </si>
  <si>
    <t>SPECIAL - ASPHALT PAVEMENT (5 YEAR WARRANTY)</t>
  </si>
  <si>
    <t>880E99050</t>
  </si>
  <si>
    <t>SPECIAL - ASPHALT PAVEMENT (7 YEAR WARRANTY)</t>
  </si>
  <si>
    <t>881E10000</t>
  </si>
  <si>
    <t>MICROSURFACING WITH WARRANTY, SINGLE COURSE</t>
  </si>
  <si>
    <t>881E10001</t>
  </si>
  <si>
    <t>MICROSURFACING WITH WARRANTY, SINGLE COURSE, AS PER PLAN</t>
  </si>
  <si>
    <t>881E20000</t>
  </si>
  <si>
    <t>MICROSURFACING WITH WARRANTY, MULTIPLE COURSE</t>
  </si>
  <si>
    <t>881E20001</t>
  </si>
  <si>
    <t>MICROSURFACING WITH WARRANTY, MULTIPLE COURSE, AS PER PLAN</t>
  </si>
  <si>
    <t>882E10000</t>
  </si>
  <si>
    <t>SINGLE CHIP SEAL WITH TWO YEAR WARRANTY</t>
  </si>
  <si>
    <t>882E10001</t>
  </si>
  <si>
    <t>SINGLE CHIP SEAL WITH TWO YEAR WARRANTY, AS PER PLAN</t>
  </si>
  <si>
    <t>882E20000</t>
  </si>
  <si>
    <t>DOUBLE CHIP SEAL WITH TWO YEAR WARRANTY</t>
  </si>
  <si>
    <t>882E20001</t>
  </si>
  <si>
    <t>DOUBLE CHIP SEAL WITH TWO YEAR WARRANTY, AS PER PLAN</t>
  </si>
  <si>
    <t>882E98000</t>
  </si>
  <si>
    <t>CHIP SEAL, MISC.:</t>
  </si>
  <si>
    <t>883E00050</t>
  </si>
  <si>
    <t>SURFACE PREPARATION OF STRUCTURAL STEEL, WITH WARRANTY</t>
  </si>
  <si>
    <t>883E00060</t>
  </si>
  <si>
    <t>883E00200</t>
  </si>
  <si>
    <t>FIELD METALLIZING OF STRUCTURAL STEEL, WITH WARRANTY</t>
  </si>
  <si>
    <t>883E00210</t>
  </si>
  <si>
    <t>883E00504</t>
  </si>
  <si>
    <t>GRINDING FINS, TEARS, SLIVERS ON STRUCTURAL STEEL</t>
  </si>
  <si>
    <t>884E00500</t>
  </si>
  <si>
    <t>VARIABLE THICKNESS PORTLAND CEMENT CONCRETE PAVEMENT (7 YEAR WARRANTY)</t>
  </si>
  <si>
    <t>884E10000</t>
  </si>
  <si>
    <t>8" PORTLAND CEMENT CONCRETE PAVEMENT (7 YEAR WARRANTY)</t>
  </si>
  <si>
    <t>884E10050</t>
  </si>
  <si>
    <t>9" PORTLAND CEMENT CONCRETE PAVEMENT (7 YEAR WARRANTY)</t>
  </si>
  <si>
    <t>884E10051</t>
  </si>
  <si>
    <t>9" PORTLAND CEMENT CONCRETE PAVEMENT (7 YEAR WARRANTY), AS PER PLAN</t>
  </si>
  <si>
    <t>884E10080</t>
  </si>
  <si>
    <t>9.5" PORTLAND CEMENT CONCRETE PAVEMENT (7 YEAR WARRANTY)</t>
  </si>
  <si>
    <t>884E10100</t>
  </si>
  <si>
    <t>10" PORTLAND CEMENT CONCRETE PAVEMENT (7 YEAR WARRANTY)</t>
  </si>
  <si>
    <t>884E10150</t>
  </si>
  <si>
    <t>11" PORTLAND CEMENT CONCRETE PAVEMENT (7 YEAR WARRANTY)</t>
  </si>
  <si>
    <t>884E10200</t>
  </si>
  <si>
    <t>12" PORTLAND CEMENT CONCRETE PAVEMENT (7 YEAR WARRANTY)</t>
  </si>
  <si>
    <t>884E10201</t>
  </si>
  <si>
    <t>12" PORTLAND CEMENT CONCRETE PAVEMENT (7 YEAR WARRANTY), AS PER PLAN</t>
  </si>
  <si>
    <t>884E10240</t>
  </si>
  <si>
    <t>12.5" PORTLAND CEMENT CONCRETE PAVEMENT (7 YEAR WARRANTY)</t>
  </si>
  <si>
    <t>884E10250</t>
  </si>
  <si>
    <t>13" PORTLAND CEMENT CONCRETE PAVEMENT (7 YEAR WARRANTY)</t>
  </si>
  <si>
    <t>884E10270</t>
  </si>
  <si>
    <t>13.5" PORTLAND CEMENT CONCRETE PAVEMENT (7 YEAR WARRANTY)</t>
  </si>
  <si>
    <t>884E10300</t>
  </si>
  <si>
    <t>14" PORTLAND CEMENT CONCRETE PAVEMENT (7 YEAR WARRANTY)</t>
  </si>
  <si>
    <t>884E10320</t>
  </si>
  <si>
    <t>14.5" PORTLAND CEMENT CONCRETE PAVEMENT (7 YEAR WARRANTY)</t>
  </si>
  <si>
    <t>884E10321</t>
  </si>
  <si>
    <t>14.5" PORTLAND CEMENT CONCRETE PAVEMENT (7 YEAR WARRANTY), AS PER PLAN</t>
  </si>
  <si>
    <t>884E10350</t>
  </si>
  <si>
    <t>15" PORTLAND CEMENT CONCRETE PAVEMENT (7 YEAR WARRANTY)</t>
  </si>
  <si>
    <t>884E80000</t>
  </si>
  <si>
    <t>PORTLAND CEMENT CONCRETE PAVEMENT (7 YEAR WARRANTY), MISC.:</t>
  </si>
  <si>
    <t>884E99000</t>
  </si>
  <si>
    <t>SPECIAL - PORTLAND CEMENT CONCRETE PAVEMENT (7 YEAR WARRANTY)</t>
  </si>
  <si>
    <t>885E00050</t>
  </si>
  <si>
    <t>SURFACE PREPARATION OF EXISTING STRUCTURAL STEEL, WITH WARRANTY</t>
  </si>
  <si>
    <t>885E00051</t>
  </si>
  <si>
    <t>SURFACE PREPARATION OF EXISTING STRUCTURAL STEEL, WITH WARRANTY, AS PER PLAN</t>
  </si>
  <si>
    <t>885E00056</t>
  </si>
  <si>
    <t>FIELD PAINTING OF EXISTING STRUCTURAL STEEL, PRIME COAT, WITH WARRANTY</t>
  </si>
  <si>
    <t>885E00057</t>
  </si>
  <si>
    <t>FIELD PAINTING OF EXISTING STRUCTURAL STEEL, PRIME COAT, WITH WARRANTY, AS PER PLAN</t>
  </si>
  <si>
    <t>885E00060</t>
  </si>
  <si>
    <t>FIELD PAINTING OF EXISTING STRUCTURAL STEEL, INTERMEDIATE COAT, WITH WARRANTY</t>
  </si>
  <si>
    <t>885E00061</t>
  </si>
  <si>
    <t>FIELD PAINTING OF EXISTING STRUCTURAL STEEL, INTERMEDIATE COAT, WITH WARRANTY, AS PER PLAN</t>
  </si>
  <si>
    <t>885E00066</t>
  </si>
  <si>
    <t>FIELD PAINTING STRUCTURAL STEEL, FINISH COAT, WITH WARRANTY</t>
  </si>
  <si>
    <t>885E00067</t>
  </si>
  <si>
    <t>FIELD PAINTING STRUCTURAL STEEL, FINISH COAT, WITH WARRANTY, AS PER PLAN</t>
  </si>
  <si>
    <t>885E00100</t>
  </si>
  <si>
    <t>885E00200</t>
  </si>
  <si>
    <t>885E00300</t>
  </si>
  <si>
    <t>FIELD PAINTING STRUCTURAL STEEL, INTERMEDIATE COAT, WITH WARRANTY</t>
  </si>
  <si>
    <t>885E00400</t>
  </si>
  <si>
    <t>885E00504</t>
  </si>
  <si>
    <t>885E00800</t>
  </si>
  <si>
    <t>885E00850</t>
  </si>
  <si>
    <t>885E10000</t>
  </si>
  <si>
    <t>885E90000</t>
  </si>
  <si>
    <t>885E90010</t>
  </si>
  <si>
    <t>885E90020</t>
  </si>
  <si>
    <t>886E11000</t>
  </si>
  <si>
    <t>FOG SEAL</t>
  </si>
  <si>
    <t>888E10000</t>
  </si>
  <si>
    <t>HIGH FRICTION SURFACE TREATMENT, SINGLE LIFT</t>
  </si>
  <si>
    <t>888E10001</t>
  </si>
  <si>
    <t>HIGH FRICTION SURFACE TREATMENT, SINGLE LIFT, AS PER PLAN</t>
  </si>
  <si>
    <t>888E20000</t>
  </si>
  <si>
    <t>HIGH FRICTION SURFACE TREATMENT, DOUBLE LIFT</t>
  </si>
  <si>
    <t>888E20001</t>
  </si>
  <si>
    <t>HIGH FRICTION SURFACE TREATMENT, DOUBLE LIFT, AS PER PLAN</t>
  </si>
  <si>
    <t>892E10200</t>
  </si>
  <si>
    <t>QC/QA CONCRETE, CLASS QC2, SUPERSTRUCTURE (DECK) WITH WARRANTY</t>
  </si>
  <si>
    <t>892E10201</t>
  </si>
  <si>
    <t>QC/QA CONCRETE, CLASS QC2, SUPERSTRUCTURE (DECK) WITH WARRANTY, AS PER PLAN</t>
  </si>
  <si>
    <t>892E10400</t>
  </si>
  <si>
    <t>QC/QA CONCRETE, CLASS QC3, SUPERSTRUCTURE (DECK) WITH WARRANTY</t>
  </si>
  <si>
    <t>892E10600</t>
  </si>
  <si>
    <t>892E10800</t>
  </si>
  <si>
    <t>893E10000</t>
  </si>
  <si>
    <t>CONTINUOUS FLIGHT AUGER (CFA) PILES, 12” DIAMETER</t>
  </si>
  <si>
    <t>893E10001</t>
  </si>
  <si>
    <t>CONTINUOUS FLIGHT AUGER (CFA) PILES, 12” DIAMETER, AS PER PLAN</t>
  </si>
  <si>
    <t>893E10100</t>
  </si>
  <si>
    <t>CONTINUOUS FLIGHT AUGER (CFA) PILES, 14” DIAMETER</t>
  </si>
  <si>
    <t>893E10101</t>
  </si>
  <si>
    <t>CONTINUOUS FLIGHT AUGER (CFA) PILES, 14” DIAMETER, AS PER PLAN</t>
  </si>
  <si>
    <t>893E10200</t>
  </si>
  <si>
    <t>CONTINUOUS FLIGHT AUGER (CFA) PILES, 16” DIAMETER</t>
  </si>
  <si>
    <t>893E10201</t>
  </si>
  <si>
    <t>CONTINUOUS FLIGHT AUGER (CFA) PILES, 16” DIAMETER, AS PER PLAN</t>
  </si>
  <si>
    <t>893E10300</t>
  </si>
  <si>
    <t>CONTINUOUS FLIGHT AUGER (CFA) PILES, 18” DIAMETER</t>
  </si>
  <si>
    <t>893E10301</t>
  </si>
  <si>
    <t>CONTINUOUS FLIGHT AUGER (CFA) PILES, 18” DIAMETER, AS PER PLAN</t>
  </si>
  <si>
    <t>893E10400</t>
  </si>
  <si>
    <t>CONTINUOUS FLIGHT AUGER (CFA) PILES, 24” DIAMETER</t>
  </si>
  <si>
    <t>893E10401</t>
  </si>
  <si>
    <t>CONTINUOUS FLIGHT AUGER (CFA) PILES, 24” DIAMETER, AS PER PLAN</t>
  </si>
  <si>
    <t>893E10500</t>
  </si>
  <si>
    <t>CONTINUOUS FLIGHT AUGER (CFA) PILES, 30” DIAMETER</t>
  </si>
  <si>
    <t>893E10501</t>
  </si>
  <si>
    <t>CONTINUOUS FLIGHT AUGER (CFA) PILES, 30” DIAMETER, AS PER PLAN</t>
  </si>
  <si>
    <t>893E10600</t>
  </si>
  <si>
    <t>CONTINUOUS FLIGHT AUGER (CFA) PILES, 36” DIAMETER</t>
  </si>
  <si>
    <t>893E10601</t>
  </si>
  <si>
    <t>CONTINUOUS FLIGHT AUGER (CFA) PILES, 36” DIAMETER, AS PER PLAN</t>
  </si>
  <si>
    <t>893E10700</t>
  </si>
  <si>
    <t>CONTINUOUS FLIGHT AUGER (CFA) PILES, 42” DIAMETER</t>
  </si>
  <si>
    <t>893E10701</t>
  </si>
  <si>
    <t>CONTINUOUS FLIGHT AUGER (CFA) PILES, 42” DIAMETER, AS PER PLAN</t>
  </si>
  <si>
    <t>893E10800</t>
  </si>
  <si>
    <t>CONTINUOUS FLIGHT AUGER (CFA) PILES, 48” DIAMETER</t>
  </si>
  <si>
    <t>893E10801</t>
  </si>
  <si>
    <t>CONTINUOUS FLIGHT AUGER (CFA) PILES, 48” DIAMETER, AS PER PLAN</t>
  </si>
  <si>
    <t>893E19000</t>
  </si>
  <si>
    <t>CONTINUOUS FLIGHT AUGER (CFA) PILES, MISC.:</t>
  </si>
  <si>
    <t>893E20000</t>
  </si>
  <si>
    <t>CONTINUOUS FLIGHT AUGER (CFA) PILES, INTEGRITY TEST</t>
  </si>
  <si>
    <t>893E20100</t>
  </si>
  <si>
    <t>CONTINUOUS FLIGHT AUGER (CFA) PILES, VERIFICATION LOAD TEST</t>
  </si>
  <si>
    <t>893E20200</t>
  </si>
  <si>
    <t>CONTINUOUS FLIGHT AUGER (CFA) PILES, PROOF LOAD TEST</t>
  </si>
  <si>
    <t>894E10000</t>
  </si>
  <si>
    <t>THERMAL INTEGRITY PROFILING (TIP) TEST</t>
  </si>
  <si>
    <t>894E10100</t>
  </si>
  <si>
    <t>CONCRETE CORE SAMPLING AND GROUTING</t>
  </si>
  <si>
    <t>894E10200</t>
  </si>
  <si>
    <t>CONCRETE CORE STRENGTH TEST</t>
  </si>
  <si>
    <t>895E10010</t>
  </si>
  <si>
    <t>MANUFACTURED WATER QUALITY STRUCTURE, TYPE 1</t>
  </si>
  <si>
    <t>895E10011</t>
  </si>
  <si>
    <t>MANUFACTURED WATER QUALITY STRUCTURE, TYPE 1, AS PER PLAN</t>
  </si>
  <si>
    <t>895E10020</t>
  </si>
  <si>
    <t>MANUFACTURED WATER QUALITY STRUCTURE, TYPE 2</t>
  </si>
  <si>
    <t>895E10021</t>
  </si>
  <si>
    <t>MANUFACTURED WATER QUALITY STRUCTURE, TYPE 2, AS PER PLAN</t>
  </si>
  <si>
    <t>895E10030</t>
  </si>
  <si>
    <t>MANUFACTURED WATER QUALITY STRUCTURE, TYPE 3</t>
  </si>
  <si>
    <t>895E10040</t>
  </si>
  <si>
    <t>MANUFACTURED WATER QUALITY STRUCTURE, TYPE 4</t>
  </si>
  <si>
    <t>896E00010</t>
  </si>
  <si>
    <t>PORTABLE NON-INTRUSIVE TRAFFIC SENSOR, CLASS I</t>
  </si>
  <si>
    <t>896E00012</t>
  </si>
  <si>
    <t>PORTABLE NON-INTRUSIVE TRAFFIC SENSOR, CLASS II</t>
  </si>
  <si>
    <t>896E00020</t>
  </si>
  <si>
    <t>896E00021</t>
  </si>
  <si>
    <t>897E01010</t>
  </si>
  <si>
    <t>PAVEMENT PLANING, ASPHALT CONCRETE, CLASS A</t>
  </si>
  <si>
    <t>897E01011</t>
  </si>
  <si>
    <t>PAVEMENT PLANING, ASPHALT CONCRETE, CLASS A, AS PER PLAN</t>
  </si>
  <si>
    <t>897E01020</t>
  </si>
  <si>
    <t>PAVEMENT PLANING, ASPHALT CONCRETE, CLASS B</t>
  </si>
  <si>
    <t>897E01021</t>
  </si>
  <si>
    <t>PAVEMENT PLANING, ASPHALT CONCRETE, CLASS B, AS PER PLAN</t>
  </si>
  <si>
    <t>897E02000</t>
  </si>
  <si>
    <t>897E02001</t>
  </si>
  <si>
    <t>899E10000</t>
  </si>
  <si>
    <t>CURED-IN-PLACE PIPE LINER</t>
  </si>
  <si>
    <t>899E10001</t>
  </si>
  <si>
    <t>CURED-IN-PLACE PIPE LINER, AS PER PLAN</t>
  </si>
  <si>
    <t>900E01000</t>
  </si>
  <si>
    <t>ADD SUPP DESC - RAIL ONLY</t>
  </si>
  <si>
    <t>900E10000</t>
  </si>
  <si>
    <t>900E11000</t>
  </si>
  <si>
    <t>900E12000</t>
  </si>
  <si>
    <t>TKFT</t>
  </si>
  <si>
    <t>900E13000</t>
  </si>
  <si>
    <t>PAIR</t>
  </si>
  <si>
    <t>900E14000</t>
  </si>
  <si>
    <t>JT</t>
  </si>
  <si>
    <t>900E15000</t>
  </si>
  <si>
    <t>900E16000</t>
  </si>
  <si>
    <t>900E17000</t>
  </si>
  <si>
    <t>900E19000</t>
  </si>
  <si>
    <t>900E20000</t>
  </si>
  <si>
    <t>900E21000</t>
  </si>
  <si>
    <t>BNDL</t>
  </si>
  <si>
    <t>900E22000</t>
  </si>
  <si>
    <t>950E10000</t>
  </si>
  <si>
    <t>SPECIAL - SALT SHED DEMOLISHED</t>
  </si>
  <si>
    <t>950E14000</t>
  </si>
  <si>
    <t>SPECIAL - SALT DOME CONSTRUCTED, 51'</t>
  </si>
  <si>
    <t>950E14010</t>
  </si>
  <si>
    <t>SPECIAL - SALT DOME CONSTRUCTED, 56'</t>
  </si>
  <si>
    <t>950E15000</t>
  </si>
  <si>
    <t>SPECIAL - SALT DOME CONSTRUCTED, 62'</t>
  </si>
  <si>
    <t>950E16000</t>
  </si>
  <si>
    <t>SPECIAL - SALT DOME CONSTRUCTED, 61'</t>
  </si>
  <si>
    <t>950E20000</t>
  </si>
  <si>
    <t>SPECIAL - SALT DOME CONSTRUCTED, 72'</t>
  </si>
  <si>
    <t>950E20010</t>
  </si>
  <si>
    <t>SPECIAL - SALT DOME CONSTRUCTED, 82'</t>
  </si>
  <si>
    <t>950E30000</t>
  </si>
  <si>
    <t>SPECIAL - SALT DOME CONSTRUCTED, 100'</t>
  </si>
  <si>
    <t>950E35000</t>
  </si>
  <si>
    <t>SPECIAL - ROOF REPLACEMENT</t>
  </si>
  <si>
    <t>950E40000</t>
  </si>
  <si>
    <t>SPECIAL - MANUFACTURED OFFICE, 44'</t>
  </si>
  <si>
    <t>950E50000</t>
  </si>
  <si>
    <t>SPECIAL - FACILITIES</t>
  </si>
  <si>
    <t>950E51000</t>
  </si>
  <si>
    <t>990E10000</t>
  </si>
  <si>
    <t>ESTIMATED COST OF REPAIRS TO DETOUR</t>
  </si>
  <si>
    <t>990E10010</t>
  </si>
  <si>
    <t>ESTIMATED COST OF RIGHT OF WAY</t>
  </si>
  <si>
    <t>990E10020</t>
  </si>
  <si>
    <t>ESTIMATED COST OF ENGINEERING, SUPERINTENDENCE AND CONTINGENCIES</t>
  </si>
  <si>
    <t>990E10030</t>
  </si>
  <si>
    <t>ESTIMATED COST OF PRELIMINARY ENGINEERING</t>
  </si>
  <si>
    <t>990E10040</t>
  </si>
  <si>
    <t>ESTIMATED COST OF FORCE ACCOUNT WORK</t>
  </si>
  <si>
    <t>990E10500</t>
  </si>
  <si>
    <t>ESTIMATED COST OF INCENTIVE/DISINCENTIVE PAYMENT</t>
  </si>
  <si>
    <t>990E20000</t>
  </si>
  <si>
    <t>FORCE ACCOUNT</t>
  </si>
  <si>
    <t>SITE MANAGER USE ONLY</t>
  </si>
  <si>
    <t>990E20010</t>
  </si>
  <si>
    <t>DIFFERENCE BETWEEN ESTIMATED AND ACTUAL COST OF FORCE ACCOUNT</t>
  </si>
  <si>
    <t>990E21000</t>
  </si>
  <si>
    <t>INTEREST PAYMENTS</t>
  </si>
  <si>
    <t>990E24000</t>
  </si>
  <si>
    <t>BITUMINOUS PRICE ADJUSTMENT</t>
  </si>
  <si>
    <t>990E24100</t>
  </si>
  <si>
    <t>446 ADJUSTMENT</t>
  </si>
  <si>
    <t>990E24130</t>
  </si>
  <si>
    <t>447 MAT DENSITY ADJUSTMENT</t>
  </si>
  <si>
    <t>990E24170</t>
  </si>
  <si>
    <t>447 JOINT DENSITY ADJUSTMENT</t>
  </si>
  <si>
    <t>990E24200</t>
  </si>
  <si>
    <t>448 ADJUSTMENT</t>
  </si>
  <si>
    <t>990E24300</t>
  </si>
  <si>
    <t>PAVEMENT SMOOTHNESS ADJUSTMENT (PN 420)</t>
  </si>
  <si>
    <t>990E24350</t>
  </si>
  <si>
    <t>BRIDGE SMOOTHNESS ADJUSTMENT (PN 555)</t>
  </si>
  <si>
    <t>990E24400</t>
  </si>
  <si>
    <t>STEEL PRICE ADJUSTMENT</t>
  </si>
  <si>
    <t>990E24500</t>
  </si>
  <si>
    <t>QC / QA</t>
  </si>
  <si>
    <t>990E24600</t>
  </si>
  <si>
    <t>LANDSCAPING ADJUSTMENT</t>
  </si>
  <si>
    <t>990E24700</t>
  </si>
  <si>
    <t>104.02 ADJUSTMENT</t>
  </si>
  <si>
    <t>990E24800</t>
  </si>
  <si>
    <t>NON-SPEC MATERIAL DEDUCTION</t>
  </si>
  <si>
    <t>990E24900</t>
  </si>
  <si>
    <t>109.05 - BUY BACK MATERIAL</t>
  </si>
  <si>
    <t>990E25000</t>
  </si>
  <si>
    <t>FUEL PRICE ADJUSTMENT</t>
  </si>
  <si>
    <t>990E25100</t>
  </si>
  <si>
    <t>UTILITY CONFLICT/DELAYS</t>
  </si>
  <si>
    <t>990E25200</t>
  </si>
  <si>
    <t>ABANDONED UTILITY CONFLICT/DELAYS</t>
  </si>
  <si>
    <t>990E25300</t>
  </si>
  <si>
    <t>105.03 NON-CONFORMANCE ADJUSTMENT</t>
  </si>
  <si>
    <t>990E25400</t>
  </si>
  <si>
    <t>LUMP SUM ADJUSTMENT - GENERAL / OTHER ITEMS</t>
  </si>
  <si>
    <t>990E30000</t>
  </si>
  <si>
    <t>AGREED LUMP SUM</t>
  </si>
  <si>
    <t>990E40000</t>
  </si>
  <si>
    <t>AGREED UNIT PRICE</t>
  </si>
  <si>
    <t>990E40010</t>
  </si>
  <si>
    <t>990E40020</t>
  </si>
  <si>
    <t>990E40030</t>
  </si>
  <si>
    <t>990E40050</t>
  </si>
  <si>
    <t>990E40060</t>
  </si>
  <si>
    <t>990E40070</t>
  </si>
  <si>
    <t>990E40080</t>
  </si>
  <si>
    <t>990E40090</t>
  </si>
  <si>
    <t>990E40100</t>
  </si>
  <si>
    <t>990E50000</t>
  </si>
  <si>
    <t>990E50100</t>
  </si>
  <si>
    <t>990E50110</t>
  </si>
  <si>
    <t>990E50120</t>
  </si>
  <si>
    <t>990E50130</t>
  </si>
  <si>
    <t>990E50140</t>
  </si>
  <si>
    <t>MHK</t>
  </si>
  <si>
    <t>Span Length 1:</t>
  </si>
  <si>
    <t>Span Length 2:</t>
  </si>
  <si>
    <t>Span Length 3:</t>
  </si>
  <si>
    <t>Slab Depth:</t>
  </si>
  <si>
    <t>General:</t>
  </si>
  <si>
    <t>Rear Approach Slab:</t>
  </si>
  <si>
    <t>Forward Approach Slab:</t>
  </si>
  <si>
    <t>Total for General:</t>
  </si>
  <si>
    <t>PIERS</t>
  </si>
  <si>
    <t>Piers:</t>
  </si>
  <si>
    <t>Total for Piers:</t>
  </si>
  <si>
    <t>Perim. (ft)</t>
  </si>
  <si>
    <t>Bridge Width o/o:</t>
  </si>
  <si>
    <t>Appr. Slab Width:</t>
  </si>
  <si>
    <t>Estimated Lump Sum Cost:</t>
  </si>
  <si>
    <t>Radius (ft)</t>
  </si>
  <si>
    <t>FUNDING</t>
  </si>
  <si>
    <t>REVISION HISTORY</t>
  </si>
  <si>
    <t>REVISED BY</t>
  </si>
  <si>
    <t>Final Plans:</t>
  </si>
  <si>
    <t>The initials and dates listed in the sheet header reflect the most recent revision of the estimated quantity calculations.</t>
  </si>
  <si>
    <t>Abutment Seat:</t>
  </si>
  <si>
    <t>Pier 1, Columns:</t>
  </si>
  <si>
    <t>Pier 2, Columns:</t>
  </si>
  <si>
    <t>Left Wingwall:</t>
  </si>
  <si>
    <t>ODOT District 6</t>
  </si>
  <si>
    <t>1321-1010-00</t>
  </si>
  <si>
    <t>FRA-23-0517</t>
  </si>
  <si>
    <t>3, 19</t>
  </si>
  <si>
    <t>00100</t>
  </si>
  <si>
    <t>CONCRETE, MISC.: EMBEDDED GALVANIC ANODE (EGA)</t>
  </si>
  <si>
    <t>SPECIAL</t>
  </si>
  <si>
    <t>EPOXY COATED STEEL REINFORCEMENT</t>
  </si>
  <si>
    <t>SUPER-
STRUCTURE</t>
  </si>
  <si>
    <t>REF. SHEET NO.</t>
  </si>
  <si>
    <t>Deck Depth:</t>
  </si>
  <si>
    <t>Proposed Data:</t>
  </si>
  <si>
    <t>Estimate concrete removal to estimate a cost.</t>
  </si>
  <si>
    <t>Existing Parapet and sidewalk CS Area above ww C.J.:</t>
  </si>
  <si>
    <t>sf</t>
  </si>
  <si>
    <t>Begin Approach Slab:</t>
  </si>
  <si>
    <t>End Approach Slab:</t>
  </si>
  <si>
    <t>CL Brg. R.A.:</t>
  </si>
  <si>
    <t>Backwall:</t>
  </si>
  <si>
    <t>CL Pier 1:</t>
  </si>
  <si>
    <t>CL Pier 2:</t>
  </si>
  <si>
    <t>Right Wingwall:</t>
  </si>
  <si>
    <t>CL Brg. F.A.:</t>
  </si>
  <si>
    <t>Area (sf)</t>
  </si>
  <si>
    <t>Left Wingwall Parapet:</t>
  </si>
  <si>
    <t>Right Wingwall Parapet:</t>
  </si>
  <si>
    <t>Deck at bridge ends:</t>
  </si>
  <si>
    <t>Railing length of bridge:</t>
  </si>
  <si>
    <t>Total Concrete Removals for Structure:</t>
  </si>
  <si>
    <t>cy x</t>
  </si>
  <si>
    <t>/ cy</t>
  </si>
  <si>
    <t>Span Length 4:</t>
  </si>
  <si>
    <t>Bottom Two Layers:</t>
  </si>
  <si>
    <t>Middle Layer:</t>
  </si>
  <si>
    <t>All Layers:</t>
  </si>
  <si>
    <t>First Layer:</t>
  </si>
  <si>
    <t>Second Layer:</t>
  </si>
  <si>
    <t>Third Layer:</t>
  </si>
  <si>
    <t>Bottom Layer:</t>
  </si>
  <si>
    <t>CL Pier 3:</t>
  </si>
  <si>
    <t>Top two layers of Geogrid:</t>
  </si>
  <si>
    <t>Bottom two layer of Geogrid:</t>
  </si>
  <si>
    <t>Behind Backwall:</t>
  </si>
  <si>
    <t>Approach Slabs:</t>
  </si>
  <si>
    <t>Each</t>
  </si>
  <si>
    <t xml:space="preserve">Rear Abutment </t>
  </si>
  <si>
    <t xml:space="preserve">Number </t>
  </si>
  <si>
    <t xml:space="preserve">Width (ft) </t>
  </si>
  <si>
    <t>Deck, Left Edge:</t>
  </si>
  <si>
    <t>Deck, Right Edge:</t>
  </si>
  <si>
    <t>3, 8</t>
  </si>
  <si>
    <t>Left Side of Deck:</t>
  </si>
  <si>
    <t>Right Side of Deck:</t>
  </si>
  <si>
    <t>Deck close to Rear Approach Slab:</t>
  </si>
  <si>
    <t>Deck close to Forward Approach Slab:</t>
  </si>
  <si>
    <t>North Wingwall:</t>
  </si>
  <si>
    <t>South Wingwall:</t>
  </si>
  <si>
    <t>(Use 2 x circumference + 1' overlap for width.)</t>
  </si>
  <si>
    <t>x  (</t>
  </si>
  <si>
    <t>)  =</t>
  </si>
  <si>
    <t>Pier 3, Columns:</t>
  </si>
  <si>
    <t>Pier 1:</t>
  </si>
  <si>
    <t>Pier 2:</t>
  </si>
  <si>
    <t>Pier 3:</t>
  </si>
  <si>
    <t>See Table on Sheet 9/22:</t>
  </si>
  <si>
    <t>See Table on Sheet 6/22:</t>
  </si>
  <si>
    <t>See Table on Sheet 7/22:</t>
  </si>
  <si>
    <t>CADD Area (&amp; listed on Site Plan):</t>
  </si>
  <si>
    <t xml:space="preserve">Forward Abutment </t>
  </si>
  <si>
    <t>Total Forward Abutment:</t>
  </si>
  <si>
    <t>Total Rear Abutment:</t>
  </si>
  <si>
    <t>Rear Abutment, Between Left Railing and Approach Slab Railing:</t>
  </si>
  <si>
    <t>Rear Abutment, Between Right Railing and Approach Slab Railing:</t>
  </si>
  <si>
    <t>Forward Abutment, Between Left Railing and Approach Slab Railing:</t>
  </si>
  <si>
    <t>Forward Abutment, Between Right Railing and Approach Slab Railing:</t>
  </si>
  <si>
    <t>Between Left Backwall and Wingwall:</t>
  </si>
  <si>
    <t>Between Right Backwall and Wingwall:</t>
  </si>
  <si>
    <t>Left Edge of Deck Slab:</t>
  </si>
  <si>
    <t>Right Edge of Deck Slab:</t>
  </si>
  <si>
    <t>Rear End of Bridge Deck Slab:</t>
  </si>
  <si>
    <t>Forward End of Bridge Deck Slab:</t>
  </si>
  <si>
    <t>Left Wingwall, Subtract Missing Cantilevered Part:</t>
  </si>
  <si>
    <t>Right Wingwall, Subtract Missing Cantilevered Part:</t>
  </si>
  <si>
    <t>CADD Area (SF)</t>
  </si>
  <si>
    <t xml:space="preserve">Total Rear Abutment: </t>
  </si>
  <si>
    <t>Horizontal C.J.:</t>
  </si>
  <si>
    <t>Left Wingwall Vertical C.J.:</t>
  </si>
  <si>
    <t>Right Wingwall Vertical C.J.:</t>
  </si>
  <si>
    <t xml:space="preserve">Length (ft) </t>
  </si>
  <si>
    <t xml:space="preserve">Superstructure </t>
  </si>
  <si>
    <t xml:space="preserve">Total for superstructure: </t>
  </si>
  <si>
    <t>Rear Deck slab:</t>
  </si>
  <si>
    <t>Forward Deck slab:</t>
  </si>
  <si>
    <t>No.</t>
  </si>
  <si>
    <t>Total for Approach Slabs:</t>
  </si>
  <si>
    <t>Left Bridge Railing/Deck:</t>
  </si>
  <si>
    <t>Right Bridge Railing/Deck:</t>
  </si>
  <si>
    <t>Width or Height (ft)</t>
  </si>
  <si>
    <t>Pier 1, Cap Faces:</t>
  </si>
  <si>
    <t>Pier 1, Cap Ends:</t>
  </si>
  <si>
    <t>Pier 1, Cap Bottom:</t>
  </si>
  <si>
    <t>Pier 2, Cap Faces:</t>
  </si>
  <si>
    <t>Pier 2, Cap Ends:</t>
  </si>
  <si>
    <t>Pier 2, Cap Bottom:</t>
  </si>
  <si>
    <t>Pier 3, Cap Faces:</t>
  </si>
  <si>
    <t>Pier 3, Cap Ends:</t>
  </si>
  <si>
    <t>Pier 3, Cap Bottom:</t>
  </si>
  <si>
    <t>Piers 1, 2, &amp; 3, Deduct Columns From Cap Bottom:</t>
  </si>
  <si>
    <t>1st Section (AS-1):</t>
  </si>
  <si>
    <t>2nd Section (AS-2):</t>
  </si>
  <si>
    <t>Pier 1, Cap Bottom, semicircular ends</t>
  </si>
  <si>
    <t>Pier 1</t>
  </si>
  <si>
    <t>Pier 2</t>
  </si>
  <si>
    <t>Pier 3</t>
  </si>
  <si>
    <t>JDA</t>
  </si>
  <si>
    <t>3rd Section (AS-3):</t>
  </si>
  <si>
    <t>See Table on 6/22:</t>
  </si>
  <si>
    <t>See Table on 7/22:</t>
  </si>
  <si>
    <t>Deck at bridge edge (Left):</t>
  </si>
  <si>
    <t>Deck at bridge edges (Right):</t>
  </si>
  <si>
    <t>/ ea</t>
  </si>
  <si>
    <t>ea x</t>
  </si>
  <si>
    <t>Approach Slab:</t>
  </si>
  <si>
    <t>Asphalt Overlay</t>
  </si>
  <si>
    <t>Pier 2, Cap Bottom, semicircular ends</t>
  </si>
  <si>
    <t>Pier 3, Cap Bottom, semicircular ends</t>
  </si>
  <si>
    <t>4th Section (AS-4):</t>
  </si>
  <si>
    <t>02/IMS/BR</t>
  </si>
  <si>
    <t>Abutment, Front (proposed):</t>
  </si>
  <si>
    <t>Abutment, Front (existing):</t>
  </si>
  <si>
    <t>Area (sq.ft)</t>
  </si>
  <si>
    <t>Percentage</t>
  </si>
  <si>
    <t>Total for Superstructure</t>
  </si>
  <si>
    <r>
      <t xml:space="preserve">This Item is paid as </t>
    </r>
    <r>
      <rPr>
        <b/>
        <sz val="10"/>
        <rFont val="Arial"/>
        <family val="2"/>
      </rPr>
      <t>LUMP SUM</t>
    </r>
    <r>
      <rPr>
        <sz val="10"/>
        <rFont val="Arial"/>
        <family val="2"/>
      </rPr>
      <t xml:space="preserve"> </t>
    </r>
  </si>
  <si>
    <t>CJS</t>
  </si>
  <si>
    <t>ELASTOMERIC BEARING PAD, MISC.: 8" WIDE x 1" THICK ELASTOMERIC BEARING STRIP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</si>
</sst>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_)"/>
    <numFmt numFmtId="165" formatCode="00\+00.00"/>
    <numFmt numFmtId="166" formatCode="0.0"/>
    <numFmt numFmtId="167" formatCode="0.000"/>
    <numFmt numFmtId="168" formatCode="0\+00.00"/>
    <numFmt numFmtId="169" formatCode="#,##0.0"/>
    <numFmt numFmtId="170" formatCode="00000"/>
    <numFmt numFmtId="171" formatCode="m/d/yy;@"/>
    <numFmt numFmtId="172" formatCode="#,##0.000"/>
    <numFmt numFmtId="173" formatCode="_(&quot;$&quot;* #,##0_);_(&quot;$&quot;* \(#,##0\);_(&quot;$&quot;* &quot;-&quot;??_);_(@_)"/>
  </numFmts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theme="1"/>
      <name val="Arial"/>
      <family val="2"/>
    </font>
    <font>
      <sz val="10"/>
      <color rgb="FF0000FF"/>
      <name val="Arial"/>
      <family val="2"/>
    </font>
    <font>
      <sz val="10"/>
      <color rgb="FFFF0000"/>
      <name val="Arial"/>
      <family val="2"/>
    </font>
    <font>
      <b/>
      <sz val="12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rgb="FF0000CC"/>
      <name val="Arial"/>
      <family val="2"/>
    </font>
    <font>
      <b/>
      <i/>
      <sz val="14"/>
      <color theme="1"/>
      <name val="Arial"/>
      <family val="2"/>
    </font>
    <font>
      <sz val="10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0"/>
      <name val="Arial"/>
      <family val="2"/>
    </font>
    <font>
      <b/>
      <sz val="10"/>
      <color rgb="FF0000FF"/>
      <name val="Arial"/>
      <family val="2"/>
    </font>
    <font>
      <sz val="10"/>
      <color rgb="FFC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0C0C0"/>
        <bgColor rgb="FFC0C0C0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21">
    <xf numFmtId="0" fontId="0" fillId="0" borderId="0"/>
    <xf numFmtId="43" fontId="7" fillId="0" borderId="0" applyFont="0" applyFill="0" applyBorder="0" applyAlignment="0" applyProtection="0"/>
    <xf numFmtId="0" fontId="13" fillId="0" borderId="0"/>
    <xf numFmtId="0" fontId="6" fillId="0" borderId="0"/>
    <xf numFmtId="9" fontId="7" fillId="0" borderId="0" applyFont="0" applyFill="0" applyBorder="0" applyAlignment="0" applyProtection="0"/>
    <xf numFmtId="0" fontId="7" fillId="0" borderId="0"/>
    <xf numFmtId="0" fontId="6" fillId="0" borderId="0"/>
    <xf numFmtId="4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5" fillId="0" borderId="0"/>
    <xf numFmtId="44" fontId="7" fillId="0" borderId="0" applyFont="0" applyFill="0" applyBorder="0" applyAlignment="0" applyProtection="0"/>
    <xf numFmtId="0" fontId="7" fillId="0" borderId="0"/>
    <xf numFmtId="0" fontId="18" fillId="0" borderId="0"/>
    <xf numFmtId="0" fontId="4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3" fillId="0" borderId="0"/>
    <xf numFmtId="0" fontId="2" fillId="0" borderId="0"/>
    <xf numFmtId="0" fontId="1" fillId="0" borderId="0"/>
  </cellStyleXfs>
  <cellXfs count="450">
    <xf numFmtId="0" fontId="0" fillId="0" borderId="0" xfId="0"/>
    <xf numFmtId="3" fontId="11" fillId="0" borderId="0" xfId="1" applyNumberFormat="1" applyFont="1" applyFill="1" applyBorder="1" applyAlignment="1">
      <alignment horizontal="center"/>
    </xf>
    <xf numFmtId="0" fontId="6" fillId="4" borderId="0" xfId="6" applyFill="1"/>
    <xf numFmtId="0" fontId="6" fillId="0" borderId="0" xfId="6"/>
    <xf numFmtId="0" fontId="6" fillId="0" borderId="0" xfId="6" applyAlignment="1">
      <alignment horizontal="center"/>
    </xf>
    <xf numFmtId="170" fontId="6" fillId="0" borderId="0" xfId="6" applyNumberFormat="1" applyAlignment="1">
      <alignment horizontal="center"/>
    </xf>
    <xf numFmtId="1" fontId="6" fillId="0" borderId="0" xfId="6" applyNumberFormat="1" applyAlignment="1">
      <alignment horizontal="center"/>
    </xf>
    <xf numFmtId="0" fontId="6" fillId="4" borderId="0" xfId="6" applyFill="1" applyAlignment="1">
      <alignment horizontal="left"/>
    </xf>
    <xf numFmtId="0" fontId="6" fillId="4" borderId="0" xfId="6" applyFill="1" applyAlignment="1">
      <alignment horizontal="center"/>
    </xf>
    <xf numFmtId="170" fontId="6" fillId="4" borderId="0" xfId="6" applyNumberFormat="1" applyFill="1" applyAlignment="1">
      <alignment horizontal="center"/>
    </xf>
    <xf numFmtId="1" fontId="6" fillId="4" borderId="0" xfId="6" applyNumberFormat="1" applyFill="1" applyAlignment="1">
      <alignment horizontal="center"/>
    </xf>
    <xf numFmtId="3" fontId="0" fillId="0" borderId="0" xfId="1" applyNumberFormat="1" applyFont="1" applyFill="1" applyBorder="1" applyAlignment="1">
      <alignment horizontal="center"/>
    </xf>
    <xf numFmtId="0" fontId="7" fillId="3" borderId="1" xfId="11" applyFill="1" applyBorder="1"/>
    <xf numFmtId="0" fontId="9" fillId="3" borderId="1" xfId="11" applyFont="1" applyFill="1" applyBorder="1" applyAlignment="1">
      <alignment horizontal="center"/>
    </xf>
    <xf numFmtId="0" fontId="8" fillId="3" borderId="1" xfId="11" applyFont="1" applyFill="1" applyBorder="1" applyAlignment="1">
      <alignment horizontal="right"/>
    </xf>
    <xf numFmtId="14" fontId="9" fillId="3" borderId="1" xfId="11" applyNumberFormat="1" applyFont="1" applyFill="1" applyBorder="1" applyAlignment="1">
      <alignment horizontal="center"/>
    </xf>
    <xf numFmtId="2" fontId="9" fillId="3" borderId="1" xfId="11" applyNumberFormat="1" applyFont="1" applyFill="1" applyBorder="1" applyAlignment="1">
      <alignment horizontal="center"/>
    </xf>
    <xf numFmtId="0" fontId="7" fillId="2" borderId="0" xfId="11" applyFill="1"/>
    <xf numFmtId="0" fontId="10" fillId="3" borderId="2" xfId="11" applyFont="1" applyFill="1" applyBorder="1"/>
    <xf numFmtId="0" fontId="7" fillId="3" borderId="2" xfId="11" applyFill="1" applyBorder="1"/>
    <xf numFmtId="0" fontId="7" fillId="0" borderId="0" xfId="11" applyFill="1" applyBorder="1"/>
    <xf numFmtId="0" fontId="7" fillId="0" borderId="0" xfId="11" applyFill="1" applyBorder="1" applyAlignment="1"/>
    <xf numFmtId="0" fontId="7" fillId="0" borderId="0" xfId="11" applyFill="1" applyBorder="1" applyAlignment="1">
      <alignment horizontal="left"/>
    </xf>
    <xf numFmtId="0" fontId="7" fillId="0" borderId="0" xfId="11" applyFill="1"/>
    <xf numFmtId="0" fontId="7" fillId="2" borderId="0" xfId="11" applyFill="1" applyBorder="1"/>
    <xf numFmtId="0" fontId="7" fillId="0" borderId="0" xfId="11" applyFont="1" applyFill="1" applyBorder="1" applyAlignment="1"/>
    <xf numFmtId="1" fontId="11" fillId="0" borderId="0" xfId="11" applyNumberFormat="1" applyFont="1" applyFill="1" applyBorder="1" applyAlignment="1">
      <alignment horizontal="center"/>
    </xf>
    <xf numFmtId="0" fontId="7" fillId="0" borderId="0" xfId="11" applyFont="1" applyFill="1" applyBorder="1"/>
    <xf numFmtId="0" fontId="7" fillId="2" borderId="0" xfId="11" applyFill="1" applyBorder="1" applyAlignment="1"/>
    <xf numFmtId="0" fontId="7" fillId="6" borderId="0" xfId="11" applyFill="1"/>
    <xf numFmtId="0" fontId="0" fillId="0" borderId="0" xfId="0" applyFill="1"/>
    <xf numFmtId="0" fontId="7" fillId="0" borderId="0" xfId="15" applyFont="1" applyFill="1" applyBorder="1" applyAlignment="1">
      <alignment horizontal="left"/>
    </xf>
    <xf numFmtId="0" fontId="7" fillId="0" borderId="0" xfId="15" applyFont="1" applyFill="1" applyBorder="1" applyAlignment="1"/>
    <xf numFmtId="3" fontId="7" fillId="0" borderId="0" xfId="1" applyNumberFormat="1" applyFont="1" applyFill="1" applyBorder="1" applyAlignment="1">
      <alignment horizontal="center"/>
    </xf>
    <xf numFmtId="3" fontId="0" fillId="0" borderId="0" xfId="16" applyNumberFormat="1" applyFont="1" applyFill="1" applyBorder="1" applyAlignment="1">
      <alignment horizontal="center"/>
    </xf>
    <xf numFmtId="0" fontId="7" fillId="0" borderId="0" xfId="11" applyFont="1" applyFill="1" applyBorder="1" applyAlignment="1">
      <alignment horizontal="left"/>
    </xf>
    <xf numFmtId="167" fontId="7" fillId="0" borderId="0" xfId="11" applyNumberFormat="1" applyFont="1" applyFill="1" applyBorder="1" applyAlignment="1"/>
    <xf numFmtId="3" fontId="6" fillId="0" borderId="0" xfId="14" applyNumberFormat="1" applyFont="1" applyFill="1" applyBorder="1" applyAlignment="1">
      <alignment horizontal="center"/>
    </xf>
    <xf numFmtId="0" fontId="7" fillId="0" borderId="0" xfId="0" applyFont="1" applyFill="1"/>
    <xf numFmtId="169" fontId="7" fillId="0" borderId="0" xfId="1" applyNumberFormat="1" applyFont="1" applyFill="1" applyBorder="1" applyAlignment="1">
      <alignment horizontal="center"/>
    </xf>
    <xf numFmtId="0" fontId="7" fillId="0" borderId="0" xfId="11" quotePrefix="1" applyFill="1" applyBorder="1" applyAlignment="1">
      <alignment horizontal="right"/>
    </xf>
    <xf numFmtId="167" fontId="7" fillId="0" borderId="0" xfId="11" quotePrefix="1" applyNumberFormat="1" applyFont="1" applyFill="1" applyBorder="1" applyAlignment="1">
      <alignment horizontal="center"/>
    </xf>
    <xf numFmtId="0" fontId="7" fillId="0" borderId="0" xfId="0" quotePrefix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/>
    <xf numFmtId="167" fontId="7" fillId="0" borderId="0" xfId="0" applyNumberFormat="1" applyFont="1" applyFill="1" applyBorder="1" applyAlignment="1"/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167" fontId="7" fillId="0" borderId="0" xfId="15" applyNumberFormat="1" applyFont="1" applyFill="1" applyBorder="1" applyAlignment="1">
      <alignment horizontal="center"/>
    </xf>
    <xf numFmtId="1" fontId="11" fillId="0" borderId="0" xfId="15" applyNumberFormat="1" applyFont="1" applyFill="1" applyBorder="1" applyAlignment="1">
      <alignment horizontal="center"/>
    </xf>
    <xf numFmtId="0" fontId="11" fillId="0" borderId="0" xfId="0" applyFont="1" applyFill="1"/>
    <xf numFmtId="0" fontId="7" fillId="0" borderId="0" xfId="11"/>
    <xf numFmtId="0" fontId="7" fillId="0" borderId="0" xfId="11" applyAlignment="1">
      <alignment horizontal="center"/>
    </xf>
    <xf numFmtId="0" fontId="22" fillId="7" borderId="6" xfId="19" applyFont="1" applyFill="1" applyBorder="1" applyAlignment="1">
      <alignment horizontal="center" vertical="center"/>
    </xf>
    <xf numFmtId="0" fontId="2" fillId="0" borderId="0" xfId="19"/>
    <xf numFmtId="0" fontId="23" fillId="0" borderId="29" xfId="19" applyFont="1" applyBorder="1" applyAlignment="1">
      <alignment vertical="center" wrapText="1"/>
    </xf>
    <xf numFmtId="0" fontId="23" fillId="0" borderId="29" xfId="19" applyFont="1" applyBorder="1" applyAlignment="1">
      <alignment horizontal="right" vertical="center" wrapText="1"/>
    </xf>
    <xf numFmtId="0" fontId="17" fillId="0" borderId="26" xfId="6" applyFont="1" applyFill="1" applyBorder="1" applyAlignment="1">
      <alignment horizontal="center" vertical="center"/>
    </xf>
    <xf numFmtId="170" fontId="17" fillId="0" borderId="26" xfId="6" applyNumberFormat="1" applyFont="1" applyFill="1" applyBorder="1" applyAlignment="1">
      <alignment horizontal="center" vertical="center"/>
    </xf>
    <xf numFmtId="3" fontId="17" fillId="0" borderId="26" xfId="6" applyNumberFormat="1" applyFont="1" applyFill="1" applyBorder="1" applyAlignment="1">
      <alignment horizontal="center" vertical="center"/>
    </xf>
    <xf numFmtId="0" fontId="17" fillId="0" borderId="26" xfId="6" quotePrefix="1" applyFont="1" applyFill="1" applyBorder="1" applyAlignment="1">
      <alignment horizontal="center" vertical="center"/>
    </xf>
    <xf numFmtId="0" fontId="17" fillId="0" borderId="27" xfId="6" applyFont="1" applyFill="1" applyBorder="1" applyAlignment="1">
      <alignment horizontal="center" vertical="center"/>
    </xf>
    <xf numFmtId="0" fontId="17" fillId="0" borderId="28" xfId="6" applyFont="1" applyFill="1" applyBorder="1" applyAlignment="1">
      <alignment vertical="center"/>
    </xf>
    <xf numFmtId="3" fontId="10" fillId="0" borderId="26" xfId="6" applyNumberFormat="1" applyFont="1" applyFill="1" applyBorder="1" applyAlignment="1">
      <alignment horizontal="center" vertical="center"/>
    </xf>
    <xf numFmtId="0" fontId="10" fillId="0" borderId="26" xfId="11" applyFont="1" applyFill="1" applyBorder="1" applyAlignment="1">
      <alignment horizontal="center" vertical="center"/>
    </xf>
    <xf numFmtId="170" fontId="10" fillId="0" borderId="26" xfId="11" applyNumberFormat="1" applyFont="1" applyFill="1" applyBorder="1" applyAlignment="1">
      <alignment horizontal="center" vertical="center"/>
    </xf>
    <xf numFmtId="170" fontId="17" fillId="0" borderId="26" xfId="6" quotePrefix="1" applyNumberFormat="1" applyFont="1" applyFill="1" applyBorder="1" applyAlignment="1">
      <alignment horizontal="center" vertical="center"/>
    </xf>
    <xf numFmtId="167" fontId="7" fillId="0" borderId="0" xfId="11" applyNumberFormat="1" applyFill="1" applyBorder="1" applyAlignment="1"/>
    <xf numFmtId="0" fontId="7" fillId="0" borderId="0" xfId="11" applyAlignment="1">
      <alignment horizontal="center"/>
    </xf>
    <xf numFmtId="0" fontId="12" fillId="0" borderId="0" xfId="11" applyFont="1" applyFill="1" applyBorder="1"/>
    <xf numFmtId="0" fontId="7" fillId="0" borderId="0" xfId="11" applyFont="1" applyFill="1" applyBorder="1" applyAlignment="1">
      <alignment horizontal="center"/>
    </xf>
    <xf numFmtId="2" fontId="7" fillId="0" borderId="0" xfId="11" applyNumberFormat="1" applyFont="1" applyFill="1" applyBorder="1" applyAlignment="1"/>
    <xf numFmtId="2" fontId="7" fillId="0" borderId="0" xfId="11" applyNumberFormat="1" applyFill="1" applyBorder="1" applyAlignment="1"/>
    <xf numFmtId="0" fontId="7" fillId="0" borderId="0" xfId="11" quotePrefix="1" applyFont="1" applyFill="1" applyBorder="1" applyAlignment="1">
      <alignment horizontal="center"/>
    </xf>
    <xf numFmtId="167" fontId="19" fillId="0" borderId="0" xfId="11" applyNumberFormat="1" applyFont="1" applyFill="1" applyBorder="1" applyAlignment="1"/>
    <xf numFmtId="0" fontId="7" fillId="0" borderId="0" xfId="15" applyFont="1" applyFill="1" applyBorder="1" applyAlignment="1">
      <alignment horizontal="left" indent="1"/>
    </xf>
    <xf numFmtId="167" fontId="6" fillId="0" borderId="0" xfId="0" applyNumberFormat="1" applyFont="1" applyFill="1" applyBorder="1" applyAlignment="1"/>
    <xf numFmtId="0" fontId="7" fillId="0" borderId="0" xfId="0" applyFont="1" applyFill="1" applyBorder="1"/>
    <xf numFmtId="0" fontId="7" fillId="0" borderId="0" xfId="0" applyFont="1" applyFill="1" applyBorder="1" applyAlignment="1">
      <alignment horizontal="left" indent="1"/>
    </xf>
    <xf numFmtId="2" fontId="7" fillId="0" borderId="0" xfId="0" applyNumberFormat="1" applyFont="1" applyFill="1" applyBorder="1" applyAlignment="1">
      <alignment horizontal="center"/>
    </xf>
    <xf numFmtId="168" fontId="7" fillId="6" borderId="0" xfId="11" applyNumberFormat="1" applyFont="1" applyFill="1"/>
    <xf numFmtId="2" fontId="14" fillId="6" borderId="0" xfId="11" applyNumberFormat="1" applyFont="1" applyFill="1"/>
    <xf numFmtId="1" fontId="7" fillId="0" borderId="0" xfId="11" applyNumberFormat="1" applyFill="1" applyBorder="1" applyAlignment="1"/>
    <xf numFmtId="2" fontId="14" fillId="0" borderId="0" xfId="11" applyNumberFormat="1" applyFont="1" applyFill="1" applyBorder="1" applyAlignment="1"/>
    <xf numFmtId="0" fontId="7" fillId="0" borderId="0" xfId="11" applyFill="1" applyBorder="1" applyAlignment="1">
      <alignment horizontal="center"/>
    </xf>
    <xf numFmtId="0" fontId="7" fillId="0" borderId="0" xfId="11" applyFill="1" applyBorder="1" applyAlignment="1"/>
    <xf numFmtId="167" fontId="7" fillId="0" borderId="0" xfId="11" applyNumberFormat="1" applyFill="1" applyBorder="1" applyAlignment="1">
      <alignment horizontal="center"/>
    </xf>
    <xf numFmtId="167" fontId="7" fillId="0" borderId="0" xfId="11" applyNumberFormat="1" applyFont="1" applyFill="1" applyBorder="1" applyAlignment="1">
      <alignment horizontal="center"/>
    </xf>
    <xf numFmtId="2" fontId="14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167" fontId="7" fillId="0" borderId="0" xfId="0" applyNumberFormat="1" applyFont="1" applyFill="1" applyBorder="1" applyAlignment="1">
      <alignment horizontal="right"/>
    </xf>
    <xf numFmtId="1" fontId="7" fillId="0" borderId="0" xfId="15" applyNumberFormat="1" applyFont="1" applyFill="1" applyBorder="1" applyAlignment="1">
      <alignment horizontal="center"/>
    </xf>
    <xf numFmtId="2" fontId="7" fillId="0" borderId="0" xfId="11" applyNumberFormat="1" applyFill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167" fontId="6" fillId="0" borderId="0" xfId="0" applyNumberFormat="1" applyFont="1" applyFill="1" applyBorder="1" applyAlignment="1">
      <alignment horizontal="center"/>
    </xf>
    <xf numFmtId="166" fontId="7" fillId="0" borderId="0" xfId="11" applyNumberFormat="1" applyFill="1" applyBorder="1" applyAlignment="1">
      <alignment horizontal="center"/>
    </xf>
    <xf numFmtId="4" fontId="7" fillId="0" borderId="0" xfId="1" applyNumberFormat="1" applyFont="1" applyFill="1" applyBorder="1" applyAlignment="1">
      <alignment horizontal="center"/>
    </xf>
    <xf numFmtId="3" fontId="0" fillId="0" borderId="0" xfId="1" applyNumberFormat="1" applyFont="1" applyFill="1" applyBorder="1" applyAlignment="1">
      <alignment horizontal="center"/>
    </xf>
    <xf numFmtId="2" fontId="7" fillId="0" borderId="0" xfId="15" applyNumberFormat="1" applyFont="1" applyFill="1" applyBorder="1" applyAlignment="1">
      <alignment horizontal="center"/>
    </xf>
    <xf numFmtId="0" fontId="0" fillId="6" borderId="0" xfId="0" applyFill="1"/>
    <xf numFmtId="0" fontId="0" fillId="5" borderId="0" xfId="0" applyFill="1"/>
    <xf numFmtId="0" fontId="0" fillId="2" borderId="0" xfId="0" applyFill="1"/>
    <xf numFmtId="0" fontId="7" fillId="2" borderId="0" xfId="5" applyFill="1"/>
    <xf numFmtId="0" fontId="7" fillId="6" borderId="0" xfId="5" applyFill="1"/>
    <xf numFmtId="0" fontId="0" fillId="0" borderId="0" xfId="0" applyFill="1" applyAlignment="1">
      <alignment horizontal="left"/>
    </xf>
    <xf numFmtId="0" fontId="7" fillId="5" borderId="0" xfId="0" applyFont="1" applyFill="1" applyAlignment="1">
      <alignment horizontal="center"/>
    </xf>
    <xf numFmtId="0" fontId="0" fillId="5" borderId="0" xfId="0" applyFill="1" applyAlignment="1">
      <alignment horizontal="center"/>
    </xf>
    <xf numFmtId="1" fontId="14" fillId="0" borderId="0" xfId="0" applyNumberFormat="1" applyFont="1" applyFill="1" applyBorder="1" applyAlignment="1"/>
    <xf numFmtId="2" fontId="14" fillId="0" borderId="0" xfId="0" applyNumberFormat="1" applyFont="1" applyFill="1" applyBorder="1" applyAlignment="1"/>
    <xf numFmtId="1" fontId="6" fillId="0" borderId="0" xfId="0" applyNumberFormat="1" applyFont="1" applyFill="1" applyBorder="1" applyAlignment="1"/>
    <xf numFmtId="167" fontId="14" fillId="0" borderId="0" xfId="0" applyNumberFormat="1" applyFont="1" applyFill="1" applyBorder="1" applyAlignment="1"/>
    <xf numFmtId="1" fontId="7" fillId="0" borderId="0" xfId="15" applyNumberFormat="1" applyFont="1" applyFill="1" applyBorder="1" applyAlignment="1"/>
    <xf numFmtId="167" fontId="14" fillId="0" borderId="0" xfId="11" applyNumberFormat="1" applyFont="1" applyFill="1" applyBorder="1" applyAlignment="1"/>
    <xf numFmtId="166" fontId="7" fillId="0" borderId="0" xfId="11" applyNumberFormat="1" applyFill="1" applyBorder="1" applyAlignment="1"/>
    <xf numFmtId="4" fontId="7" fillId="0" borderId="0" xfId="1" applyNumberFormat="1" applyFont="1" applyFill="1" applyBorder="1" applyAlignment="1"/>
    <xf numFmtId="3" fontId="0" fillId="0" borderId="0" xfId="1" applyNumberFormat="1" applyFont="1" applyFill="1" applyBorder="1" applyAlignment="1"/>
    <xf numFmtId="2" fontId="7" fillId="0" borderId="0" xfId="15" applyNumberFormat="1" applyFont="1" applyFill="1" applyBorder="1" applyAlignment="1"/>
    <xf numFmtId="2" fontId="14" fillId="0" borderId="0" xfId="15" applyNumberFormat="1" applyFont="1" applyFill="1" applyBorder="1" applyAlignment="1"/>
    <xf numFmtId="1" fontId="14" fillId="0" borderId="0" xfId="15" applyNumberFormat="1" applyFont="1" applyFill="1" applyBorder="1" applyAlignment="1"/>
    <xf numFmtId="0" fontId="11" fillId="0" borderId="0" xfId="11" applyFont="1" applyFill="1" applyBorder="1"/>
    <xf numFmtId="3" fontId="11" fillId="0" borderId="0" xfId="1" applyNumberFormat="1" applyFont="1" applyFill="1" applyBorder="1" applyAlignment="1"/>
    <xf numFmtId="0" fontId="0" fillId="0" borderId="0" xfId="0" applyFill="1" applyBorder="1"/>
    <xf numFmtId="0" fontId="0" fillId="0" borderId="0" xfId="0" applyBorder="1"/>
    <xf numFmtId="0" fontId="11" fillId="0" borderId="0" xfId="11" applyFont="1" applyFill="1" applyBorder="1" applyAlignment="1">
      <alignment horizontal="left" indent="1"/>
    </xf>
    <xf numFmtId="0" fontId="7" fillId="0" borderId="0" xfId="11" applyFont="1" applyFill="1" applyBorder="1" applyAlignment="1">
      <alignment horizontal="left" indent="1"/>
    </xf>
    <xf numFmtId="1" fontId="11" fillId="0" borderId="0" xfId="11" applyNumberFormat="1" applyFont="1" applyFill="1" applyBorder="1" applyAlignment="1"/>
    <xf numFmtId="0" fontId="7" fillId="0" borderId="0" xfId="11" quotePrefix="1" applyFont="1" applyFill="1" applyBorder="1"/>
    <xf numFmtId="0" fontId="11" fillId="0" borderId="0" xfId="0" applyFont="1" applyFill="1" applyBorder="1" applyAlignment="1">
      <alignment horizontal="left" indent="1"/>
    </xf>
    <xf numFmtId="0" fontId="7" fillId="0" borderId="0" xfId="15" applyFont="1" applyFill="1" applyBorder="1"/>
    <xf numFmtId="0" fontId="7" fillId="0" borderId="0" xfId="0" quotePrefix="1" applyFont="1" applyFill="1" applyBorder="1"/>
    <xf numFmtId="2" fontId="6" fillId="0" borderId="0" xfId="0" applyNumberFormat="1" applyFont="1" applyFill="1" applyBorder="1" applyAlignment="1"/>
    <xf numFmtId="2" fontId="6" fillId="0" borderId="0" xfId="0" applyNumberFormat="1" applyFont="1" applyFill="1" applyBorder="1" applyAlignment="1">
      <alignment horizontal="center"/>
    </xf>
    <xf numFmtId="3" fontId="6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" fontId="11" fillId="0" borderId="0" xfId="0" applyNumberFormat="1" applyFont="1" applyFill="1" applyBorder="1" applyAlignment="1"/>
    <xf numFmtId="0" fontId="11" fillId="0" borderId="0" xfId="15" applyFont="1" applyFill="1" applyBorder="1" applyAlignment="1">
      <alignment horizontal="left" indent="1"/>
    </xf>
    <xf numFmtId="0" fontId="7" fillId="0" borderId="0" xfId="15" applyFont="1" applyFill="1" applyBorder="1" applyAlignment="1">
      <alignment horizontal="center"/>
    </xf>
    <xf numFmtId="0" fontId="7" fillId="0" borderId="0" xfId="15" quotePrefix="1" applyFont="1" applyFill="1" applyBorder="1" applyAlignment="1">
      <alignment horizontal="center"/>
    </xf>
    <xf numFmtId="3" fontId="7" fillId="0" borderId="0" xfId="15" applyNumberFormat="1" applyFont="1" applyFill="1" applyBorder="1" applyAlignment="1">
      <alignment horizontal="center"/>
    </xf>
    <xf numFmtId="1" fontId="11" fillId="0" borderId="0" xfId="15" applyNumberFormat="1" applyFont="1" applyFill="1" applyBorder="1" applyAlignment="1"/>
    <xf numFmtId="0" fontId="11" fillId="0" borderId="0" xfId="15" applyFont="1" applyFill="1" applyBorder="1"/>
    <xf numFmtId="3" fontId="7" fillId="0" borderId="0" xfId="11" applyNumberFormat="1" applyFill="1" applyBorder="1" applyAlignment="1"/>
    <xf numFmtId="3" fontId="7" fillId="0" borderId="0" xfId="11" applyNumberFormat="1" applyFill="1" applyBorder="1" applyAlignment="1">
      <alignment horizontal="center"/>
    </xf>
    <xf numFmtId="169" fontId="7" fillId="0" borderId="0" xfId="11" applyNumberFormat="1" applyFill="1" applyBorder="1" applyAlignment="1"/>
    <xf numFmtId="3" fontId="7" fillId="0" borderId="0" xfId="11" applyNumberFormat="1" applyFont="1" applyFill="1" applyBorder="1" applyAlignment="1"/>
    <xf numFmtId="3" fontId="14" fillId="0" borderId="0" xfId="11" applyNumberFormat="1" applyFont="1" applyFill="1" applyBorder="1" applyAlignment="1"/>
    <xf numFmtId="168" fontId="7" fillId="0" borderId="0" xfId="11" applyNumberFormat="1" applyFill="1" applyBorder="1" applyAlignment="1">
      <alignment horizontal="center"/>
    </xf>
    <xf numFmtId="0" fontId="7" fillId="0" borderId="0" xfId="11" quotePrefix="1" applyFill="1" applyBorder="1" applyAlignment="1">
      <alignment horizontal="center"/>
    </xf>
    <xf numFmtId="168" fontId="7" fillId="0" borderId="0" xfId="11" applyNumberFormat="1" applyFill="1" applyBorder="1" applyAlignment="1"/>
    <xf numFmtId="166" fontId="14" fillId="0" borderId="0" xfId="11" applyNumberFormat="1" applyFont="1" applyFill="1" applyBorder="1" applyAlignment="1"/>
    <xf numFmtId="0" fontId="7" fillId="6" borderId="0" xfId="11" applyFill="1" applyAlignment="1">
      <alignment horizontal="center"/>
    </xf>
    <xf numFmtId="170" fontId="6" fillId="6" borderId="0" xfId="6" applyNumberFormat="1" applyFont="1" applyFill="1" applyAlignment="1">
      <alignment horizontal="center"/>
    </xf>
    <xf numFmtId="0" fontId="14" fillId="6" borderId="0" xfId="11" applyFont="1" applyFill="1"/>
    <xf numFmtId="0" fontId="7" fillId="6" borderId="0" xfId="11" applyFont="1" applyFill="1"/>
    <xf numFmtId="1" fontId="17" fillId="0" borderId="18" xfId="6" applyNumberFormat="1" applyFont="1" applyFill="1" applyBorder="1" applyAlignment="1">
      <alignment horizontal="right"/>
    </xf>
    <xf numFmtId="1" fontId="17" fillId="0" borderId="0" xfId="6" applyNumberFormat="1" applyFont="1" applyFill="1" applyBorder="1" applyAlignment="1">
      <alignment horizontal="right"/>
    </xf>
    <xf numFmtId="0" fontId="17" fillId="0" borderId="31" xfId="6" applyFont="1" applyFill="1" applyBorder="1" applyAlignment="1">
      <alignment horizontal="center" vertical="center" wrapText="1"/>
    </xf>
    <xf numFmtId="170" fontId="17" fillId="0" borderId="31" xfId="6" applyNumberFormat="1" applyFont="1" applyFill="1" applyBorder="1" applyAlignment="1">
      <alignment horizontal="center" vertical="center" wrapText="1"/>
    </xf>
    <xf numFmtId="1" fontId="17" fillId="0" borderId="31" xfId="6" applyNumberFormat="1" applyFont="1" applyFill="1" applyBorder="1" applyAlignment="1">
      <alignment horizontal="center" vertical="center" wrapText="1"/>
    </xf>
    <xf numFmtId="0" fontId="17" fillId="0" borderId="30" xfId="6" applyFont="1" applyFill="1" applyBorder="1" applyAlignment="1">
      <alignment horizontal="center" vertical="center" wrapText="1"/>
    </xf>
    <xf numFmtId="0" fontId="17" fillId="0" borderId="21" xfId="6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indent="1"/>
    </xf>
    <xf numFmtId="0" fontId="7" fillId="0" borderId="0" xfId="5" applyFill="1" applyAlignment="1">
      <alignment horizontal="left"/>
    </xf>
    <xf numFmtId="0" fontId="7" fillId="0" borderId="0" xfId="5" applyFill="1"/>
    <xf numFmtId="0" fontId="11" fillId="0" borderId="0" xfId="5" applyFont="1" applyFill="1"/>
    <xf numFmtId="0" fontId="12" fillId="0" borderId="0" xfId="0" applyFont="1" applyFill="1"/>
    <xf numFmtId="1" fontId="11" fillId="0" borderId="0" xfId="5" applyNumberFormat="1" applyFont="1" applyFill="1" applyAlignment="1">
      <alignment horizontal="center"/>
    </xf>
    <xf numFmtId="0" fontId="7" fillId="0" borderId="0" xfId="11" applyFill="1" applyBorder="1" applyAlignment="1">
      <alignment horizontal="center"/>
    </xf>
    <xf numFmtId="0" fontId="7" fillId="0" borderId="0" xfId="11" applyFill="1" applyBorder="1" applyAlignment="1"/>
    <xf numFmtId="167" fontId="7" fillId="0" borderId="0" xfId="11" applyNumberFormat="1" applyFill="1" applyBorder="1" applyAlignment="1">
      <alignment horizontal="center"/>
    </xf>
    <xf numFmtId="167" fontId="7" fillId="0" borderId="0" xfId="11" applyNumberFormat="1" applyFont="1" applyFill="1" applyBorder="1" applyAlignment="1">
      <alignment horizontal="center"/>
    </xf>
    <xf numFmtId="2" fontId="7" fillId="0" borderId="0" xfId="11" applyNumberFormat="1" applyFont="1" applyFill="1" applyBorder="1" applyAlignment="1">
      <alignment horizontal="center"/>
    </xf>
    <xf numFmtId="3" fontId="6" fillId="0" borderId="0" xfId="16" applyNumberFormat="1" applyFont="1" applyFill="1" applyBorder="1" applyAlignment="1">
      <alignment horizontal="center"/>
    </xf>
    <xf numFmtId="0" fontId="7" fillId="3" borderId="1" xfId="11" applyFill="1" applyBorder="1" applyAlignment="1">
      <alignment horizontal="left"/>
    </xf>
    <xf numFmtId="164" fontId="8" fillId="3" borderId="1" xfId="11" applyNumberFormat="1" applyFont="1" applyFill="1" applyBorder="1" applyAlignment="1">
      <alignment horizontal="right"/>
    </xf>
    <xf numFmtId="0" fontId="7" fillId="3" borderId="0" xfId="11" applyFill="1"/>
    <xf numFmtId="165" fontId="7" fillId="3" borderId="0" xfId="11" applyNumberFormat="1" applyFill="1"/>
    <xf numFmtId="164" fontId="7" fillId="3" borderId="0" xfId="11" applyNumberFormat="1" applyFill="1"/>
    <xf numFmtId="164" fontId="8" fillId="3" borderId="0" xfId="11" applyNumberFormat="1" applyFont="1" applyFill="1" applyAlignment="1">
      <alignment horizontal="right"/>
    </xf>
    <xf numFmtId="0" fontId="9" fillId="3" borderId="0" xfId="11" applyFont="1" applyFill="1" applyAlignment="1">
      <alignment horizontal="center"/>
    </xf>
    <xf numFmtId="0" fontId="8" fillId="3" borderId="0" xfId="11" applyFont="1" applyFill="1" applyAlignment="1">
      <alignment horizontal="right"/>
    </xf>
    <xf numFmtId="14" fontId="9" fillId="3" borderId="0" xfId="11" applyNumberFormat="1" applyFont="1" applyFill="1" applyAlignment="1">
      <alignment horizontal="center"/>
    </xf>
    <xf numFmtId="0" fontId="7" fillId="3" borderId="3" xfId="11" applyFill="1" applyBorder="1" applyAlignment="1">
      <alignment horizontal="left"/>
    </xf>
    <xf numFmtId="3" fontId="17" fillId="0" borderId="25" xfId="6" applyNumberFormat="1" applyFont="1" applyBorder="1" applyAlignment="1">
      <alignment horizontal="center" vertical="center"/>
    </xf>
    <xf numFmtId="0" fontId="7" fillId="0" borderId="0" xfId="20" applyFont="1" applyFill="1"/>
    <xf numFmtId="0" fontId="7" fillId="0" borderId="0" xfId="3" applyFont="1" applyFill="1"/>
    <xf numFmtId="164" fontId="7" fillId="0" borderId="0" xfId="3" applyNumberFormat="1" applyFont="1" applyFill="1" applyAlignment="1">
      <alignment horizontal="right"/>
    </xf>
    <xf numFmtId="0" fontId="7" fillId="0" borderId="0" xfId="11" applyAlignment="1">
      <alignment horizontal="center"/>
    </xf>
    <xf numFmtId="0" fontId="7" fillId="0" borderId="0" xfId="11" applyFill="1" applyAlignment="1">
      <alignment horizontal="left"/>
    </xf>
    <xf numFmtId="3" fontId="17" fillId="0" borderId="26" xfId="6" quotePrefix="1" applyNumberFormat="1" applyFont="1" applyFill="1" applyBorder="1" applyAlignment="1">
      <alignment horizontal="center" vertical="center"/>
    </xf>
    <xf numFmtId="1" fontId="17" fillId="0" borderId="18" xfId="6" applyNumberFormat="1" applyFont="1" applyFill="1" applyBorder="1" applyAlignment="1">
      <alignment horizontal="centerContinuous"/>
    </xf>
    <xf numFmtId="171" fontId="17" fillId="0" borderId="19" xfId="6" applyNumberFormat="1" applyFont="1" applyFill="1" applyBorder="1" applyAlignment="1">
      <alignment horizontal="centerContinuous"/>
    </xf>
    <xf numFmtId="1" fontId="17" fillId="0" borderId="0" xfId="6" applyNumberFormat="1" applyFont="1" applyFill="1" applyBorder="1" applyAlignment="1">
      <alignment horizontal="centerContinuous"/>
    </xf>
    <xf numFmtId="171" fontId="17" fillId="0" borderId="21" xfId="6" applyNumberFormat="1" applyFont="1" applyFill="1" applyBorder="1" applyAlignment="1">
      <alignment horizontal="centerContinuous"/>
    </xf>
    <xf numFmtId="0" fontId="16" fillId="0" borderId="22" xfId="6" applyFont="1" applyBorder="1" applyAlignment="1">
      <alignment horizontal="center"/>
    </xf>
    <xf numFmtId="170" fontId="6" fillId="0" borderId="18" xfId="6" applyNumberFormat="1" applyBorder="1" applyAlignment="1">
      <alignment horizontal="center"/>
    </xf>
    <xf numFmtId="0" fontId="16" fillId="0" borderId="30" xfId="6" applyFont="1" applyBorder="1" applyAlignment="1">
      <alignment horizontal="center"/>
    </xf>
    <xf numFmtId="170" fontId="6" fillId="0" borderId="0" xfId="6" applyNumberFormat="1" applyBorder="1" applyAlignment="1">
      <alignment horizontal="center"/>
    </xf>
    <xf numFmtId="0" fontId="7" fillId="6" borderId="0" xfId="0" applyFont="1" applyFill="1"/>
    <xf numFmtId="0" fontId="26" fillId="6" borderId="0" xfId="0" applyFont="1" applyFill="1"/>
    <xf numFmtId="165" fontId="14" fillId="6" borderId="0" xfId="11" applyNumberFormat="1" applyFont="1" applyFill="1"/>
    <xf numFmtId="165" fontId="0" fillId="6" borderId="0" xfId="0" applyNumberFormat="1" applyFill="1"/>
    <xf numFmtId="0" fontId="7" fillId="0" borderId="0" xfId="20" applyFont="1" applyFill="1" applyBorder="1"/>
    <xf numFmtId="0" fontId="7" fillId="0" borderId="0" xfId="3" applyFont="1" applyFill="1" applyBorder="1"/>
    <xf numFmtId="164" fontId="7" fillId="0" borderId="0" xfId="3" applyNumberFormat="1" applyFont="1" applyFill="1" applyBorder="1" applyAlignment="1">
      <alignment horizontal="right"/>
    </xf>
    <xf numFmtId="0" fontId="7" fillId="0" borderId="0" xfId="3" applyFont="1" applyFill="1" applyBorder="1" applyAlignment="1"/>
    <xf numFmtId="14" fontId="7" fillId="0" borderId="0" xfId="3" applyNumberFormat="1" applyFont="1" applyFill="1" applyBorder="1" applyAlignment="1"/>
    <xf numFmtId="0" fontId="7" fillId="0" borderId="0" xfId="20" applyFont="1" applyFill="1" applyBorder="1" applyAlignment="1"/>
    <xf numFmtId="14" fontId="7" fillId="0" borderId="0" xfId="20" applyNumberFormat="1" applyFont="1" applyFill="1" applyBorder="1" applyAlignment="1"/>
    <xf numFmtId="0" fontId="7" fillId="5" borderId="0" xfId="11" applyFill="1"/>
    <xf numFmtId="4" fontId="14" fillId="6" borderId="0" xfId="11" applyNumberFormat="1" applyFont="1" applyFill="1"/>
    <xf numFmtId="165" fontId="14" fillId="6" borderId="0" xfId="0" applyNumberFormat="1" applyFont="1" applyFill="1"/>
    <xf numFmtId="0" fontId="12" fillId="0" borderId="0" xfId="11" applyFont="1" applyFill="1"/>
    <xf numFmtId="0" fontId="7" fillId="0" borderId="0" xfId="5" applyFill="1" applyAlignment="1">
      <alignment horizontal="left" indent="1"/>
    </xf>
    <xf numFmtId="0" fontId="7" fillId="0" borderId="0" xfId="5" quotePrefix="1" applyFill="1" applyAlignment="1">
      <alignment horizontal="center"/>
    </xf>
    <xf numFmtId="173" fontId="11" fillId="0" borderId="0" xfId="1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left" vertical="center" wrapText="1"/>
    </xf>
    <xf numFmtId="2" fontId="7" fillId="0" borderId="0" xfId="5" applyNumberFormat="1" applyFill="1" applyAlignment="1">
      <alignment horizontal="center"/>
    </xf>
    <xf numFmtId="0" fontId="7" fillId="0" borderId="0" xfId="5" applyFill="1" applyAlignment="1">
      <alignment horizontal="center"/>
    </xf>
    <xf numFmtId="3" fontId="0" fillId="0" borderId="0" xfId="14" applyNumberFormat="1" applyFont="1" applyFill="1" applyBorder="1" applyAlignment="1">
      <alignment horizontal="center"/>
    </xf>
    <xf numFmtId="2" fontId="7" fillId="0" borderId="0" xfId="5" applyNumberFormat="1" applyFill="1"/>
    <xf numFmtId="3" fontId="7" fillId="0" borderId="0" xfId="5" applyNumberFormat="1" applyFill="1" applyAlignment="1">
      <alignment horizontal="center"/>
    </xf>
    <xf numFmtId="3" fontId="11" fillId="0" borderId="0" xfId="1" applyNumberFormat="1" applyFont="1" applyFill="1" applyBorder="1" applyAlignment="1">
      <alignment horizontal="center" vertical="center"/>
    </xf>
    <xf numFmtId="2" fontId="0" fillId="5" borderId="0" xfId="0" applyNumberFormat="1" applyFill="1"/>
    <xf numFmtId="0" fontId="7" fillId="5" borderId="0" xfId="0" applyFont="1" applyFill="1"/>
    <xf numFmtId="0" fontId="7" fillId="5" borderId="0" xfId="0" quotePrefix="1" applyFont="1" applyFill="1"/>
    <xf numFmtId="2" fontId="0" fillId="6" borderId="0" xfId="0" applyNumberFormat="1" applyFill="1"/>
    <xf numFmtId="0" fontId="7" fillId="0" borderId="0" xfId="20" applyFont="1" applyFill="1"/>
    <xf numFmtId="0" fontId="0" fillId="0" borderId="0" xfId="0" applyFill="1" applyAlignment="1">
      <alignment horizontal="left" indent="1"/>
    </xf>
    <xf numFmtId="0" fontId="11" fillId="0" borderId="0" xfId="0" applyFont="1" applyFill="1" applyAlignment="1">
      <alignment horizontal="left" indent="1"/>
    </xf>
    <xf numFmtId="167" fontId="7" fillId="0" borderId="0" xfId="0" applyNumberFormat="1" applyFont="1" applyFill="1"/>
    <xf numFmtId="0" fontId="0" fillId="0" borderId="0" xfId="0" applyFill="1" applyAlignment="1">
      <alignment horizontal="center"/>
    </xf>
    <xf numFmtId="167" fontId="7" fillId="0" borderId="0" xfId="0" applyNumberFormat="1" applyFont="1" applyFill="1" applyAlignment="1">
      <alignment horizontal="center"/>
    </xf>
    <xf numFmtId="167" fontId="0" fillId="0" borderId="0" xfId="0" applyNumberFormat="1" applyFill="1" applyAlignment="1">
      <alignment horizontal="center"/>
    </xf>
    <xf numFmtId="0" fontId="7" fillId="0" borderId="0" xfId="0" quotePrefix="1" applyFont="1" applyFill="1" applyAlignment="1">
      <alignment horizontal="center"/>
    </xf>
    <xf numFmtId="0" fontId="7" fillId="0" borderId="0" xfId="0" quotePrefix="1" applyFont="1" applyFill="1"/>
    <xf numFmtId="1" fontId="0" fillId="0" borderId="0" xfId="0" applyNumberFormat="1" applyFill="1" applyAlignment="1">
      <alignment horizontal="center"/>
    </xf>
    <xf numFmtId="2" fontId="14" fillId="0" borderId="0" xfId="0" applyNumberFormat="1" applyFont="1" applyFill="1" applyAlignment="1">
      <alignment horizontal="center"/>
    </xf>
    <xf numFmtId="167" fontId="7" fillId="0" borderId="0" xfId="0" applyNumberFormat="1" applyFont="1" applyFill="1" applyAlignment="1">
      <alignment horizontal="right"/>
    </xf>
    <xf numFmtId="4" fontId="0" fillId="0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1" fontId="11" fillId="0" borderId="0" xfId="0" applyNumberFormat="1" applyFont="1" applyFill="1" applyAlignment="1">
      <alignment horizontal="center"/>
    </xf>
    <xf numFmtId="0" fontId="0" fillId="0" borderId="0" xfId="0" quotePrefix="1" applyFill="1" applyAlignment="1">
      <alignment horizontal="right"/>
    </xf>
    <xf numFmtId="3" fontId="7" fillId="0" borderId="0" xfId="1" quotePrefix="1" applyNumberFormat="1" applyFont="1" applyFill="1" applyBorder="1" applyAlignment="1">
      <alignment horizontal="left"/>
    </xf>
    <xf numFmtId="3" fontId="11" fillId="0" borderId="0" xfId="0" applyNumberFormat="1" applyFont="1" applyFill="1" applyAlignment="1">
      <alignment horizontal="center"/>
    </xf>
    <xf numFmtId="3" fontId="7" fillId="0" borderId="0" xfId="0" applyNumberFormat="1" applyFont="1" applyFill="1" applyAlignment="1">
      <alignment horizontal="center"/>
    </xf>
    <xf numFmtId="44" fontId="14" fillId="0" borderId="0" xfId="10" applyFont="1" applyFill="1" applyBorder="1" applyAlignment="1">
      <alignment horizontal="center"/>
    </xf>
    <xf numFmtId="44" fontId="7" fillId="0" borderId="0" xfId="10" applyFont="1" applyFill="1" applyBorder="1" applyAlignment="1">
      <alignment horizontal="center"/>
    </xf>
    <xf numFmtId="0" fontId="12" fillId="0" borderId="0" xfId="5" applyFont="1" applyFill="1"/>
    <xf numFmtId="0" fontId="11" fillId="0" borderId="0" xfId="5" applyFont="1" applyFill="1" applyAlignment="1">
      <alignment horizontal="left" indent="1"/>
    </xf>
    <xf numFmtId="167" fontId="7" fillId="0" borderId="0" xfId="0" applyNumberFormat="1" applyFont="1" applyFill="1" applyAlignment="1">
      <alignment horizontal="centerContinuous"/>
    </xf>
    <xf numFmtId="167" fontId="0" fillId="0" borderId="0" xfId="0" applyNumberFormat="1" applyFill="1" applyAlignment="1">
      <alignment horizontal="centerContinuous"/>
    </xf>
    <xf numFmtId="2" fontId="7" fillId="0" borderId="0" xfId="0" applyNumberFormat="1" applyFont="1" applyFill="1" applyAlignment="1">
      <alignment horizontal="center"/>
    </xf>
    <xf numFmtId="3" fontId="0" fillId="0" borderId="0" xfId="0" applyNumberFormat="1" applyFill="1" applyAlignment="1">
      <alignment horizontal="center"/>
    </xf>
    <xf numFmtId="0" fontId="7" fillId="0" borderId="0" xfId="0" applyFont="1" applyFill="1" applyAlignment="1">
      <alignment horizontal="center"/>
    </xf>
    <xf numFmtId="172" fontId="7" fillId="0" borderId="0" xfId="11" applyNumberFormat="1" applyFill="1" applyAlignment="1">
      <alignment horizontal="centerContinuous"/>
    </xf>
    <xf numFmtId="0" fontId="7" fillId="0" borderId="0" xfId="11" applyFill="1" applyAlignment="1">
      <alignment horizontal="center"/>
    </xf>
    <xf numFmtId="0" fontId="7" fillId="0" borderId="0" xfId="11" quotePrefix="1" applyFill="1" applyAlignment="1">
      <alignment horizontal="center"/>
    </xf>
    <xf numFmtId="0" fontId="6" fillId="0" borderId="0" xfId="14" applyNumberFormat="1" applyFont="1" applyFill="1" applyBorder="1" applyAlignment="1">
      <alignment horizontal="center"/>
    </xf>
    <xf numFmtId="3" fontId="11" fillId="0" borderId="1" xfId="0" applyNumberFormat="1" applyFont="1" applyFill="1" applyBorder="1" applyAlignment="1">
      <alignment horizontal="center"/>
    </xf>
    <xf numFmtId="0" fontId="11" fillId="0" borderId="0" xfId="11" applyFont="1" applyFill="1"/>
    <xf numFmtId="167" fontId="7" fillId="0" borderId="0" xfId="5" applyNumberFormat="1" applyFill="1"/>
    <xf numFmtId="167" fontId="7" fillId="0" borderId="0" xfId="5" applyNumberFormat="1" applyFill="1" applyAlignment="1">
      <alignment horizontal="center"/>
    </xf>
    <xf numFmtId="0" fontId="7" fillId="0" borderId="0" xfId="5" quotePrefix="1" applyFill="1"/>
    <xf numFmtId="1" fontId="7" fillId="0" borderId="0" xfId="5" applyNumberFormat="1" applyFill="1" applyAlignment="1">
      <alignment horizontal="center"/>
    </xf>
    <xf numFmtId="2" fontId="14" fillId="0" borderId="0" xfId="5" applyNumberFormat="1" applyFont="1" applyFill="1" applyAlignment="1">
      <alignment horizontal="center"/>
    </xf>
    <xf numFmtId="167" fontId="7" fillId="0" borderId="0" xfId="5" applyNumberFormat="1" applyFill="1" applyAlignment="1">
      <alignment horizontal="right"/>
    </xf>
    <xf numFmtId="167" fontId="7" fillId="0" borderId="0" xfId="5" applyNumberFormat="1" applyFill="1" applyAlignment="1"/>
    <xf numFmtId="1" fontId="7" fillId="0" borderId="0" xfId="5" applyNumberFormat="1" applyFill="1"/>
    <xf numFmtId="167" fontId="14" fillId="0" borderId="0" xfId="5" applyNumberFormat="1" applyFont="1" applyFill="1"/>
    <xf numFmtId="2" fontId="14" fillId="0" borderId="0" xfId="5" applyNumberFormat="1" applyFont="1" applyFill="1"/>
    <xf numFmtId="0" fontId="0" fillId="0" borderId="0" xfId="0" quotePrefix="1" applyFill="1" applyAlignment="1">
      <alignment horizontal="center"/>
    </xf>
    <xf numFmtId="0" fontId="15" fillId="0" borderId="0" xfId="5" applyFont="1" applyFill="1"/>
    <xf numFmtId="3" fontId="11" fillId="0" borderId="0" xfId="5" applyNumberFormat="1" applyFont="1" applyFill="1" applyAlignment="1">
      <alignment horizontal="center"/>
    </xf>
    <xf numFmtId="0" fontId="11" fillId="0" borderId="0" xfId="0" applyFont="1" applyFill="1" applyAlignment="1">
      <alignment horizontal="left"/>
    </xf>
    <xf numFmtId="2" fontId="7" fillId="0" borderId="0" xfId="0" applyNumberFormat="1" applyFont="1" applyFill="1"/>
    <xf numFmtId="0" fontId="0" fillId="0" borderId="0" xfId="0" applyFill="1" applyAlignment="1">
      <alignment horizontal="center" vertical="center"/>
    </xf>
    <xf numFmtId="2" fontId="7" fillId="0" borderId="0" xfId="0" quotePrefix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1" fontId="11" fillId="0" borderId="0" xfId="0" applyNumberFormat="1" applyFont="1" applyFill="1" applyBorder="1" applyAlignment="1">
      <alignment horizontal="center"/>
    </xf>
    <xf numFmtId="168" fontId="0" fillId="0" borderId="0" xfId="0" applyNumberFormat="1" applyFill="1" applyAlignment="1">
      <alignment horizontal="center"/>
    </xf>
    <xf numFmtId="0" fontId="7" fillId="0" borderId="0" xfId="0" applyFont="1" applyFill="1" applyAlignment="1">
      <alignment horizontal="centerContinuous"/>
    </xf>
    <xf numFmtId="0" fontId="0" fillId="0" borderId="0" xfId="0" applyFill="1" applyAlignment="1">
      <alignment horizontal="centerContinuous"/>
    </xf>
    <xf numFmtId="0" fontId="28" fillId="0" borderId="0" xfId="0" applyFont="1" applyFill="1"/>
    <xf numFmtId="3" fontId="0" fillId="0" borderId="0" xfId="1" applyNumberFormat="1" applyFont="1" applyFill="1" applyBorder="1" applyAlignment="1">
      <alignment horizontal="left"/>
    </xf>
    <xf numFmtId="0" fontId="12" fillId="0" borderId="0" xfId="0" applyFont="1" applyFill="1" applyAlignment="1">
      <alignment vertical="center" wrapText="1"/>
    </xf>
    <xf numFmtId="167" fontId="14" fillId="0" borderId="0" xfId="0" applyNumberFormat="1" applyFont="1" applyFill="1" applyAlignment="1">
      <alignment horizontal="center"/>
    </xf>
    <xf numFmtId="2" fontId="7" fillId="0" borderId="0" xfId="0" quotePrefix="1" applyNumberFormat="1" applyFont="1" applyFill="1" applyAlignment="1">
      <alignment horizontal="center"/>
    </xf>
    <xf numFmtId="0" fontId="12" fillId="0" borderId="0" xfId="15" applyFont="1" applyFill="1"/>
    <xf numFmtId="0" fontId="7" fillId="0" borderId="0" xfId="15" applyFill="1" applyAlignment="1">
      <alignment horizontal="left"/>
    </xf>
    <xf numFmtId="0" fontId="7" fillId="0" borderId="0" xfId="15" applyFill="1"/>
    <xf numFmtId="3" fontId="11" fillId="0" borderId="0" xfId="16" applyNumberFormat="1" applyFont="1" applyFill="1" applyBorder="1" applyAlignment="1">
      <alignment horizontal="center"/>
    </xf>
    <xf numFmtId="0" fontId="11" fillId="0" borderId="0" xfId="15" applyFont="1" applyFill="1"/>
    <xf numFmtId="0" fontId="11" fillId="0" borderId="0" xfId="15" applyFont="1" applyFill="1" applyAlignment="1">
      <alignment horizontal="left" indent="1"/>
    </xf>
    <xf numFmtId="167" fontId="7" fillId="0" borderId="0" xfId="15" applyNumberFormat="1" applyFill="1" applyAlignment="1">
      <alignment horizontal="center"/>
    </xf>
    <xf numFmtId="167" fontId="7" fillId="0" borderId="0" xfId="15" quotePrefix="1" applyNumberFormat="1" applyFill="1" applyAlignment="1">
      <alignment horizontal="center"/>
    </xf>
    <xf numFmtId="0" fontId="7" fillId="0" borderId="0" xfId="15" applyFill="1" applyAlignment="1">
      <alignment horizontal="center"/>
    </xf>
    <xf numFmtId="0" fontId="7" fillId="0" borderId="0" xfId="15" quotePrefix="1" applyFill="1" applyAlignment="1">
      <alignment horizontal="center"/>
    </xf>
    <xf numFmtId="0" fontId="7" fillId="0" borderId="0" xfId="15" applyFill="1" applyAlignment="1">
      <alignment horizontal="left" indent="1"/>
    </xf>
    <xf numFmtId="2" fontId="7" fillId="0" borderId="0" xfId="15" applyNumberFormat="1" applyFill="1" applyAlignment="1">
      <alignment horizontal="center"/>
    </xf>
    <xf numFmtId="0" fontId="7" fillId="0" borderId="0" xfId="15" applyFill="1" applyAlignment="1">
      <alignment horizontal="center" vertical="center"/>
    </xf>
    <xf numFmtId="1" fontId="7" fillId="0" borderId="0" xfId="15" applyNumberFormat="1" applyFill="1" applyAlignment="1">
      <alignment horizontal="center"/>
    </xf>
    <xf numFmtId="2" fontId="14" fillId="0" borderId="0" xfId="15" applyNumberFormat="1" applyFont="1" applyFill="1" applyAlignment="1">
      <alignment horizontal="center"/>
    </xf>
    <xf numFmtId="1" fontId="14" fillId="0" borderId="0" xfId="15" applyNumberFormat="1" applyFont="1" applyFill="1" applyAlignment="1">
      <alignment horizontal="center"/>
    </xf>
    <xf numFmtId="0" fontId="14" fillId="0" borderId="0" xfId="15" applyFont="1" applyFill="1" applyAlignment="1">
      <alignment horizontal="center"/>
    </xf>
    <xf numFmtId="1" fontId="27" fillId="0" borderId="0" xfId="15" applyNumberFormat="1" applyFont="1" applyFill="1" applyAlignment="1">
      <alignment horizontal="center"/>
    </xf>
    <xf numFmtId="1" fontId="11" fillId="0" borderId="0" xfId="15" applyNumberFormat="1" applyFont="1" applyFill="1" applyAlignment="1">
      <alignment horizontal="center"/>
    </xf>
    <xf numFmtId="0" fontId="11" fillId="0" borderId="0" xfId="15" applyFont="1" applyFill="1" applyAlignment="1">
      <alignment horizontal="center"/>
    </xf>
    <xf numFmtId="0" fontId="12" fillId="0" borderId="0" xfId="15" applyFont="1" applyFill="1" applyAlignment="1">
      <alignment horizontal="left" indent="1"/>
    </xf>
    <xf numFmtId="0" fontId="6" fillId="0" borderId="0" xfId="0" applyFont="1" applyFill="1" applyAlignment="1">
      <alignment horizontal="left"/>
    </xf>
    <xf numFmtId="0" fontId="6" fillId="0" borderId="0" xfId="0" applyFont="1" applyFill="1"/>
    <xf numFmtId="167" fontId="7" fillId="0" borderId="0" xfId="0" applyNumberFormat="1" applyFont="1" applyFill="1" applyAlignment="1"/>
    <xf numFmtId="1" fontId="7" fillId="0" borderId="0" xfId="0" applyNumberFormat="1" applyFont="1" applyFill="1" applyAlignment="1">
      <alignment horizontal="center"/>
    </xf>
    <xf numFmtId="169" fontId="7" fillId="0" borderId="0" xfId="15" applyNumberFormat="1" applyFill="1" applyAlignment="1">
      <alignment horizontal="center"/>
    </xf>
    <xf numFmtId="166" fontId="7" fillId="0" borderId="0" xfId="15" applyNumberFormat="1" applyFill="1" applyAlignment="1">
      <alignment horizontal="center"/>
    </xf>
    <xf numFmtId="3" fontId="6" fillId="0" borderId="0" xfId="16" applyNumberFormat="1" applyFont="1" applyFill="1" applyAlignment="1">
      <alignment horizontal="center"/>
    </xf>
    <xf numFmtId="3" fontId="6" fillId="0" borderId="0" xfId="16" applyNumberFormat="1" applyFont="1" applyFill="1"/>
    <xf numFmtId="169" fontId="7" fillId="0" borderId="0" xfId="14" applyNumberFormat="1" applyFont="1" applyFill="1" applyBorder="1" applyAlignment="1">
      <alignment horizontal="center"/>
    </xf>
    <xf numFmtId="167" fontId="0" fillId="0" borderId="0" xfId="0" applyNumberFormat="1" applyFill="1"/>
    <xf numFmtId="166" fontId="14" fillId="0" borderId="0" xfId="0" applyNumberFormat="1" applyFont="1" applyFill="1"/>
    <xf numFmtId="0" fontId="15" fillId="0" borderId="0" xfId="11" applyFont="1" applyFill="1" applyAlignment="1">
      <alignment horizontal="left"/>
    </xf>
    <xf numFmtId="0" fontId="7" fillId="0" borderId="0" xfId="11" applyAlignment="1">
      <alignment horizontal="center"/>
    </xf>
    <xf numFmtId="3" fontId="11" fillId="0" borderId="0" xfId="0" applyNumberFormat="1" applyFont="1" applyFill="1" applyBorder="1" applyAlignment="1">
      <alignment horizontal="center"/>
    </xf>
    <xf numFmtId="3" fontId="11" fillId="0" borderId="0" xfId="14" applyNumberFormat="1" applyFont="1" applyFill="1" applyBorder="1" applyAlignment="1">
      <alignment horizontal="center"/>
    </xf>
    <xf numFmtId="170" fontId="10" fillId="0" borderId="26" xfId="11" quotePrefix="1" applyNumberFormat="1" applyFont="1" applyFill="1" applyBorder="1" applyAlignment="1">
      <alignment horizontal="center" vertical="center"/>
    </xf>
    <xf numFmtId="2" fontId="14" fillId="0" borderId="0" xfId="5" applyNumberFormat="1" applyFont="1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7" fillId="0" borderId="0" xfId="5" applyFill="1" applyAlignment="1">
      <alignment horizontal="center"/>
    </xf>
    <xf numFmtId="1" fontId="0" fillId="0" borderId="0" xfId="0" applyNumberFormat="1" applyFill="1" applyAlignment="1">
      <alignment horizontal="center"/>
    </xf>
    <xf numFmtId="2" fontId="14" fillId="0" borderId="0" xfId="0" applyNumberFormat="1" applyFont="1" applyFill="1" applyAlignment="1">
      <alignment horizontal="center"/>
    </xf>
    <xf numFmtId="4" fontId="0" fillId="0" borderId="0" xfId="0" applyNumberFormat="1" applyFill="1" applyAlignment="1">
      <alignment horizontal="center"/>
    </xf>
    <xf numFmtId="1" fontId="14" fillId="0" borderId="0" xfId="0" applyNumberFormat="1" applyFont="1" applyFill="1" applyAlignment="1">
      <alignment horizontal="center"/>
    </xf>
    <xf numFmtId="2" fontId="7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167" fontId="7" fillId="0" borderId="0" xfId="0" applyNumberFormat="1" applyFont="1" applyFill="1" applyAlignment="1">
      <alignment horizontal="center"/>
    </xf>
    <xf numFmtId="167" fontId="0" fillId="0" borderId="0" xfId="0" applyNumberFormat="1" applyFill="1" applyAlignment="1">
      <alignment horizontal="center"/>
    </xf>
    <xf numFmtId="167" fontId="7" fillId="0" borderId="0" xfId="5" applyNumberFormat="1" applyFill="1" applyAlignment="1">
      <alignment horizontal="center"/>
    </xf>
    <xf numFmtId="2" fontId="7" fillId="0" borderId="0" xfId="5" applyNumberForma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7" fillId="0" borderId="0" xfId="15" applyFill="1" applyAlignment="1">
      <alignment horizontal="center"/>
    </xf>
    <xf numFmtId="4" fontId="7" fillId="0" borderId="0" xfId="14" applyNumberFormat="1" applyFont="1" applyFill="1" applyBorder="1" applyAlignment="1">
      <alignment horizontal="center"/>
    </xf>
    <xf numFmtId="167" fontId="7" fillId="0" borderId="0" xfId="15" applyNumberFormat="1" applyFill="1" applyAlignment="1">
      <alignment horizontal="center"/>
    </xf>
    <xf numFmtId="3" fontId="0" fillId="0" borderId="0" xfId="0" applyNumberFormat="1" applyFill="1" applyAlignment="1">
      <alignment horizontal="center"/>
    </xf>
    <xf numFmtId="3" fontId="0" fillId="0" borderId="0" xfId="14" applyNumberFormat="1" applyFont="1" applyFill="1" applyBorder="1" applyAlignment="1">
      <alignment horizontal="center"/>
    </xf>
    <xf numFmtId="3" fontId="11" fillId="0" borderId="3" xfId="1" applyNumberFormat="1" applyFont="1" applyFill="1" applyBorder="1" applyAlignment="1">
      <alignment horizontal="center"/>
    </xf>
    <xf numFmtId="2" fontId="7" fillId="0" borderId="0" xfId="0" applyNumberFormat="1" applyFont="1" applyFill="1" applyAlignment="1">
      <alignment horizontal="center"/>
    </xf>
    <xf numFmtId="2" fontId="14" fillId="0" borderId="0" xfId="5" applyNumberFormat="1" applyFont="1" applyFill="1" applyAlignment="1">
      <alignment horizontal="center"/>
    </xf>
    <xf numFmtId="1" fontId="14" fillId="0" borderId="0" xfId="0" applyNumberFormat="1" applyFont="1" applyFill="1" applyAlignment="1">
      <alignment horizontal="center"/>
    </xf>
    <xf numFmtId="2" fontId="14" fillId="0" borderId="0" xfId="0" applyNumberFormat="1" applyFont="1" applyFill="1" applyAlignment="1">
      <alignment horizontal="center"/>
    </xf>
    <xf numFmtId="2" fontId="0" fillId="0" borderId="0" xfId="0" applyNumberFormat="1" applyFill="1" applyAlignment="1">
      <alignment horizontal="center"/>
    </xf>
    <xf numFmtId="1" fontId="11" fillId="0" borderId="3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167" fontId="7" fillId="0" borderId="0" xfId="5" applyNumberFormat="1" applyFill="1" applyAlignment="1">
      <alignment horizontal="center"/>
    </xf>
    <xf numFmtId="2" fontId="7" fillId="0" borderId="0" xfId="5" applyNumberFormat="1" applyFill="1" applyAlignment="1">
      <alignment horizontal="center"/>
    </xf>
    <xf numFmtId="3" fontId="11" fillId="0" borderId="3" xfId="5" applyNumberFormat="1" applyFont="1" applyFill="1" applyBorder="1" applyAlignment="1">
      <alignment horizontal="center"/>
    </xf>
    <xf numFmtId="167" fontId="7" fillId="0" borderId="0" xfId="0" applyNumberFormat="1" applyFont="1" applyFill="1" applyAlignment="1">
      <alignment horizontal="right"/>
    </xf>
    <xf numFmtId="1" fontId="7" fillId="0" borderId="0" xfId="5" applyNumberFormat="1" applyFill="1" applyAlignment="1">
      <alignment horizontal="center"/>
    </xf>
    <xf numFmtId="4" fontId="7" fillId="0" borderId="0" xfId="5" applyNumberFormat="1" applyFill="1" applyAlignment="1">
      <alignment horizontal="center"/>
    </xf>
    <xf numFmtId="1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 vertical="center"/>
    </xf>
    <xf numFmtId="166" fontId="7" fillId="0" borderId="0" xfId="5" applyNumberFormat="1" applyFill="1" applyAlignment="1">
      <alignment horizontal="center"/>
    </xf>
    <xf numFmtId="167" fontId="7" fillId="0" borderId="0" xfId="5" applyNumberFormat="1" applyFill="1" applyAlignment="1">
      <alignment horizontal="right"/>
    </xf>
    <xf numFmtId="3" fontId="11" fillId="0" borderId="3" xfId="0" applyNumberFormat="1" applyFont="1" applyFill="1" applyBorder="1" applyAlignment="1">
      <alignment horizontal="center"/>
    </xf>
    <xf numFmtId="3" fontId="11" fillId="0" borderId="3" xfId="14" applyNumberFormat="1" applyFont="1" applyFill="1" applyBorder="1" applyAlignment="1">
      <alignment horizontal="center"/>
    </xf>
    <xf numFmtId="3" fontId="14" fillId="0" borderId="0" xfId="14" applyNumberFormat="1" applyFont="1" applyFill="1" applyBorder="1" applyAlignment="1">
      <alignment horizontal="center"/>
    </xf>
    <xf numFmtId="3" fontId="0" fillId="0" borderId="0" xfId="0" applyNumberFormat="1" applyFill="1" applyAlignment="1">
      <alignment horizontal="center"/>
    </xf>
    <xf numFmtId="3" fontId="7" fillId="0" borderId="0" xfId="0" applyNumberFormat="1" applyFont="1" applyFill="1" applyAlignment="1">
      <alignment horizontal="center"/>
    </xf>
    <xf numFmtId="44" fontId="14" fillId="0" borderId="0" xfId="10" applyFont="1" applyFill="1" applyBorder="1" applyAlignment="1">
      <alignment horizontal="center"/>
    </xf>
    <xf numFmtId="44" fontId="7" fillId="0" borderId="0" xfId="10" applyFont="1" applyFill="1" applyBorder="1" applyAlignment="1">
      <alignment horizontal="center"/>
    </xf>
    <xf numFmtId="4" fontId="0" fillId="0" borderId="0" xfId="0" applyNumberFormat="1" applyFill="1" applyAlignment="1">
      <alignment horizontal="center"/>
    </xf>
    <xf numFmtId="167" fontId="7" fillId="0" borderId="0" xfId="0" applyNumberFormat="1" applyFont="1" applyFill="1" applyAlignment="1">
      <alignment horizontal="center"/>
    </xf>
    <xf numFmtId="167" fontId="0" fillId="0" borderId="0" xfId="0" applyNumberFormat="1" applyFill="1" applyAlignment="1">
      <alignment horizontal="center"/>
    </xf>
    <xf numFmtId="0" fontId="7" fillId="3" borderId="0" xfId="11" applyFill="1"/>
    <xf numFmtId="0" fontId="7" fillId="3" borderId="3" xfId="11" applyFill="1" applyBorder="1" applyAlignment="1">
      <alignment horizontal="left"/>
    </xf>
    <xf numFmtId="0" fontId="7" fillId="3" borderId="3" xfId="11" applyFill="1" applyBorder="1" applyAlignment="1">
      <alignment horizontal="center"/>
    </xf>
    <xf numFmtId="0" fontId="7" fillId="3" borderId="4" xfId="11" applyFill="1" applyBorder="1" applyAlignment="1">
      <alignment horizontal="left"/>
    </xf>
    <xf numFmtId="0" fontId="7" fillId="0" borderId="7" xfId="11" applyBorder="1" applyAlignment="1">
      <alignment horizontal="center"/>
    </xf>
    <xf numFmtId="0" fontId="7" fillId="0" borderId="10" xfId="11" applyBorder="1" applyAlignment="1">
      <alignment horizontal="center"/>
    </xf>
    <xf numFmtId="0" fontId="7" fillId="0" borderId="13" xfId="11" applyBorder="1" applyAlignment="1">
      <alignment horizontal="center"/>
    </xf>
    <xf numFmtId="0" fontId="7" fillId="3" borderId="8" xfId="11" applyFill="1" applyBorder="1" applyAlignment="1">
      <alignment horizontal="center"/>
    </xf>
    <xf numFmtId="0" fontId="7" fillId="3" borderId="11" xfId="11" applyFill="1" applyBorder="1" applyAlignment="1">
      <alignment horizontal="center"/>
    </xf>
    <xf numFmtId="0" fontId="7" fillId="0" borderId="15" xfId="11" applyBorder="1" applyAlignment="1">
      <alignment horizontal="center"/>
    </xf>
    <xf numFmtId="0" fontId="7" fillId="0" borderId="16" xfId="11" applyBorder="1" applyAlignment="1">
      <alignment horizontal="center"/>
    </xf>
    <xf numFmtId="14" fontId="7" fillId="3" borderId="14" xfId="11" applyNumberFormat="1" applyFill="1" applyBorder="1" applyAlignment="1">
      <alignment horizontal="center"/>
    </xf>
    <xf numFmtId="14" fontId="7" fillId="3" borderId="8" xfId="11" applyNumberFormat="1" applyFill="1" applyBorder="1" applyAlignment="1">
      <alignment horizontal="center"/>
    </xf>
    <xf numFmtId="0" fontId="7" fillId="0" borderId="0" xfId="3" applyFont="1" applyFill="1" applyAlignment="1">
      <alignment horizontal="center"/>
    </xf>
    <xf numFmtId="0" fontId="7" fillId="0" borderId="0" xfId="3" applyFont="1" applyFill="1"/>
    <xf numFmtId="0" fontId="7" fillId="0" borderId="0" xfId="20" applyFont="1" applyFill="1" applyAlignment="1">
      <alignment horizontal="center"/>
    </xf>
    <xf numFmtId="0" fontId="7" fillId="0" borderId="0" xfId="20" applyFont="1" applyFill="1"/>
    <xf numFmtId="0" fontId="7" fillId="3" borderId="4" xfId="11" applyFill="1" applyBorder="1" applyAlignment="1">
      <alignment horizontal="center"/>
    </xf>
    <xf numFmtId="0" fontId="7" fillId="3" borderId="9" xfId="11" applyFill="1" applyBorder="1" applyAlignment="1">
      <alignment horizontal="center"/>
    </xf>
    <xf numFmtId="0" fontId="7" fillId="0" borderId="32" xfId="11" applyBorder="1" applyAlignment="1">
      <alignment horizontal="center"/>
    </xf>
    <xf numFmtId="0" fontId="7" fillId="0" borderId="33" xfId="11" applyBorder="1" applyAlignment="1">
      <alignment horizontal="center"/>
    </xf>
    <xf numFmtId="14" fontId="7" fillId="3" borderId="12" xfId="11" applyNumberFormat="1" applyFill="1" applyBorder="1" applyAlignment="1">
      <alignment horizontal="center"/>
    </xf>
    <xf numFmtId="14" fontId="7" fillId="3" borderId="4" xfId="11" applyNumberFormat="1" applyFill="1" applyBorder="1" applyAlignment="1">
      <alignment horizontal="center"/>
    </xf>
    <xf numFmtId="44" fontId="11" fillId="0" borderId="3" xfId="10" applyFont="1" applyFill="1" applyBorder="1" applyAlignment="1">
      <alignment horizontal="center"/>
    </xf>
    <xf numFmtId="3" fontId="0" fillId="0" borderId="0" xfId="14" applyNumberFormat="1" applyFont="1" applyFill="1" applyBorder="1" applyAlignment="1">
      <alignment horizontal="center"/>
    </xf>
    <xf numFmtId="0" fontId="7" fillId="0" borderId="0" xfId="5" applyFill="1" applyAlignment="1">
      <alignment horizontal="center"/>
    </xf>
    <xf numFmtId="1" fontId="11" fillId="0" borderId="3" xfId="5" applyNumberFormat="1" applyFont="1" applyFill="1" applyBorder="1" applyAlignment="1">
      <alignment horizontal="center"/>
    </xf>
    <xf numFmtId="1" fontId="14" fillId="0" borderId="0" xfId="5" applyNumberFormat="1" applyFont="1" applyFill="1" applyAlignment="1">
      <alignment horizontal="center"/>
    </xf>
    <xf numFmtId="3" fontId="11" fillId="0" borderId="3" xfId="1" applyNumberFormat="1" applyFont="1" applyFill="1" applyBorder="1" applyAlignment="1">
      <alignment horizontal="center" vertical="center"/>
    </xf>
    <xf numFmtId="167" fontId="7" fillId="0" borderId="0" xfId="15" applyNumberFormat="1" applyFill="1" applyAlignment="1">
      <alignment horizontal="center"/>
    </xf>
    <xf numFmtId="1" fontId="11" fillId="0" borderId="3" xfId="15" applyNumberFormat="1" applyFont="1" applyFill="1" applyBorder="1" applyAlignment="1">
      <alignment horizontal="center"/>
    </xf>
    <xf numFmtId="2" fontId="14" fillId="0" borderId="0" xfId="15" applyNumberFormat="1" applyFont="1" applyFill="1" applyAlignment="1">
      <alignment horizontal="center"/>
    </xf>
    <xf numFmtId="2" fontId="7" fillId="0" borderId="0" xfId="15" applyNumberFormat="1" applyFill="1" applyAlignment="1">
      <alignment horizontal="center"/>
    </xf>
    <xf numFmtId="4" fontId="14" fillId="0" borderId="0" xfId="5" applyNumberFormat="1" applyFont="1" applyFill="1" applyAlignment="1">
      <alignment horizontal="center"/>
    </xf>
    <xf numFmtId="4" fontId="14" fillId="0" borderId="0" xfId="15" applyNumberFormat="1" applyFont="1" applyFill="1" applyAlignment="1">
      <alignment horizontal="center"/>
    </xf>
    <xf numFmtId="4" fontId="7" fillId="0" borderId="0" xfId="15" applyNumberFormat="1" applyFill="1" applyAlignment="1">
      <alignment horizontal="center"/>
    </xf>
    <xf numFmtId="2" fontId="7" fillId="0" borderId="0" xfId="0" quotePrefix="1" applyNumberFormat="1" applyFont="1" applyFill="1" applyAlignment="1">
      <alignment horizontal="center"/>
    </xf>
    <xf numFmtId="2" fontId="14" fillId="0" borderId="0" xfId="15" quotePrefix="1" applyNumberFormat="1" applyFont="1" applyFill="1" applyAlignment="1">
      <alignment horizontal="center"/>
    </xf>
    <xf numFmtId="0" fontId="14" fillId="0" borderId="0" xfId="15" applyFont="1" applyFill="1" applyAlignment="1">
      <alignment horizontal="center"/>
    </xf>
    <xf numFmtId="4" fontId="7" fillId="0" borderId="0" xfId="14" applyNumberFormat="1" applyFont="1" applyFill="1" applyBorder="1" applyAlignment="1">
      <alignment horizontal="center"/>
    </xf>
    <xf numFmtId="1" fontId="7" fillId="0" borderId="0" xfId="15" applyNumberFormat="1" applyFill="1" applyAlignment="1">
      <alignment horizontal="center"/>
    </xf>
    <xf numFmtId="0" fontId="7" fillId="0" borderId="0" xfId="15" applyFill="1" applyAlignment="1">
      <alignment horizontal="center"/>
    </xf>
    <xf numFmtId="1" fontId="14" fillId="0" borderId="0" xfId="15" applyNumberFormat="1" applyFont="1" applyFill="1" applyAlignment="1">
      <alignment horizontal="center"/>
    </xf>
    <xf numFmtId="167" fontId="14" fillId="0" borderId="0" xfId="0" applyNumberFormat="1" applyFont="1" applyFill="1" applyAlignment="1">
      <alignment horizontal="center"/>
    </xf>
    <xf numFmtId="1" fontId="11" fillId="0" borderId="3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Alignment="1">
      <alignment horizontal="center"/>
    </xf>
    <xf numFmtId="173" fontId="14" fillId="0" borderId="0" xfId="10" applyNumberFormat="1" applyFont="1" applyFill="1" applyBorder="1" applyAlignment="1">
      <alignment horizontal="center"/>
    </xf>
    <xf numFmtId="173" fontId="11" fillId="0" borderId="3" xfId="10" applyNumberFormat="1" applyFont="1" applyFill="1" applyBorder="1" applyAlignment="1">
      <alignment horizontal="center"/>
    </xf>
    <xf numFmtId="0" fontId="7" fillId="0" borderId="0" xfId="11" applyAlignment="1">
      <alignment horizontal="center"/>
    </xf>
    <xf numFmtId="0" fontId="20" fillId="0" borderId="18" xfId="6" applyFont="1" applyBorder="1" applyAlignment="1">
      <alignment horizontal="center" vertical="center" wrapText="1"/>
    </xf>
    <xf numFmtId="0" fontId="20" fillId="0" borderId="5" xfId="6" applyFont="1" applyBorder="1" applyAlignment="1">
      <alignment horizontal="center" vertical="center" wrapText="1"/>
    </xf>
    <xf numFmtId="1" fontId="17" fillId="0" borderId="17" xfId="6" applyNumberFormat="1" applyFont="1" applyFill="1" applyBorder="1" applyAlignment="1">
      <alignment horizontal="center" vertical="center" wrapText="1"/>
    </xf>
    <xf numFmtId="1" fontId="17" fillId="0" borderId="20" xfId="6" applyNumberFormat="1" applyFont="1" applyFill="1" applyBorder="1" applyAlignment="1">
      <alignment horizontal="center" vertical="center" wrapText="1"/>
    </xf>
    <xf numFmtId="170" fontId="17" fillId="0" borderId="17" xfId="6" applyNumberFormat="1" applyFont="1" applyFill="1" applyBorder="1" applyAlignment="1">
      <alignment horizontal="center" vertical="center" wrapText="1"/>
    </xf>
    <xf numFmtId="170" fontId="17" fillId="0" borderId="20" xfId="6" applyNumberFormat="1" applyFont="1" applyFill="1" applyBorder="1" applyAlignment="1">
      <alignment horizontal="center" vertical="center" wrapText="1"/>
    </xf>
    <xf numFmtId="0" fontId="17" fillId="0" borderId="17" xfId="6" applyFont="1" applyFill="1" applyBorder="1" applyAlignment="1">
      <alignment horizontal="center" vertical="center" wrapText="1"/>
    </xf>
    <xf numFmtId="0" fontId="17" fillId="0" borderId="20" xfId="6" applyFont="1" applyFill="1" applyBorder="1" applyAlignment="1">
      <alignment horizontal="center" vertical="center" wrapText="1"/>
    </xf>
    <xf numFmtId="0" fontId="17" fillId="0" borderId="17" xfId="6" applyFont="1" applyBorder="1" applyAlignment="1">
      <alignment horizontal="center" vertical="center" wrapText="1"/>
    </xf>
    <xf numFmtId="0" fontId="17" fillId="0" borderId="20" xfId="6" applyFont="1" applyBorder="1" applyAlignment="1">
      <alignment horizontal="center" vertical="center" wrapText="1"/>
    </xf>
    <xf numFmtId="0" fontId="17" fillId="0" borderId="22" xfId="6" applyFont="1" applyBorder="1" applyAlignment="1">
      <alignment horizontal="center" vertical="center" wrapText="1"/>
    </xf>
    <xf numFmtId="0" fontId="17" fillId="0" borderId="23" xfId="6" applyFont="1" applyBorder="1" applyAlignment="1">
      <alignment horizontal="center" vertical="center" wrapText="1"/>
    </xf>
    <xf numFmtId="0" fontId="17" fillId="0" borderId="22" xfId="6" applyFont="1" applyFill="1" applyBorder="1" applyAlignment="1">
      <alignment horizontal="center" vertical="center" wrapText="1"/>
    </xf>
    <xf numFmtId="0" fontId="17" fillId="0" borderId="19" xfId="6" applyFont="1" applyFill="1" applyBorder="1" applyAlignment="1">
      <alignment horizontal="center" vertical="center" wrapText="1"/>
    </xf>
    <xf numFmtId="0" fontId="17" fillId="0" borderId="23" xfId="6" applyFont="1" applyFill="1" applyBorder="1" applyAlignment="1">
      <alignment horizontal="center" vertical="center" wrapText="1"/>
    </xf>
    <xf numFmtId="0" fontId="17" fillId="0" borderId="24" xfId="6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/>
    </xf>
    <xf numFmtId="14" fontId="7" fillId="0" borderId="3" xfId="3" applyNumberFormat="1" applyFont="1" applyFill="1" applyBorder="1" applyAlignment="1">
      <alignment horizontal="center"/>
    </xf>
    <xf numFmtId="0" fontId="7" fillId="0" borderId="3" xfId="20" applyFont="1" applyFill="1" applyBorder="1" applyAlignment="1">
      <alignment horizontal="center"/>
    </xf>
    <xf numFmtId="14" fontId="7" fillId="0" borderId="3" xfId="20" applyNumberFormat="1" applyFont="1" applyFill="1" applyBorder="1" applyAlignment="1">
      <alignment horizontal="center"/>
    </xf>
    <xf numFmtId="4" fontId="14" fillId="0" borderId="0" xfId="0" applyNumberFormat="1" applyFont="1" applyFill="1" applyAlignment="1">
      <alignment horizontal="center"/>
    </xf>
    <xf numFmtId="9" fontId="14" fillId="0" borderId="0" xfId="0" applyNumberFormat="1" applyFont="1" applyFill="1" applyAlignment="1">
      <alignment horizontal="center"/>
    </xf>
    <xf numFmtId="9" fontId="14" fillId="0" borderId="0" xfId="0" applyNumberFormat="1" applyFont="1" applyFill="1" applyAlignment="1">
      <alignment horizontal="center"/>
    </xf>
  </cellXfs>
  <cellStyles count="21">
    <cellStyle name="Comma" xfId="1" builtinId="3"/>
    <cellStyle name="Comma 2" xfId="14" xr:uid="{00000000-0005-0000-0000-000001000000}"/>
    <cellStyle name="Comma 2 2" xfId="16" xr:uid="{00000000-0005-0000-0000-000002000000}"/>
    <cellStyle name="Currency 2" xfId="7" xr:uid="{00000000-0005-0000-0000-000003000000}"/>
    <cellStyle name="Currency 3" xfId="10" xr:uid="{00000000-0005-0000-0000-000004000000}"/>
    <cellStyle name="Normal" xfId="0" builtinId="0"/>
    <cellStyle name="Normal 2" xfId="2" xr:uid="{00000000-0005-0000-0000-000006000000}"/>
    <cellStyle name="Normal 2 2" xfId="6" xr:uid="{00000000-0005-0000-0000-000007000000}"/>
    <cellStyle name="Normal 2 2 2" xfId="11" xr:uid="{00000000-0005-0000-0000-000008000000}"/>
    <cellStyle name="Normal 2 2 2 2 2" xfId="15" xr:uid="{00000000-0005-0000-0000-000009000000}"/>
    <cellStyle name="Normal 3" xfId="3" xr:uid="{00000000-0005-0000-0000-00000A000000}"/>
    <cellStyle name="Normal 3 2" xfId="12" xr:uid="{00000000-0005-0000-0000-00000B000000}"/>
    <cellStyle name="Normal 4" xfId="5" xr:uid="{00000000-0005-0000-0000-00000C000000}"/>
    <cellStyle name="Normal 4 2" xfId="17" xr:uid="{00000000-0005-0000-0000-00000D000000}"/>
    <cellStyle name="Normal 5" xfId="9" xr:uid="{00000000-0005-0000-0000-00000E000000}"/>
    <cellStyle name="Normal 5 2" xfId="13" xr:uid="{00000000-0005-0000-0000-00000F000000}"/>
    <cellStyle name="Normal 6" xfId="18" xr:uid="{9452E7A4-E65A-417C-813F-CD04984AC9ED}"/>
    <cellStyle name="Normal 6 3" xfId="20" xr:uid="{9DDF8FDB-0FF5-433F-BA11-1EC0588B8EAD}"/>
    <cellStyle name="Normal 8" xfId="19" xr:uid="{D359E76D-1B5A-4402-901C-51D123D5B8BF}"/>
    <cellStyle name="Percent 2" xfId="8" xr:uid="{00000000-0005-0000-0000-000010000000}"/>
    <cellStyle name="Percent 3" xfId="4" xr:uid="{00000000-0005-0000-0000-000011000000}"/>
  </cellStyles>
  <dxfs count="72"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0000FF"/>
      <color rgb="FFC0C0C0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microsoft.com/office/2017/10/relationships/person" Target="persons/perso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1</xdr:row>
      <xdr:rowOff>47625</xdr:rowOff>
    </xdr:from>
    <xdr:to>
      <xdr:col>6</xdr:col>
      <xdr:colOff>180975</xdr:colOff>
      <xdr:row>4</xdr:row>
      <xdr:rowOff>142875</xdr:rowOff>
    </xdr:to>
    <xdr:pic>
      <xdr:nvPicPr>
        <xdr:cNvPr id="2" name="Picture 1" descr="S:\Dept\Marketing\Logos\DLZ\DLZ-Logo.bmp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209550"/>
          <a:ext cx="19907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838200</xdr:colOff>
      <xdr:row>2</xdr:row>
      <xdr:rowOff>152400</xdr:rowOff>
    </xdr:from>
    <xdr:to>
      <xdr:col>45</xdr:col>
      <xdr:colOff>172557</xdr:colOff>
      <xdr:row>7</xdr:row>
      <xdr:rowOff>92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7C6F162-BCF6-4BA8-A832-7A9C3F3A35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191875" y="476250"/>
          <a:ext cx="7935432" cy="657317"/>
        </a:xfrm>
        <a:prstGeom prst="rect">
          <a:avLst/>
        </a:prstGeom>
      </xdr:spPr>
    </xdr:pic>
    <xdr:clientData/>
  </xdr:twoCellAnchor>
  <xdr:twoCellAnchor editAs="oneCell">
    <xdr:from>
      <xdr:col>31</xdr:col>
      <xdr:colOff>154305</xdr:colOff>
      <xdr:row>284</xdr:row>
      <xdr:rowOff>110490</xdr:rowOff>
    </xdr:from>
    <xdr:to>
      <xdr:col>38</xdr:col>
      <xdr:colOff>247650</xdr:colOff>
      <xdr:row>292</xdr:row>
      <xdr:rowOff>55981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997FE4E-CD9E-E461-AD43-61341127B5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193655" y="44630340"/>
          <a:ext cx="5166360" cy="1320901"/>
        </a:xfrm>
        <a:prstGeom prst="rect">
          <a:avLst/>
        </a:prstGeom>
      </xdr:spPr>
    </xdr:pic>
    <xdr:clientData/>
  </xdr:twoCellAnchor>
  <xdr:twoCellAnchor editAs="oneCell">
    <xdr:from>
      <xdr:col>31</xdr:col>
      <xdr:colOff>560069</xdr:colOff>
      <xdr:row>311</xdr:row>
      <xdr:rowOff>142875</xdr:rowOff>
    </xdr:from>
    <xdr:to>
      <xdr:col>39</xdr:col>
      <xdr:colOff>2095</xdr:colOff>
      <xdr:row>315</xdr:row>
      <xdr:rowOff>131213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20AA7DB-E64A-8ED5-2B8A-7B9A8EC48D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599419" y="49120425"/>
          <a:ext cx="5153216" cy="666518"/>
        </a:xfrm>
        <a:prstGeom prst="rect">
          <a:avLst/>
        </a:prstGeom>
      </xdr:spPr>
    </xdr:pic>
    <xdr:clientData/>
  </xdr:twoCellAnchor>
  <xdr:twoCellAnchor editAs="oneCell">
    <xdr:from>
      <xdr:col>31</xdr:col>
      <xdr:colOff>268605</xdr:colOff>
      <xdr:row>330</xdr:row>
      <xdr:rowOff>17145</xdr:rowOff>
    </xdr:from>
    <xdr:to>
      <xdr:col>38</xdr:col>
      <xdr:colOff>320040</xdr:colOff>
      <xdr:row>334</xdr:row>
      <xdr:rowOff>53522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7F391C0-2395-0E9F-682E-578242EB9B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307955" y="52080795"/>
          <a:ext cx="5132070" cy="71265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zcorp.com\files$\Users\ptoman\Desktop\PW%20TEMP\SHE-75\EQ-Examples\EXAMPLE%20-%20CUY-480-XXXX%20Quantity%20Calcs%20TS%20Fina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toman\Desktop\PW%20TEMP\SHE-75\EQ-Examples\EXAMPLE%20-%20CUY-480-XXXX%20Quantity%20Calcs%20TS%20Final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zcorp.com\files$\pw_work\dlz\jmiller\d0140343\163035%20Bid%20Tab%20Summary%20-%20Revised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w_work\dlz\jmiller\d0140343\163035%20Bid%20Tab%20Summary%20-%20Revised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ge 1 - Clark Mill Rd"/>
      <sheetName val="Stage 2 - Clark Mill Rd"/>
      <sheetName val="Item List"/>
      <sheetName val="Data"/>
      <sheetName val="Alternative 1A"/>
      <sheetName val="Alternative 1B"/>
      <sheetName val="Alternative 2A"/>
      <sheetName val="Alternative 3A"/>
      <sheetName val="Alternative 3B"/>
      <sheetName val="Summary"/>
      <sheetName val="Life Cycle Cost"/>
      <sheetName val="Maint Costs (1)"/>
      <sheetName val="Maint Costs (2)"/>
      <sheetName val="PS I-Beam Cost"/>
    </sheetNames>
    <sheetDataSet>
      <sheetData sheetId="0"/>
      <sheetData sheetId="1"/>
      <sheetData sheetId="2">
        <row r="91">
          <cell r="AG91" t="str">
            <v>202E11200</v>
          </cell>
          <cell r="AH91">
            <v>250</v>
          </cell>
          <cell r="AI91" t="str">
            <v>CU YD</v>
          </cell>
        </row>
        <row r="92">
          <cell r="AG92" t="str">
            <v>202E22900</v>
          </cell>
          <cell r="AH92">
            <v>35</v>
          </cell>
          <cell r="AI92" t="str">
            <v>SQ YD</v>
          </cell>
        </row>
        <row r="93">
          <cell r="AG93">
            <v>0</v>
          </cell>
          <cell r="AH93">
            <v>0</v>
          </cell>
        </row>
        <row r="94">
          <cell r="AG94" t="str">
            <v>511E45710</v>
          </cell>
          <cell r="AH94">
            <v>350</v>
          </cell>
          <cell r="AI94" t="str">
            <v>CU YD</v>
          </cell>
        </row>
        <row r="95">
          <cell r="AG95" t="str">
            <v>511E34444</v>
          </cell>
          <cell r="AH95">
            <v>875</v>
          </cell>
          <cell r="AI95" t="str">
            <v>CU YD</v>
          </cell>
        </row>
        <row r="96">
          <cell r="AG96" t="str">
            <v>511E34448</v>
          </cell>
          <cell r="AH96">
            <v>465</v>
          </cell>
          <cell r="AI96" t="str">
            <v>CU YD</v>
          </cell>
        </row>
        <row r="97">
          <cell r="AG97">
            <v>0</v>
          </cell>
          <cell r="AH97">
            <v>0</v>
          </cell>
          <cell r="AI97">
            <v>0</v>
          </cell>
        </row>
        <row r="98">
          <cell r="AG98" t="str">
            <v>512E10100</v>
          </cell>
          <cell r="AH98">
            <v>20</v>
          </cell>
          <cell r="AI98" t="str">
            <v>SQ YD</v>
          </cell>
        </row>
        <row r="99">
          <cell r="AG99">
            <v>0</v>
          </cell>
          <cell r="AH99">
            <v>0</v>
          </cell>
        </row>
        <row r="100">
          <cell r="AG100" t="str">
            <v>514E00050</v>
          </cell>
          <cell r="AH100">
            <v>9.5</v>
          </cell>
          <cell r="AI100" t="str">
            <v>SQ FT</v>
          </cell>
        </row>
        <row r="101">
          <cell r="AG101" t="str">
            <v>514E00056</v>
          </cell>
          <cell r="AH101">
            <v>2.25</v>
          </cell>
          <cell r="AI101" t="str">
            <v>SQ FT</v>
          </cell>
        </row>
        <row r="102">
          <cell r="AG102" t="str">
            <v>514E00060</v>
          </cell>
          <cell r="AH102">
            <v>2</v>
          </cell>
          <cell r="AI102" t="str">
            <v>SQ FT</v>
          </cell>
        </row>
        <row r="103">
          <cell r="AG103" t="str">
            <v>514E00066</v>
          </cell>
          <cell r="AH103">
            <v>1.75</v>
          </cell>
          <cell r="AI103" t="str">
            <v>SQ FT</v>
          </cell>
        </row>
        <row r="104">
          <cell r="AG104">
            <v>0</v>
          </cell>
          <cell r="AH104">
            <v>0</v>
          </cell>
        </row>
        <row r="105">
          <cell r="AG105" t="str">
            <v>516E11210</v>
          </cell>
          <cell r="AH105">
            <v>510</v>
          </cell>
          <cell r="AI105" t="str">
            <v>FT</v>
          </cell>
        </row>
        <row r="106">
          <cell r="AG106" t="str">
            <v>516E11800</v>
          </cell>
          <cell r="AH106">
            <v>80</v>
          </cell>
          <cell r="AI106" t="str">
            <v>FT</v>
          </cell>
        </row>
        <row r="107">
          <cell r="AG107" t="str">
            <v>516E01301</v>
          </cell>
          <cell r="AH107">
            <v>120</v>
          </cell>
          <cell r="AI107" t="str">
            <v>FT</v>
          </cell>
        </row>
        <row r="108">
          <cell r="AG108">
            <v>0</v>
          </cell>
          <cell r="AH108">
            <v>0</v>
          </cell>
        </row>
        <row r="109">
          <cell r="AG109" t="str">
            <v>519E11100</v>
          </cell>
          <cell r="AH109">
            <v>70</v>
          </cell>
          <cell r="AI109" t="str">
            <v>SQ FT</v>
          </cell>
        </row>
        <row r="110">
          <cell r="AG110">
            <v>0</v>
          </cell>
          <cell r="AH110">
            <v>0</v>
          </cell>
        </row>
        <row r="111">
          <cell r="AG111" t="str">
            <v>526E30001</v>
          </cell>
          <cell r="AH111">
            <v>300</v>
          </cell>
          <cell r="AI111" t="str">
            <v>SQ YD</v>
          </cell>
        </row>
        <row r="112">
          <cell r="AG112">
            <v>0</v>
          </cell>
          <cell r="AH112">
            <v>0</v>
          </cell>
        </row>
        <row r="113">
          <cell r="AG113" t="str">
            <v>848E10000</v>
          </cell>
          <cell r="AH113">
            <v>40</v>
          </cell>
          <cell r="AI113" t="str">
            <v>SQ YD</v>
          </cell>
        </row>
        <row r="114">
          <cell r="AG114" t="str">
            <v>848E20000</v>
          </cell>
          <cell r="AH114">
            <v>50</v>
          </cell>
          <cell r="AI114" t="str">
            <v>SQ YD</v>
          </cell>
        </row>
        <row r="115">
          <cell r="AG115" t="str">
            <v>848E30000</v>
          </cell>
          <cell r="AH115">
            <v>300</v>
          </cell>
          <cell r="AI115" t="str">
            <v>CU YD</v>
          </cell>
        </row>
        <row r="116">
          <cell r="AG116" t="str">
            <v>848E50000</v>
          </cell>
          <cell r="AH116">
            <v>100</v>
          </cell>
          <cell r="AI116" t="str">
            <v>SQ YD</v>
          </cell>
        </row>
        <row r="117">
          <cell r="AG117" t="str">
            <v>848E50100</v>
          </cell>
          <cell r="AH117">
            <v>500</v>
          </cell>
          <cell r="AI117" t="str">
            <v>LUMP</v>
          </cell>
        </row>
        <row r="118">
          <cell r="AG118" t="str">
            <v>848E50200</v>
          </cell>
          <cell r="AH118">
            <v>325</v>
          </cell>
          <cell r="AI118" t="str">
            <v>CU YD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ge 1 - Clark Mill Rd"/>
      <sheetName val="Stage 2 - Clark Mill Rd"/>
      <sheetName val="Item List"/>
      <sheetName val="Data"/>
      <sheetName val="Alternative 1A"/>
      <sheetName val="Alternative 1B"/>
      <sheetName val="Alternative 2A"/>
      <sheetName val="Alternative 3A"/>
      <sheetName val="Alternative 3B"/>
      <sheetName val="Summary"/>
      <sheetName val="Life Cycle Cost"/>
      <sheetName val="Maint Costs (1)"/>
      <sheetName val="Maint Costs (2)"/>
      <sheetName val="PS I-Beam Cost"/>
    </sheetNames>
    <sheetDataSet>
      <sheetData sheetId="0"/>
      <sheetData sheetId="1"/>
      <sheetData sheetId="2">
        <row r="91">
          <cell r="AG91" t="str">
            <v>202E11200</v>
          </cell>
          <cell r="AH91">
            <v>250</v>
          </cell>
          <cell r="AI91" t="str">
            <v>CU YD</v>
          </cell>
        </row>
        <row r="92">
          <cell r="AG92" t="str">
            <v>202E22900</v>
          </cell>
          <cell r="AH92">
            <v>35</v>
          </cell>
          <cell r="AI92" t="str">
            <v>SQ YD</v>
          </cell>
        </row>
        <row r="93">
          <cell r="AG93">
            <v>0</v>
          </cell>
          <cell r="AH93">
            <v>0</v>
          </cell>
        </row>
        <row r="94">
          <cell r="AG94" t="str">
            <v>511E45710</v>
          </cell>
          <cell r="AH94">
            <v>350</v>
          </cell>
          <cell r="AI94" t="str">
            <v>CU YD</v>
          </cell>
        </row>
        <row r="95">
          <cell r="AG95" t="str">
            <v>511E34444</v>
          </cell>
          <cell r="AH95">
            <v>875</v>
          </cell>
          <cell r="AI95" t="str">
            <v>CU YD</v>
          </cell>
        </row>
        <row r="96">
          <cell r="AG96" t="str">
            <v>511E34448</v>
          </cell>
          <cell r="AH96">
            <v>465</v>
          </cell>
          <cell r="AI96" t="str">
            <v>CU YD</v>
          </cell>
        </row>
        <row r="97">
          <cell r="AG97">
            <v>0</v>
          </cell>
          <cell r="AH97">
            <v>0</v>
          </cell>
          <cell r="AI97">
            <v>0</v>
          </cell>
        </row>
        <row r="98">
          <cell r="AG98" t="str">
            <v>512E10100</v>
          </cell>
          <cell r="AH98">
            <v>20</v>
          </cell>
          <cell r="AI98" t="str">
            <v>SQ YD</v>
          </cell>
        </row>
        <row r="99">
          <cell r="AG99">
            <v>0</v>
          </cell>
          <cell r="AH99">
            <v>0</v>
          </cell>
        </row>
        <row r="100">
          <cell r="AG100" t="str">
            <v>514E00050</v>
          </cell>
          <cell r="AH100">
            <v>9.5</v>
          </cell>
          <cell r="AI100" t="str">
            <v>SQ FT</v>
          </cell>
        </row>
        <row r="101">
          <cell r="AG101" t="str">
            <v>514E00056</v>
          </cell>
          <cell r="AH101">
            <v>2.25</v>
          </cell>
          <cell r="AI101" t="str">
            <v>SQ FT</v>
          </cell>
        </row>
        <row r="102">
          <cell r="AG102" t="str">
            <v>514E00060</v>
          </cell>
          <cell r="AH102">
            <v>2</v>
          </cell>
          <cell r="AI102" t="str">
            <v>SQ FT</v>
          </cell>
        </row>
        <row r="103">
          <cell r="AG103" t="str">
            <v>514E00066</v>
          </cell>
          <cell r="AH103">
            <v>1.75</v>
          </cell>
          <cell r="AI103" t="str">
            <v>SQ FT</v>
          </cell>
        </row>
        <row r="104">
          <cell r="AG104">
            <v>0</v>
          </cell>
          <cell r="AH104">
            <v>0</v>
          </cell>
        </row>
        <row r="105">
          <cell r="AG105" t="str">
            <v>516E11210</v>
          </cell>
          <cell r="AH105">
            <v>510</v>
          </cell>
          <cell r="AI105" t="str">
            <v>FT</v>
          </cell>
        </row>
        <row r="106">
          <cell r="AG106" t="str">
            <v>516E11800</v>
          </cell>
          <cell r="AH106">
            <v>80</v>
          </cell>
          <cell r="AI106" t="str">
            <v>FT</v>
          </cell>
        </row>
        <row r="107">
          <cell r="AG107" t="str">
            <v>516E01301</v>
          </cell>
          <cell r="AH107">
            <v>120</v>
          </cell>
          <cell r="AI107" t="str">
            <v>FT</v>
          </cell>
        </row>
        <row r="108">
          <cell r="AG108">
            <v>0</v>
          </cell>
          <cell r="AH108">
            <v>0</v>
          </cell>
        </row>
        <row r="109">
          <cell r="AG109" t="str">
            <v>519E11100</v>
          </cell>
          <cell r="AH109">
            <v>70</v>
          </cell>
          <cell r="AI109" t="str">
            <v>SQ FT</v>
          </cell>
        </row>
        <row r="110">
          <cell r="AG110">
            <v>0</v>
          </cell>
          <cell r="AH110">
            <v>0</v>
          </cell>
        </row>
        <row r="111">
          <cell r="AG111" t="str">
            <v>526E30001</v>
          </cell>
          <cell r="AH111">
            <v>300</v>
          </cell>
          <cell r="AI111" t="str">
            <v>SQ YD</v>
          </cell>
        </row>
        <row r="112">
          <cell r="AG112">
            <v>0</v>
          </cell>
          <cell r="AH112">
            <v>0</v>
          </cell>
        </row>
        <row r="113">
          <cell r="AG113" t="str">
            <v>848E10000</v>
          </cell>
          <cell r="AH113">
            <v>40</v>
          </cell>
          <cell r="AI113" t="str">
            <v>SQ YD</v>
          </cell>
        </row>
        <row r="114">
          <cell r="AG114" t="str">
            <v>848E20000</v>
          </cell>
          <cell r="AH114">
            <v>50</v>
          </cell>
          <cell r="AI114" t="str">
            <v>SQ YD</v>
          </cell>
        </row>
        <row r="115">
          <cell r="AG115" t="str">
            <v>848E30000</v>
          </cell>
          <cell r="AH115">
            <v>300</v>
          </cell>
          <cell r="AI115" t="str">
            <v>CU YD</v>
          </cell>
        </row>
        <row r="116">
          <cell r="AG116" t="str">
            <v>848E50000</v>
          </cell>
          <cell r="AH116">
            <v>100</v>
          </cell>
          <cell r="AI116" t="str">
            <v>SQ YD</v>
          </cell>
        </row>
        <row r="117">
          <cell r="AG117" t="str">
            <v>848E50100</v>
          </cell>
          <cell r="AH117">
            <v>500</v>
          </cell>
          <cell r="AI117" t="str">
            <v>LUMP</v>
          </cell>
        </row>
        <row r="118">
          <cell r="AG118" t="str">
            <v>848E50200</v>
          </cell>
          <cell r="AH118">
            <v>325</v>
          </cell>
          <cell r="AI118" t="str">
            <v>CU YD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 Tab Summary (97506)"/>
      <sheetName val="GC001 (1)"/>
      <sheetName val="GS001 (1)"/>
      <sheetName val="EW (1)"/>
      <sheetName val="Bridge (1)"/>
      <sheetName val="Bridge (1) - GRS"/>
      <sheetName val="Bridge (1) - VOID"/>
      <sheetName val="Bridge (1) - Drilled Shafts"/>
      <sheetName val="GC001 (2)"/>
      <sheetName val="GS001 (2)"/>
      <sheetName val="EW (2)"/>
      <sheetName val="GC001 (2 - Updated)"/>
      <sheetName val="GS001 (2 - Updated)"/>
      <sheetName val="EW (2 - Updated)"/>
      <sheetName val="Bridge (2)"/>
      <sheetName val="Bridge (2) - GRS"/>
      <sheetName val="GC001 (3)"/>
      <sheetName val="GS001 (3)"/>
      <sheetName val="EW (3)"/>
      <sheetName val="Bridge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97">
          <cell r="Q97">
            <v>1775</v>
          </cell>
          <cell r="R97">
            <v>3</v>
          </cell>
          <cell r="S97">
            <v>12</v>
          </cell>
          <cell r="T97">
            <v>3</v>
          </cell>
          <cell r="U97">
            <v>4</v>
          </cell>
          <cell r="V97">
            <v>20</v>
          </cell>
          <cell r="W97">
            <v>4</v>
          </cell>
          <cell r="X97">
            <v>0</v>
          </cell>
          <cell r="Y97">
            <v>0</v>
          </cell>
          <cell r="Z97">
            <v>2</v>
          </cell>
        </row>
        <row r="98">
          <cell r="Q98">
            <v>1780</v>
          </cell>
          <cell r="R98">
            <v>3</v>
          </cell>
          <cell r="S98">
            <v>12</v>
          </cell>
          <cell r="T98">
            <v>3</v>
          </cell>
          <cell r="U98">
            <v>4</v>
          </cell>
          <cell r="V98">
            <v>20</v>
          </cell>
          <cell r="W98">
            <v>4</v>
          </cell>
          <cell r="X98">
            <v>2.9999999999972715E-2</v>
          </cell>
          <cell r="Y98">
            <v>0</v>
          </cell>
          <cell r="Z98">
            <v>2</v>
          </cell>
        </row>
        <row r="99">
          <cell r="Q99">
            <v>1800</v>
          </cell>
          <cell r="R99">
            <v>3</v>
          </cell>
          <cell r="S99">
            <v>12</v>
          </cell>
          <cell r="T99">
            <v>3</v>
          </cell>
          <cell r="U99">
            <v>4</v>
          </cell>
          <cell r="V99">
            <v>20</v>
          </cell>
          <cell r="W99">
            <v>4</v>
          </cell>
          <cell r="X99">
            <v>0.10000000000002274</v>
          </cell>
          <cell r="Y99">
            <v>0</v>
          </cell>
          <cell r="Z99">
            <v>2</v>
          </cell>
        </row>
        <row r="100">
          <cell r="Q100">
            <v>1820</v>
          </cell>
          <cell r="R100">
            <v>3</v>
          </cell>
          <cell r="S100">
            <v>12</v>
          </cell>
          <cell r="T100">
            <v>3</v>
          </cell>
          <cell r="U100">
            <v>4</v>
          </cell>
          <cell r="V100">
            <v>20</v>
          </cell>
          <cell r="W100">
            <v>4</v>
          </cell>
          <cell r="X100">
            <v>0.13999999999998636</v>
          </cell>
          <cell r="Y100">
            <v>0</v>
          </cell>
          <cell r="Z100">
            <v>2</v>
          </cell>
        </row>
        <row r="101">
          <cell r="Q101">
            <v>1840</v>
          </cell>
          <cell r="R101">
            <v>3</v>
          </cell>
          <cell r="S101">
            <v>12</v>
          </cell>
          <cell r="T101">
            <v>3</v>
          </cell>
          <cell r="U101">
            <v>4</v>
          </cell>
          <cell r="V101">
            <v>20</v>
          </cell>
          <cell r="W101">
            <v>4</v>
          </cell>
          <cell r="X101">
            <v>0.12999999999999545</v>
          </cell>
          <cell r="Y101">
            <v>0</v>
          </cell>
          <cell r="Z101">
            <v>2</v>
          </cell>
        </row>
        <row r="102">
          <cell r="Q102">
            <v>1860</v>
          </cell>
          <cell r="R102">
            <v>3</v>
          </cell>
          <cell r="S102">
            <v>12</v>
          </cell>
          <cell r="T102">
            <v>3</v>
          </cell>
          <cell r="U102">
            <v>4</v>
          </cell>
          <cell r="V102">
            <v>20</v>
          </cell>
          <cell r="W102">
            <v>4</v>
          </cell>
          <cell r="X102">
            <v>9.0000000000031832E-2</v>
          </cell>
          <cell r="Y102">
            <v>0</v>
          </cell>
          <cell r="Z102">
            <v>2</v>
          </cell>
        </row>
        <row r="103">
          <cell r="Q103">
            <v>1880</v>
          </cell>
          <cell r="R103">
            <v>3</v>
          </cell>
          <cell r="S103">
            <v>12</v>
          </cell>
          <cell r="T103">
            <v>3</v>
          </cell>
          <cell r="U103">
            <v>4</v>
          </cell>
          <cell r="V103">
            <v>20</v>
          </cell>
          <cell r="W103">
            <v>4</v>
          </cell>
          <cell r="X103">
            <v>2.9999999999972715E-2</v>
          </cell>
          <cell r="Y103">
            <v>0</v>
          </cell>
          <cell r="Z103">
            <v>2</v>
          </cell>
        </row>
        <row r="104">
          <cell r="Q104">
            <v>1900</v>
          </cell>
          <cell r="R104">
            <v>3</v>
          </cell>
          <cell r="S104">
            <v>12</v>
          </cell>
          <cell r="T104">
            <v>3</v>
          </cell>
          <cell r="U104">
            <v>4</v>
          </cell>
          <cell r="V104">
            <v>20</v>
          </cell>
          <cell r="W104">
            <v>4</v>
          </cell>
          <cell r="X104">
            <v>0</v>
          </cell>
          <cell r="Y104">
            <v>4.9999999999954525E-2</v>
          </cell>
          <cell r="Z104">
            <v>2</v>
          </cell>
        </row>
        <row r="105">
          <cell r="Q105">
            <v>1920</v>
          </cell>
          <cell r="R105">
            <v>3</v>
          </cell>
          <cell r="S105">
            <v>12</v>
          </cell>
          <cell r="T105">
            <v>3</v>
          </cell>
          <cell r="U105">
            <v>4</v>
          </cell>
          <cell r="V105">
            <v>20</v>
          </cell>
          <cell r="W105">
            <v>4</v>
          </cell>
          <cell r="X105">
            <v>0</v>
          </cell>
          <cell r="Y105">
            <v>0.11000000000001364</v>
          </cell>
          <cell r="Z105">
            <v>2</v>
          </cell>
        </row>
        <row r="106">
          <cell r="Q106">
            <v>1940</v>
          </cell>
          <cell r="R106">
            <v>3</v>
          </cell>
          <cell r="S106">
            <v>12</v>
          </cell>
          <cell r="T106">
            <v>3</v>
          </cell>
          <cell r="U106">
            <v>4</v>
          </cell>
          <cell r="V106">
            <v>20</v>
          </cell>
          <cell r="W106">
            <v>4</v>
          </cell>
          <cell r="X106">
            <v>0</v>
          </cell>
          <cell r="Y106">
            <v>0.14999999999997726</v>
          </cell>
          <cell r="Z106">
            <v>2</v>
          </cell>
        </row>
        <row r="107">
          <cell r="Q107">
            <v>1960</v>
          </cell>
          <cell r="R107">
            <v>3</v>
          </cell>
          <cell r="S107">
            <v>12</v>
          </cell>
          <cell r="T107">
            <v>3</v>
          </cell>
          <cell r="U107">
            <v>4</v>
          </cell>
          <cell r="V107">
            <v>20</v>
          </cell>
          <cell r="W107">
            <v>4</v>
          </cell>
          <cell r="X107">
            <v>0</v>
          </cell>
          <cell r="Y107">
            <v>5.999999999994543E-2</v>
          </cell>
          <cell r="Z107">
            <v>2</v>
          </cell>
        </row>
        <row r="108">
          <cell r="Q108">
            <v>1980</v>
          </cell>
          <cell r="R108">
            <v>3</v>
          </cell>
          <cell r="S108">
            <v>12</v>
          </cell>
          <cell r="T108">
            <v>3</v>
          </cell>
          <cell r="U108">
            <v>4</v>
          </cell>
          <cell r="V108">
            <v>20</v>
          </cell>
          <cell r="W108">
            <v>4</v>
          </cell>
          <cell r="X108">
            <v>0</v>
          </cell>
          <cell r="Y108">
            <v>9.0000000000031832E-2</v>
          </cell>
          <cell r="Z108">
            <v>2</v>
          </cell>
        </row>
        <row r="109">
          <cell r="Q109">
            <v>1982.9037333412862</v>
          </cell>
          <cell r="R109">
            <v>3</v>
          </cell>
          <cell r="S109">
            <v>12</v>
          </cell>
          <cell r="T109">
            <v>3</v>
          </cell>
          <cell r="U109">
            <v>4</v>
          </cell>
          <cell r="V109">
            <v>20</v>
          </cell>
          <cell r="W109">
            <v>4</v>
          </cell>
          <cell r="X109">
            <v>0</v>
          </cell>
          <cell r="Y109">
            <v>9.0000000000031832E-2</v>
          </cell>
          <cell r="Z109">
            <v>2</v>
          </cell>
        </row>
        <row r="110">
          <cell r="Q110">
            <v>2017.0962666587138</v>
          </cell>
          <cell r="R110">
            <v>3</v>
          </cell>
          <cell r="S110">
            <v>12</v>
          </cell>
          <cell r="T110">
            <v>3</v>
          </cell>
          <cell r="U110">
            <v>4</v>
          </cell>
          <cell r="V110">
            <v>20</v>
          </cell>
          <cell r="W110">
            <v>4</v>
          </cell>
          <cell r="X110">
            <v>0</v>
          </cell>
          <cell r="Y110">
            <v>0.36000000000001364</v>
          </cell>
          <cell r="Z110">
            <v>2</v>
          </cell>
        </row>
        <row r="111">
          <cell r="Q111">
            <v>2020</v>
          </cell>
          <cell r="R111">
            <v>3</v>
          </cell>
          <cell r="S111">
            <v>12</v>
          </cell>
          <cell r="T111">
            <v>3</v>
          </cell>
          <cell r="U111">
            <v>4</v>
          </cell>
          <cell r="V111">
            <v>20</v>
          </cell>
          <cell r="W111">
            <v>4</v>
          </cell>
          <cell r="X111">
            <v>0</v>
          </cell>
          <cell r="Y111">
            <v>0.36000000000001364</v>
          </cell>
          <cell r="Z111">
            <v>2</v>
          </cell>
        </row>
        <row r="112">
          <cell r="Q112">
            <v>2040</v>
          </cell>
          <cell r="R112">
            <v>3</v>
          </cell>
          <cell r="S112">
            <v>12</v>
          </cell>
          <cell r="T112">
            <v>3</v>
          </cell>
          <cell r="U112">
            <v>4</v>
          </cell>
          <cell r="V112">
            <v>20</v>
          </cell>
          <cell r="W112">
            <v>4</v>
          </cell>
          <cell r="X112">
            <v>0</v>
          </cell>
          <cell r="Y112">
            <v>0.61000000000001364</v>
          </cell>
          <cell r="Z112">
            <v>2</v>
          </cell>
        </row>
        <row r="113">
          <cell r="Q113">
            <v>2060</v>
          </cell>
          <cell r="R113">
            <v>3</v>
          </cell>
          <cell r="S113">
            <v>12</v>
          </cell>
          <cell r="T113">
            <v>3</v>
          </cell>
          <cell r="U113">
            <v>4</v>
          </cell>
          <cell r="V113">
            <v>20</v>
          </cell>
          <cell r="W113">
            <v>4</v>
          </cell>
          <cell r="X113">
            <v>0</v>
          </cell>
          <cell r="Y113">
            <v>0.75999999999999091</v>
          </cell>
          <cell r="Z113">
            <v>2</v>
          </cell>
        </row>
        <row r="114">
          <cell r="Q114">
            <v>2080</v>
          </cell>
          <cell r="R114">
            <v>3</v>
          </cell>
          <cell r="S114">
            <v>12</v>
          </cell>
          <cell r="T114">
            <v>3</v>
          </cell>
          <cell r="U114">
            <v>4</v>
          </cell>
          <cell r="V114">
            <v>20</v>
          </cell>
          <cell r="W114">
            <v>4</v>
          </cell>
          <cell r="X114">
            <v>0</v>
          </cell>
          <cell r="Y114">
            <v>0.84000000000003183</v>
          </cell>
          <cell r="Z114">
            <v>2</v>
          </cell>
        </row>
        <row r="115">
          <cell r="Q115">
            <v>2100</v>
          </cell>
          <cell r="R115">
            <v>3</v>
          </cell>
          <cell r="S115">
            <v>12</v>
          </cell>
          <cell r="T115">
            <v>3</v>
          </cell>
          <cell r="U115">
            <v>4</v>
          </cell>
          <cell r="V115">
            <v>20</v>
          </cell>
          <cell r="W115">
            <v>4</v>
          </cell>
          <cell r="X115">
            <v>0</v>
          </cell>
          <cell r="Y115">
            <v>0.82000000000005002</v>
          </cell>
          <cell r="Z115">
            <v>2</v>
          </cell>
        </row>
        <row r="116">
          <cell r="Q116">
            <v>2120</v>
          </cell>
          <cell r="R116">
            <v>3</v>
          </cell>
          <cell r="S116">
            <v>12</v>
          </cell>
          <cell r="T116">
            <v>3</v>
          </cell>
          <cell r="U116">
            <v>4</v>
          </cell>
          <cell r="V116">
            <v>20</v>
          </cell>
          <cell r="W116">
            <v>4</v>
          </cell>
          <cell r="X116">
            <v>0</v>
          </cell>
          <cell r="Y116">
            <v>0.75</v>
          </cell>
          <cell r="Z116">
            <v>2</v>
          </cell>
        </row>
        <row r="117">
          <cell r="Q117">
            <v>2140</v>
          </cell>
          <cell r="R117">
            <v>3</v>
          </cell>
          <cell r="S117">
            <v>12</v>
          </cell>
          <cell r="T117">
            <v>3</v>
          </cell>
          <cell r="U117">
            <v>4</v>
          </cell>
          <cell r="V117">
            <v>20</v>
          </cell>
          <cell r="W117">
            <v>4</v>
          </cell>
          <cell r="X117">
            <v>0</v>
          </cell>
          <cell r="Y117">
            <v>0.69999999999993179</v>
          </cell>
          <cell r="Z117">
            <v>2</v>
          </cell>
        </row>
        <row r="118">
          <cell r="Q118">
            <v>2160</v>
          </cell>
          <cell r="R118">
            <v>3</v>
          </cell>
          <cell r="S118">
            <v>12</v>
          </cell>
          <cell r="T118">
            <v>3</v>
          </cell>
          <cell r="U118">
            <v>4</v>
          </cell>
          <cell r="V118">
            <v>20</v>
          </cell>
          <cell r="W118">
            <v>4</v>
          </cell>
          <cell r="X118">
            <v>0</v>
          </cell>
          <cell r="Y118">
            <v>0.45000000000004547</v>
          </cell>
          <cell r="Z118">
            <v>2</v>
          </cell>
        </row>
        <row r="119">
          <cell r="Q119">
            <v>2180</v>
          </cell>
          <cell r="R119">
            <v>3</v>
          </cell>
          <cell r="S119">
            <v>12</v>
          </cell>
          <cell r="T119">
            <v>3</v>
          </cell>
          <cell r="U119">
            <v>4</v>
          </cell>
          <cell r="V119">
            <v>20</v>
          </cell>
          <cell r="W119">
            <v>4</v>
          </cell>
          <cell r="X119">
            <v>0</v>
          </cell>
          <cell r="Y119">
            <v>0.27999999999997272</v>
          </cell>
          <cell r="Z119">
            <v>2</v>
          </cell>
        </row>
        <row r="120">
          <cell r="Q120">
            <v>2200</v>
          </cell>
          <cell r="R120">
            <v>3</v>
          </cell>
          <cell r="S120">
            <v>12</v>
          </cell>
          <cell r="T120">
            <v>3</v>
          </cell>
          <cell r="U120">
            <v>4</v>
          </cell>
          <cell r="V120">
            <v>20</v>
          </cell>
          <cell r="W120">
            <v>4</v>
          </cell>
          <cell r="X120">
            <v>0</v>
          </cell>
          <cell r="Y120">
            <v>0.14000000000010004</v>
          </cell>
          <cell r="Z120">
            <v>2</v>
          </cell>
        </row>
        <row r="121">
          <cell r="Q121">
            <v>2220</v>
          </cell>
          <cell r="R121">
            <v>3</v>
          </cell>
          <cell r="S121">
            <v>12</v>
          </cell>
          <cell r="T121">
            <v>3</v>
          </cell>
          <cell r="U121">
            <v>4</v>
          </cell>
          <cell r="V121">
            <v>20</v>
          </cell>
          <cell r="W121">
            <v>4</v>
          </cell>
          <cell r="X121">
            <v>0</v>
          </cell>
          <cell r="Y121">
            <v>3.0000000000086402E-2</v>
          </cell>
          <cell r="Z121">
            <v>2</v>
          </cell>
        </row>
        <row r="122">
          <cell r="Q122">
            <v>2227</v>
          </cell>
          <cell r="R122">
            <v>3</v>
          </cell>
          <cell r="S122">
            <v>12</v>
          </cell>
          <cell r="T122">
            <v>3</v>
          </cell>
          <cell r="U122">
            <v>4</v>
          </cell>
          <cell r="V122">
            <v>20</v>
          </cell>
          <cell r="W122">
            <v>4</v>
          </cell>
          <cell r="X122">
            <v>0</v>
          </cell>
          <cell r="Y122">
            <v>0</v>
          </cell>
          <cell r="Z122">
            <v>2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 Tab Summary (97506)"/>
      <sheetName val="GC001 (1)"/>
      <sheetName val="GS001 (1)"/>
      <sheetName val="EW (1)"/>
      <sheetName val="Bridge (1)"/>
      <sheetName val="Bridge (1) - GRS"/>
      <sheetName val="Bridge (1) - VOID"/>
      <sheetName val="Bridge (1) - Drilled Shafts"/>
      <sheetName val="GC001 (2)"/>
      <sheetName val="GS001 (2)"/>
      <sheetName val="EW (2)"/>
      <sheetName val="GC001 (2 - Updated)"/>
      <sheetName val="GS001 (2 - Updated)"/>
      <sheetName val="EW (2 - Updated)"/>
      <sheetName val="Bridge (2)"/>
      <sheetName val="Bridge (2) - GRS"/>
      <sheetName val="GC001 (3)"/>
      <sheetName val="GS001 (3)"/>
      <sheetName val="EW (3)"/>
      <sheetName val="Bridge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97">
          <cell r="Q97">
            <v>1775</v>
          </cell>
          <cell r="R97">
            <v>3</v>
          </cell>
          <cell r="S97">
            <v>12</v>
          </cell>
          <cell r="T97">
            <v>3</v>
          </cell>
          <cell r="U97">
            <v>4</v>
          </cell>
          <cell r="V97">
            <v>20</v>
          </cell>
          <cell r="W97">
            <v>4</v>
          </cell>
          <cell r="X97">
            <v>0</v>
          </cell>
          <cell r="Y97">
            <v>0</v>
          </cell>
          <cell r="Z97">
            <v>2</v>
          </cell>
        </row>
        <row r="98">
          <cell r="Q98">
            <v>1780</v>
          </cell>
          <cell r="R98">
            <v>3</v>
          </cell>
          <cell r="S98">
            <v>12</v>
          </cell>
          <cell r="T98">
            <v>3</v>
          </cell>
          <cell r="U98">
            <v>4</v>
          </cell>
          <cell r="V98">
            <v>20</v>
          </cell>
          <cell r="W98">
            <v>4</v>
          </cell>
          <cell r="X98">
            <v>2.9999999999972715E-2</v>
          </cell>
          <cell r="Y98">
            <v>0</v>
          </cell>
          <cell r="Z98">
            <v>2</v>
          </cell>
        </row>
        <row r="99">
          <cell r="Q99">
            <v>1800</v>
          </cell>
          <cell r="R99">
            <v>3</v>
          </cell>
          <cell r="S99">
            <v>12</v>
          </cell>
          <cell r="T99">
            <v>3</v>
          </cell>
          <cell r="U99">
            <v>4</v>
          </cell>
          <cell r="V99">
            <v>20</v>
          </cell>
          <cell r="W99">
            <v>4</v>
          </cell>
          <cell r="X99">
            <v>0.10000000000002274</v>
          </cell>
          <cell r="Y99">
            <v>0</v>
          </cell>
          <cell r="Z99">
            <v>2</v>
          </cell>
        </row>
        <row r="100">
          <cell r="Q100">
            <v>1820</v>
          </cell>
          <cell r="R100">
            <v>3</v>
          </cell>
          <cell r="S100">
            <v>12</v>
          </cell>
          <cell r="T100">
            <v>3</v>
          </cell>
          <cell r="U100">
            <v>4</v>
          </cell>
          <cell r="V100">
            <v>20</v>
          </cell>
          <cell r="W100">
            <v>4</v>
          </cell>
          <cell r="X100">
            <v>0.13999999999998636</v>
          </cell>
          <cell r="Y100">
            <v>0</v>
          </cell>
          <cell r="Z100">
            <v>2</v>
          </cell>
        </row>
        <row r="101">
          <cell r="Q101">
            <v>1840</v>
          </cell>
          <cell r="R101">
            <v>3</v>
          </cell>
          <cell r="S101">
            <v>12</v>
          </cell>
          <cell r="T101">
            <v>3</v>
          </cell>
          <cell r="U101">
            <v>4</v>
          </cell>
          <cell r="V101">
            <v>20</v>
          </cell>
          <cell r="W101">
            <v>4</v>
          </cell>
          <cell r="X101">
            <v>0.12999999999999545</v>
          </cell>
          <cell r="Y101">
            <v>0</v>
          </cell>
          <cell r="Z101">
            <v>2</v>
          </cell>
        </row>
        <row r="102">
          <cell r="Q102">
            <v>1860</v>
          </cell>
          <cell r="R102">
            <v>3</v>
          </cell>
          <cell r="S102">
            <v>12</v>
          </cell>
          <cell r="T102">
            <v>3</v>
          </cell>
          <cell r="U102">
            <v>4</v>
          </cell>
          <cell r="V102">
            <v>20</v>
          </cell>
          <cell r="W102">
            <v>4</v>
          </cell>
          <cell r="X102">
            <v>9.0000000000031832E-2</v>
          </cell>
          <cell r="Y102">
            <v>0</v>
          </cell>
          <cell r="Z102">
            <v>2</v>
          </cell>
        </row>
        <row r="103">
          <cell r="Q103">
            <v>1880</v>
          </cell>
          <cell r="R103">
            <v>3</v>
          </cell>
          <cell r="S103">
            <v>12</v>
          </cell>
          <cell r="T103">
            <v>3</v>
          </cell>
          <cell r="U103">
            <v>4</v>
          </cell>
          <cell r="V103">
            <v>20</v>
          </cell>
          <cell r="W103">
            <v>4</v>
          </cell>
          <cell r="X103">
            <v>2.9999999999972715E-2</v>
          </cell>
          <cell r="Y103">
            <v>0</v>
          </cell>
          <cell r="Z103">
            <v>2</v>
          </cell>
        </row>
        <row r="104">
          <cell r="Q104">
            <v>1900</v>
          </cell>
          <cell r="R104">
            <v>3</v>
          </cell>
          <cell r="S104">
            <v>12</v>
          </cell>
          <cell r="T104">
            <v>3</v>
          </cell>
          <cell r="U104">
            <v>4</v>
          </cell>
          <cell r="V104">
            <v>20</v>
          </cell>
          <cell r="W104">
            <v>4</v>
          </cell>
          <cell r="X104">
            <v>0</v>
          </cell>
          <cell r="Y104">
            <v>4.9999999999954525E-2</v>
          </cell>
          <cell r="Z104">
            <v>2</v>
          </cell>
        </row>
        <row r="105">
          <cell r="Q105">
            <v>1920</v>
          </cell>
          <cell r="R105">
            <v>3</v>
          </cell>
          <cell r="S105">
            <v>12</v>
          </cell>
          <cell r="T105">
            <v>3</v>
          </cell>
          <cell r="U105">
            <v>4</v>
          </cell>
          <cell r="V105">
            <v>20</v>
          </cell>
          <cell r="W105">
            <v>4</v>
          </cell>
          <cell r="X105">
            <v>0</v>
          </cell>
          <cell r="Y105">
            <v>0.11000000000001364</v>
          </cell>
          <cell r="Z105">
            <v>2</v>
          </cell>
        </row>
        <row r="106">
          <cell r="Q106">
            <v>1940</v>
          </cell>
          <cell r="R106">
            <v>3</v>
          </cell>
          <cell r="S106">
            <v>12</v>
          </cell>
          <cell r="T106">
            <v>3</v>
          </cell>
          <cell r="U106">
            <v>4</v>
          </cell>
          <cell r="V106">
            <v>20</v>
          </cell>
          <cell r="W106">
            <v>4</v>
          </cell>
          <cell r="X106">
            <v>0</v>
          </cell>
          <cell r="Y106">
            <v>0.14999999999997726</v>
          </cell>
          <cell r="Z106">
            <v>2</v>
          </cell>
        </row>
        <row r="107">
          <cell r="Q107">
            <v>1960</v>
          </cell>
          <cell r="R107">
            <v>3</v>
          </cell>
          <cell r="S107">
            <v>12</v>
          </cell>
          <cell r="T107">
            <v>3</v>
          </cell>
          <cell r="U107">
            <v>4</v>
          </cell>
          <cell r="V107">
            <v>20</v>
          </cell>
          <cell r="W107">
            <v>4</v>
          </cell>
          <cell r="X107">
            <v>0</v>
          </cell>
          <cell r="Y107">
            <v>5.999999999994543E-2</v>
          </cell>
          <cell r="Z107">
            <v>2</v>
          </cell>
        </row>
        <row r="108">
          <cell r="Q108">
            <v>1980</v>
          </cell>
          <cell r="R108">
            <v>3</v>
          </cell>
          <cell r="S108">
            <v>12</v>
          </cell>
          <cell r="T108">
            <v>3</v>
          </cell>
          <cell r="U108">
            <v>4</v>
          </cell>
          <cell r="V108">
            <v>20</v>
          </cell>
          <cell r="W108">
            <v>4</v>
          </cell>
          <cell r="X108">
            <v>0</v>
          </cell>
          <cell r="Y108">
            <v>9.0000000000031832E-2</v>
          </cell>
          <cell r="Z108">
            <v>2</v>
          </cell>
        </row>
        <row r="109">
          <cell r="Q109">
            <v>1982.9037333412862</v>
          </cell>
          <cell r="R109">
            <v>3</v>
          </cell>
          <cell r="S109">
            <v>12</v>
          </cell>
          <cell r="T109">
            <v>3</v>
          </cell>
          <cell r="U109">
            <v>4</v>
          </cell>
          <cell r="V109">
            <v>20</v>
          </cell>
          <cell r="W109">
            <v>4</v>
          </cell>
          <cell r="X109">
            <v>0</v>
          </cell>
          <cell r="Y109">
            <v>9.0000000000031832E-2</v>
          </cell>
          <cell r="Z109">
            <v>2</v>
          </cell>
        </row>
        <row r="110">
          <cell r="Q110">
            <v>2017.0962666587138</v>
          </cell>
          <cell r="R110">
            <v>3</v>
          </cell>
          <cell r="S110">
            <v>12</v>
          </cell>
          <cell r="T110">
            <v>3</v>
          </cell>
          <cell r="U110">
            <v>4</v>
          </cell>
          <cell r="V110">
            <v>20</v>
          </cell>
          <cell r="W110">
            <v>4</v>
          </cell>
          <cell r="X110">
            <v>0</v>
          </cell>
          <cell r="Y110">
            <v>0.36000000000001364</v>
          </cell>
          <cell r="Z110">
            <v>2</v>
          </cell>
        </row>
        <row r="111">
          <cell r="Q111">
            <v>2020</v>
          </cell>
          <cell r="R111">
            <v>3</v>
          </cell>
          <cell r="S111">
            <v>12</v>
          </cell>
          <cell r="T111">
            <v>3</v>
          </cell>
          <cell r="U111">
            <v>4</v>
          </cell>
          <cell r="V111">
            <v>20</v>
          </cell>
          <cell r="W111">
            <v>4</v>
          </cell>
          <cell r="X111">
            <v>0</v>
          </cell>
          <cell r="Y111">
            <v>0.36000000000001364</v>
          </cell>
          <cell r="Z111">
            <v>2</v>
          </cell>
        </row>
        <row r="112">
          <cell r="Q112">
            <v>2040</v>
          </cell>
          <cell r="R112">
            <v>3</v>
          </cell>
          <cell r="S112">
            <v>12</v>
          </cell>
          <cell r="T112">
            <v>3</v>
          </cell>
          <cell r="U112">
            <v>4</v>
          </cell>
          <cell r="V112">
            <v>20</v>
          </cell>
          <cell r="W112">
            <v>4</v>
          </cell>
          <cell r="X112">
            <v>0</v>
          </cell>
          <cell r="Y112">
            <v>0.61000000000001364</v>
          </cell>
          <cell r="Z112">
            <v>2</v>
          </cell>
        </row>
        <row r="113">
          <cell r="Q113">
            <v>2060</v>
          </cell>
          <cell r="R113">
            <v>3</v>
          </cell>
          <cell r="S113">
            <v>12</v>
          </cell>
          <cell r="T113">
            <v>3</v>
          </cell>
          <cell r="U113">
            <v>4</v>
          </cell>
          <cell r="V113">
            <v>20</v>
          </cell>
          <cell r="W113">
            <v>4</v>
          </cell>
          <cell r="X113">
            <v>0</v>
          </cell>
          <cell r="Y113">
            <v>0.75999999999999091</v>
          </cell>
          <cell r="Z113">
            <v>2</v>
          </cell>
        </row>
        <row r="114">
          <cell r="Q114">
            <v>2080</v>
          </cell>
          <cell r="R114">
            <v>3</v>
          </cell>
          <cell r="S114">
            <v>12</v>
          </cell>
          <cell r="T114">
            <v>3</v>
          </cell>
          <cell r="U114">
            <v>4</v>
          </cell>
          <cell r="V114">
            <v>20</v>
          </cell>
          <cell r="W114">
            <v>4</v>
          </cell>
          <cell r="X114">
            <v>0</v>
          </cell>
          <cell r="Y114">
            <v>0.84000000000003183</v>
          </cell>
          <cell r="Z114">
            <v>2</v>
          </cell>
        </row>
        <row r="115">
          <cell r="Q115">
            <v>2100</v>
          </cell>
          <cell r="R115">
            <v>3</v>
          </cell>
          <cell r="S115">
            <v>12</v>
          </cell>
          <cell r="T115">
            <v>3</v>
          </cell>
          <cell r="U115">
            <v>4</v>
          </cell>
          <cell r="V115">
            <v>20</v>
          </cell>
          <cell r="W115">
            <v>4</v>
          </cell>
          <cell r="X115">
            <v>0</v>
          </cell>
          <cell r="Y115">
            <v>0.82000000000005002</v>
          </cell>
          <cell r="Z115">
            <v>2</v>
          </cell>
        </row>
        <row r="116">
          <cell r="Q116">
            <v>2120</v>
          </cell>
          <cell r="R116">
            <v>3</v>
          </cell>
          <cell r="S116">
            <v>12</v>
          </cell>
          <cell r="T116">
            <v>3</v>
          </cell>
          <cell r="U116">
            <v>4</v>
          </cell>
          <cell r="V116">
            <v>20</v>
          </cell>
          <cell r="W116">
            <v>4</v>
          </cell>
          <cell r="X116">
            <v>0</v>
          </cell>
          <cell r="Y116">
            <v>0.75</v>
          </cell>
          <cell r="Z116">
            <v>2</v>
          </cell>
        </row>
        <row r="117">
          <cell r="Q117">
            <v>2140</v>
          </cell>
          <cell r="R117">
            <v>3</v>
          </cell>
          <cell r="S117">
            <v>12</v>
          </cell>
          <cell r="T117">
            <v>3</v>
          </cell>
          <cell r="U117">
            <v>4</v>
          </cell>
          <cell r="V117">
            <v>20</v>
          </cell>
          <cell r="W117">
            <v>4</v>
          </cell>
          <cell r="X117">
            <v>0</v>
          </cell>
          <cell r="Y117">
            <v>0.69999999999993179</v>
          </cell>
          <cell r="Z117">
            <v>2</v>
          </cell>
        </row>
        <row r="118">
          <cell r="Q118">
            <v>2160</v>
          </cell>
          <cell r="R118">
            <v>3</v>
          </cell>
          <cell r="S118">
            <v>12</v>
          </cell>
          <cell r="T118">
            <v>3</v>
          </cell>
          <cell r="U118">
            <v>4</v>
          </cell>
          <cell r="V118">
            <v>20</v>
          </cell>
          <cell r="W118">
            <v>4</v>
          </cell>
          <cell r="X118">
            <v>0</v>
          </cell>
          <cell r="Y118">
            <v>0.45000000000004547</v>
          </cell>
          <cell r="Z118">
            <v>2</v>
          </cell>
        </row>
        <row r="119">
          <cell r="Q119">
            <v>2180</v>
          </cell>
          <cell r="R119">
            <v>3</v>
          </cell>
          <cell r="S119">
            <v>12</v>
          </cell>
          <cell r="T119">
            <v>3</v>
          </cell>
          <cell r="U119">
            <v>4</v>
          </cell>
          <cell r="V119">
            <v>20</v>
          </cell>
          <cell r="W119">
            <v>4</v>
          </cell>
          <cell r="X119">
            <v>0</v>
          </cell>
          <cell r="Y119">
            <v>0.27999999999997272</v>
          </cell>
          <cell r="Z119">
            <v>2</v>
          </cell>
        </row>
        <row r="120">
          <cell r="Q120">
            <v>2200</v>
          </cell>
          <cell r="R120">
            <v>3</v>
          </cell>
          <cell r="S120">
            <v>12</v>
          </cell>
          <cell r="T120">
            <v>3</v>
          </cell>
          <cell r="U120">
            <v>4</v>
          </cell>
          <cell r="V120">
            <v>20</v>
          </cell>
          <cell r="W120">
            <v>4</v>
          </cell>
          <cell r="X120">
            <v>0</v>
          </cell>
          <cell r="Y120">
            <v>0.14000000000010004</v>
          </cell>
          <cell r="Z120">
            <v>2</v>
          </cell>
        </row>
        <row r="121">
          <cell r="Q121">
            <v>2220</v>
          </cell>
          <cell r="R121">
            <v>3</v>
          </cell>
          <cell r="S121">
            <v>12</v>
          </cell>
          <cell r="T121">
            <v>3</v>
          </cell>
          <cell r="U121">
            <v>4</v>
          </cell>
          <cell r="V121">
            <v>20</v>
          </cell>
          <cell r="W121">
            <v>4</v>
          </cell>
          <cell r="X121">
            <v>0</v>
          </cell>
          <cell r="Y121">
            <v>3.0000000000086402E-2</v>
          </cell>
          <cell r="Z121">
            <v>2</v>
          </cell>
        </row>
        <row r="122">
          <cell r="Q122">
            <v>2227</v>
          </cell>
          <cell r="R122">
            <v>3</v>
          </cell>
          <cell r="S122">
            <v>12</v>
          </cell>
          <cell r="T122">
            <v>3</v>
          </cell>
          <cell r="U122">
            <v>4</v>
          </cell>
          <cell r="V122">
            <v>20</v>
          </cell>
          <cell r="W122">
            <v>4</v>
          </cell>
          <cell r="X122">
            <v>0</v>
          </cell>
          <cell r="Y122">
            <v>0</v>
          </cell>
          <cell r="Z122">
            <v>2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Justin Agler" id="{8928A657-A3EF-4561-B3DB-8D7D0312BDC9}" userId="S::jagler@dlz.com::3e7ed9be-6b98-4824-bdaf-141949fa64ad" providerId="AD"/>
  <person displayName="Matthew Kinnaird" id="{31E8041F-95FF-4D4B-8D6C-70338930F149}" userId="S::mkinnaird@dlz.com::e9fee33a-9d48-495d-a62c-65b416b4a340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M23" dT="2022-09-01T20:08:06.28" personId="{8928A657-A3EF-4561-B3DB-8D7D0312BDC9}" id="{A80ED0CA-449D-408F-A625-B406D9481F1B}" done="1">
    <text>4.8?</text>
  </threadedComment>
  <threadedComment ref="M28" dT="2022-09-01T20:09:34.44" personId="{8928A657-A3EF-4561-B3DB-8D7D0312BDC9}" id="{FF2DB7C9-7EDD-4C06-8EC2-746F125136C0}" done="1">
    <text>=13+4/12</text>
  </threadedComment>
  <threadedComment ref="T28" dT="2022-09-01T20:11:18.14" personId="{8928A657-A3EF-4561-B3DB-8D7D0312BDC9}" id="{799CDC0B-A381-4484-A5BA-D7D97DE823D5}" done="1">
    <text>=5+5/12</text>
  </threadedComment>
  <threadedComment ref="M29" dT="2022-09-01T20:09:53.27" personId="{8928A657-A3EF-4561-B3DB-8D7D0312BDC9}" id="{B62008F7-145C-4C1A-82F4-581C592292E2}" done="1">
    <text>=16+3/12</text>
  </threadedComment>
  <threadedComment ref="M32" dT="2022-09-01T20:13:57.40" personId="{8928A657-A3EF-4561-B3DB-8D7D0312BDC9}" id="{46BD82F4-5E46-4D88-8DA1-FE9DB7B606D7}" done="1">
    <text>=11+2/12 (based on how it's drawn)</text>
  </threadedComment>
  <threadedComment ref="M33" dT="2022-09-01T20:14:28.20" personId="{8928A657-A3EF-4561-B3DB-8D7D0312BDC9}" id="{4BCD445B-30E4-41A1-88AD-CCCBD1857DDF}" done="1">
    <text>=14+0.625/12 (based on how it's drawn)</text>
  </threadedComment>
  <threadedComment ref="M41" dT="2022-09-01T21:28:27.25" personId="{8928A657-A3EF-4561-B3DB-8D7D0312BDC9}" id="{9458BDFF-0A8E-4A4A-9865-F929E4FF07AF}" done="1">
    <text>=27+1.5/12</text>
  </threadedComment>
  <threadedComment ref="M42" dT="2022-09-01T21:28:58.07" personId="{8928A657-A3EF-4561-B3DB-8D7D0312BDC9}" id="{A596DADF-E236-45DF-8008-301494772C1B}" done="1">
    <text>=12+3.5/12</text>
  </threadedComment>
  <threadedComment ref="T42" dT="2022-09-01T21:30:08.73" personId="{8928A657-A3EF-4561-B3DB-8D7D0312BDC9}" id="{2A619C16-A18B-4E79-BB1D-AB8B841BC1B7}" done="1">
    <text>5</text>
  </threadedComment>
  <threadedComment ref="W42" dT="2022-09-01T21:30:14.74" personId="{8928A657-A3EF-4561-B3DB-8D7D0312BDC9}" id="{7A6084AB-47ED-42B8-880C-63828D61DB35}" done="1">
    <text>5</text>
  </threadedComment>
  <threadedComment ref="M43" dT="2022-09-01T21:29:17.29" personId="{8928A657-A3EF-4561-B3DB-8D7D0312BDC9}" id="{A36EBBEA-E074-48BC-B2C9-501DEFFED76F}" done="1">
    <text>=16+2/12</text>
  </threadedComment>
  <threadedComment ref="T43" dT="2022-09-01T21:31:56.29" personId="{8928A657-A3EF-4561-B3DB-8D7D0312BDC9}" id="{C39F94A7-DBA1-448F-95C7-F54DDD9A9569}" done="1">
    <text>=2+7/12</text>
  </threadedComment>
  <threadedComment ref="W43" dT="2022-09-01T21:32:05.07" personId="{8928A657-A3EF-4561-B3DB-8D7D0312BDC9}" id="{84C7A14B-FCC4-4503-AAB8-093DFEC347BF}" done="1">
    <text>=2+7/12</text>
  </threadedComment>
  <threadedComment ref="M46" dT="2022-09-01T21:33:15.84" personId="{8928A657-A3EF-4561-B3DB-8D7D0312BDC9}" id="{72F6A9C3-2AB1-4FCB-8ADC-EB0303C85CE1}" done="1">
    <text>=10+8/12</text>
  </threadedComment>
  <threadedComment ref="M47" dT="2022-09-01T21:33:37.14" personId="{8928A657-A3EF-4561-B3DB-8D7D0312BDC9}" id="{088D3083-2D7C-4B6B-B969-8B2F82C393C1}" done="1">
    <text>=13</text>
  </threadedComment>
  <threadedComment ref="P55" dT="2022-09-01T21:56:15.85" personId="{8928A657-A3EF-4561-B3DB-8D7D0312BDC9}" id="{10774026-63C2-49E6-893C-0AB44CB984EA}" done="1">
    <text>=AVERAGE(28+1/12, 26+1.25/12)  -  2*1</text>
  </threadedComment>
  <threadedComment ref="B56" dT="2022-09-01T21:44:17.92" personId="{8928A657-A3EF-4561-B3DB-8D7D0312BDC9}" id="{3FD778F1-8490-47D2-A384-8E3B284E68E8}">
    <text>(left)</text>
  </threadedComment>
  <threadedComment ref="M56" dT="2022-08-30T17:46:27.06" personId="{8928A657-A3EF-4561-B3DB-8D7D0312BDC9}" id="{F8DBB078-C161-4048-9BA2-11ABE375AB74}">
    <text>=206+5.625/12</text>
  </threadedComment>
  <threadedComment ref="P56" dT="2022-09-01T21:42:19.61" personId="{8928A657-A3EF-4561-B3DB-8D7D0312BDC9}" id="{86D92AFE-CAB0-4ACC-8ABB-0A6145935F07}" done="1">
    <text>3</text>
  </threadedComment>
  <threadedComment ref="T56" dT="2022-09-01T21:44:58.45" personId="{8928A657-A3EF-4561-B3DB-8D7D0312BDC9}" id="{52D3E0FA-B3C4-4EBC-A43A-550A2E9A6F15}" done="1">
    <text>=2+2.625/12</text>
  </threadedComment>
  <threadedComment ref="B57" dT="2022-09-01T21:44:24.88" personId="{8928A657-A3EF-4561-B3DB-8D7D0312BDC9}" id="{1E351CA8-8166-421A-8CB5-A873D1711333}">
    <text>(right)</text>
  </threadedComment>
  <threadedComment ref="P57" dT="2022-09-01T21:42:25.18" personId="{8928A657-A3EF-4561-B3DB-8D7D0312BDC9}" id="{332C6824-E2BD-4A3F-928C-61E34C06B0AE}" done="1">
    <text>3</text>
  </threadedComment>
  <threadedComment ref="T57" dT="2022-09-01T21:48:57.16" personId="{8928A657-A3EF-4561-B3DB-8D7D0312BDC9}" id="{6BC9E86E-016E-4EE6-96F6-9C2FD5C63891}" done="1">
    <text>=1+10.375/12</text>
  </threadedComment>
  <threadedComment ref="M58" dT="2022-09-01T21:57:58.90" personId="{8928A657-A3EF-4561-B3DB-8D7D0312BDC9}" id="{3602ADE4-00F9-482F-95B3-1234E894CDDF}" done="1">
    <text>set equal to two cells above</text>
  </threadedComment>
  <threadedComment ref="P58" dT="2022-09-01T22:10:09.41" personId="{8928A657-A3EF-4561-B3DB-8D7D0312BDC9}" id="{62A8CEDE-ED02-4829-9B1E-02C593FE1BCA}" done="1">
    <text>Use CADD area. See note to right</text>
  </threadedComment>
  <threadedComment ref="M59" dT="2022-09-01T21:58:11.69" personId="{8928A657-A3EF-4561-B3DB-8D7D0312BDC9}" id="{A6D7D23B-CA48-493B-BB60-8AE9BB9AEE99}" done="1">
    <text>set equal to two cells above</text>
  </threadedComment>
  <threadedComment ref="P59" dT="2022-09-01T22:10:17.55" personId="{8928A657-A3EF-4561-B3DB-8D7D0312BDC9}" id="{9FCA71FD-6514-4E09-A7F1-B266D4F33D32}" done="1">
    <text>See note on right</text>
  </threadedComment>
  <threadedComment ref="Q67" dT="2022-09-01T21:50:36.15" personId="{8928A657-A3EF-4561-B3DB-8D7D0312BDC9}" id="{5CB820AB-0416-4367-BA3E-C2A84F5D253D}" done="1">
    <text>verify</text>
  </threadedComment>
  <threadedComment ref="T76" dT="2022-09-01T22:31:19.53" personId="{8928A657-A3EF-4561-B3DB-8D7D0312BDC9}" id="{A4A64B2E-4C04-41ED-9B0D-4AD1031177E9}" done="1">
    <text>=average(24.88, 25.77)</text>
  </threadedComment>
  <threadedComment ref="W76" dT="2022-09-01T22:33:20.67" personId="{8928A657-A3EF-4561-B3DB-8D7D0312BDC9}" id="{152336CE-C597-48E9-879A-72D07D84EFCF}" done="1">
    <text>=29+4/12?</text>
  </threadedComment>
  <threadedComment ref="T77" dT="2022-09-01T22:32:06.32" personId="{8928A657-A3EF-4561-B3DB-8D7D0312BDC9}" id="{5E812D83-E279-4F82-9C8C-ADE9FD980A39}" done="1">
    <text>=average(24.88, 25.76)</text>
  </threadedComment>
  <threadedComment ref="B86" dT="2022-09-01T22:36:05.73" personId="{8928A657-A3EF-4561-B3DB-8D7D0312BDC9}" id="{131B71BD-C454-46A0-8AE3-5FD525346221}" done="1">
    <text>How is this different from the ITEM 202 - APPROACH SLAB REMOVED above?  Is the wearing coarse removed the deck surface? (highlighted in red)</text>
  </threadedComment>
  <threadedComment ref="B86" dT="2022-09-14T14:40:29.79" personId="{31E8041F-95FF-4D4B-8D6C-70338930F149}" id="{6C47E44C-3723-4812-B652-09D5F72B36E2}" parentId="{131B71BD-C454-46A0-8AE3-5FD525346221}">
    <text>This is different, this is removed in the wearing surface on top of the approach slab.</text>
  </threadedComment>
  <threadedComment ref="O104" dT="2022-09-01T22:47:11.05" personId="{8928A657-A3EF-4561-B3DB-8D7D0312BDC9}" id="{DEDFA0A5-6B13-4FCA-B769-AC4BA27AA025}" done="1">
    <text>=29+8.75/12</text>
  </threadedComment>
  <threadedComment ref="O105" dT="2022-09-01T22:47:39.43" personId="{8928A657-A3EF-4561-B3DB-8D7D0312BDC9}" id="{851BA244-E40D-4A1F-B9D5-D184580C3E4B}">
    <text>=29+8.75/12</text>
  </threadedComment>
  <threadedComment ref="AB109" dT="2022-09-01T22:48:18.86" personId="{8928A657-A3EF-4561-B3DB-8D7D0312BDC9}" id="{5056C5E6-8423-42A8-89C9-E7994E7E2E48}" done="1">
    <text>roundup?</text>
  </threadedComment>
  <threadedComment ref="B116" dT="2022-09-14T16:07:29.62" personId="{31E8041F-95FF-4D4B-8D6C-70338930F149}" id="{88B9B8BD-5C70-44AB-BF6E-FE74238C8F81}">
    <text>Quantified as general because it is technically not part of the abutments.</text>
  </threadedComment>
  <threadedComment ref="T118" dT="2022-09-01T14:36:20.59" personId="{8928A657-A3EF-4561-B3DB-8D7D0312BDC9}" id="{EED8D73E-1358-4C7B-87F4-B890EB900FD3}">
    <text>1st (bottom) layer = 8 + 2*1 + 2*3
2nd layer = 11 + 2*1 + 2*3
3rd layer = 25 + 2*1 + 2*3
4th layer = 20 + 2*1 + 2*3</text>
  </threadedComment>
  <threadedComment ref="W118" dT="2022-09-01T14:34:18.65" personId="{8928A657-A3EF-4561-B3DB-8D7D0312BDC9}" id="{EA59EDE0-D002-4485-B0D8-CE853E02EC33}" done="1">
    <text>why does it show the limits of geowall on sheet 18 to be 33'-4"? Isn't that outside the wingwalls?
=average(31.7,  32.9)  +  2*2/12</text>
  </threadedComment>
  <threadedComment ref="W118" dT="2022-09-14T19:40:21.05" personId="{31E8041F-95FF-4D4B-8D6C-70338930F149}" id="{44B1A000-CC4D-4588-9E65-DDB32C01F5FA}" parentId="{EA59EDE0-D002-4485-B0D8-CE853E02EC33}">
    <text>Yes, incorrect. Fixed now.</text>
  </threadedComment>
  <threadedComment ref="T119" dT="2022-09-01T14:36:20.59" personId="{8928A657-A3EF-4561-B3DB-8D7D0312BDC9}" id="{A3A49DEC-C754-4F89-AF38-2A2486C34683}">
    <text>1st (bottom) layer = 8 + 2*1 + 2*3
2nd layer = 11 + 2*1 + 2*3
3rd layer = 25 + 2*1 + 2*3
4th layer = 20 + 2*1 + 2*3</text>
  </threadedComment>
  <threadedComment ref="W119" dT="2022-09-01T14:34:18.65" personId="{8928A657-A3EF-4561-B3DB-8D7D0312BDC9}" id="{DA864ED1-D0D8-46F2-9CFC-4E01DC893280}" done="1">
    <text>why does it show the limits of geowall on sheet 18 to be 33'-4"? Isn't that outside the wingwalls?
=average(31.7,  32.9)  +  2*2/12</text>
  </threadedComment>
  <threadedComment ref="W119" dT="2022-09-14T19:40:21.05" personId="{31E8041F-95FF-4D4B-8D6C-70338930F149}" id="{B6EDAB93-85E6-4421-B8D8-9742536283BE}" parentId="{DA864ED1-D0D8-46F2-9CFC-4E01DC893280}">
    <text>Yes, incorrect. Fixed now.</text>
  </threadedComment>
  <threadedComment ref="T120" dT="2022-09-01T14:36:20.59" personId="{8928A657-A3EF-4561-B3DB-8D7D0312BDC9}" id="{29F79010-9CEA-4DE7-A5B5-2522912BDBB8}">
    <text>1st (bottom) layer = 8 + 2*1 + 2*3
2nd layer = 11 + 2*1 + 2*3
3rd layer = 25 + 2*1 + 2*3
4th layer = 20 + 2*1 + 2*3</text>
  </threadedComment>
  <threadedComment ref="W120" dT="2022-09-01T14:34:18.65" personId="{8928A657-A3EF-4561-B3DB-8D7D0312BDC9}" id="{C8EC73F0-E372-466B-B747-4AFE16400A0B}" done="1">
    <text>why does it show the limits of geowall on sheet 18 to be 33'-4"? Isn't that outside the wingwalls?
=average(31.7,  32.9)  +  2*2/12</text>
  </threadedComment>
  <threadedComment ref="W120" dT="2022-09-14T19:40:21.05" personId="{31E8041F-95FF-4D4B-8D6C-70338930F149}" id="{9E557F23-2E2D-41F2-8434-51F7D853B1CC}" parentId="{C8EC73F0-E372-466B-B747-4AFE16400A0B}">
    <text>Yes, incorrect. Fixed now.</text>
  </threadedComment>
  <threadedComment ref="T121" dT="2022-09-01T14:36:20.59" personId="{8928A657-A3EF-4561-B3DB-8D7D0312BDC9}" id="{3F2E18C8-D755-4265-81F6-5BC13D861EAD}">
    <text>1st (bottom) layer = 8 + 2*1 + 2*3
2nd layer = 11 + 2*1 + 2*3
3rd layer = 25 + 2*1 + 2*3
4th layer = 20 + 2*1 + 2*3</text>
  </threadedComment>
  <threadedComment ref="W121" dT="2022-09-01T14:34:18.65" personId="{8928A657-A3EF-4561-B3DB-8D7D0312BDC9}" id="{07BC5CBC-206B-47DB-823B-DF7014CB63FF}" done="1">
    <text>why does it show the limits of geowall on sheet 18 to be 33'-4"? Isn't that outside the wingwalls?
=average(31.7,  32.9)  +  2*2/12</text>
  </threadedComment>
  <threadedComment ref="W121" dT="2022-09-14T19:40:21.05" personId="{31E8041F-95FF-4D4B-8D6C-70338930F149}" id="{2D93CCA9-1F43-43BB-9BB9-A7F2D7CAA396}" parentId="{07BC5CBC-206B-47DB-823B-DF7014CB63FF}">
    <text>Yes, incorrect. Fixed now.</text>
  </threadedComment>
  <threadedComment ref="AB125" dT="2022-09-01T14:49:56.18" personId="{8928A657-A3EF-4561-B3DB-8D7D0312BDC9}" id="{CC596945-4A91-4492-B3FF-BC5C0766D79D}" done="1">
    <text>roundup to nearest 5 SY?</text>
  </threadedComment>
  <threadedComment ref="AB125" dT="2022-09-14T19:41:03.83" personId="{31E8041F-95FF-4D4B-8D6C-70338930F149}" id="{C8E719FE-002E-48CA-8282-9AD86C608565}" parentId="{CC596945-4A91-4492-B3FF-BC5C0766D79D}">
    <text>Nah</text>
  </threadedComment>
  <threadedComment ref="T134" dT="2022-09-01T14:01:48.19" personId="{8928A657-A3EF-4561-B3DB-8D7D0312BDC9}" id="{2F603779-A297-4F27-A2A2-3828FD3F3196}">
    <text>Aren't all geogrid layers 1'-0"?</text>
  </threadedComment>
  <threadedComment ref="T134" dT="2022-09-14T16:27:51.62" personId="{31E8041F-95FF-4D4B-8D6C-70338930F149}" id="{B6D4D3D0-41CC-4CC2-AEAA-B09B3DE12C97}" parentId="{2F603779-A297-4F27-A2A2-3828FD3F3196}">
    <text>Yes but accounting for the agg. base here too.</text>
  </threadedComment>
  <threadedComment ref="AB140" dT="2022-09-01T14:08:20.11" personId="{8928A657-A3EF-4561-B3DB-8D7D0312BDC9}" id="{62232DBF-29D5-465D-87FB-78E53C9EE660}" done="1">
    <text>roundup to nearest 5 CY?</text>
  </threadedComment>
  <threadedComment ref="AB140" dT="2022-09-14T16:28:10.34" personId="{31E8041F-95FF-4D4B-8D6C-70338930F149}" id="{9D5D9937-8D23-4A55-A38F-7E399A5CA8AB}" parentId="{62232DBF-29D5-465D-87FB-78E53C9EE660}">
    <text>Nah</text>
  </threadedComment>
  <threadedComment ref="AB150" dT="2022-09-01T14:07:54.85" personId="{8928A657-A3EF-4561-B3DB-8D7D0312BDC9}" id="{0FE52D67-8048-489B-9340-3829E28666C7}" done="1">
    <text>roundup to nearest 5 CY?</text>
  </threadedComment>
  <threadedComment ref="AB150" dT="2022-09-14T16:28:15.83" personId="{31E8041F-95FF-4D4B-8D6C-70338930F149}" id="{7EC85F0A-4ECB-4A74-AC05-5A11A476E4E8}" parentId="{0FE52D67-8048-489B-9340-3829E28666C7}">
    <text>Nah</text>
  </threadedComment>
  <threadedComment ref="AB157" dT="2022-08-30T14:42:25.57" personId="{8928A657-A3EF-4561-B3DB-8D7D0312BDC9}" id="{3E1BACB7-3AC3-4ED5-9F04-457F282D66FC}" done="1">
    <text>7217/2</text>
  </threadedComment>
  <threadedComment ref="AB158" dT="2022-08-30T14:42:36.61" personId="{8928A657-A3EF-4561-B3DB-8D7D0312BDC9}" id="{BBF173E6-920D-4962-B285-D57A07A6F196}" done="1">
    <text>7217/2</text>
  </threadedComment>
  <threadedComment ref="AB160" dT="2022-08-30T14:45:02.55" personId="{8928A657-A3EF-4561-B3DB-8D7D0312BDC9}" id="{4E7567D4-4420-4ABD-86F7-2AB478E4B04D}" done="1">
    <text>=9587 + 11866  = 21453</text>
  </threadedComment>
  <threadedComment ref="AB162" dT="2022-08-30T14:46:32.98" personId="{8928A657-A3EF-4561-B3DB-8D7D0312BDC9}" id="{122FCB98-FD16-4FD5-831E-BCB898CD54B8}" done="1">
    <text>44287</text>
  </threadedComment>
  <threadedComment ref="AB162" dT="2022-09-14T19:36:16.87" personId="{31E8041F-95FF-4D4B-8D6C-70338930F149}" id="{519AFA2F-6B2A-4A75-818D-26FDE5B8B48A}" parentId="{122FCB98-FD16-4FD5-831E-BCB898CD54B8}">
    <text>Updated</text>
  </threadedComment>
  <threadedComment ref="AB164" dT="2022-08-30T14:46:40.66" personId="{8928A657-A3EF-4561-B3DB-8D7D0312BDC9}" id="{6E869415-A31A-4688-8304-DD1C8CD7BC54}" done="1">
    <text>44287</text>
  </threadedComment>
  <threadedComment ref="AB164" dT="2022-09-14T19:36:21.79" personId="{31E8041F-95FF-4D4B-8D6C-70338930F149}" id="{39B12C90-2AAC-41BF-BD91-87ADB3CDE50D}" parentId="{6E869415-A31A-4688-8304-DD1C8CD7BC54}">
    <text>Updated</text>
  </threadedComment>
  <threadedComment ref="AB181" dT="2022-08-30T15:15:12.32" personId="{8928A657-A3EF-4561-B3DB-8D7D0312BDC9}" id="{11C055C8-8522-48D8-AAC3-0C3A7B84BA8D}" done="1">
    <text>=11*3</text>
  </threadedComment>
  <threadedComment ref="AB182" dT="2022-08-30T15:22:42.97" personId="{8928A657-A3EF-4561-B3DB-8D7D0312BDC9}" id="{D0DFD3A3-D18B-4FBB-933C-378B7849A4A8}" done="1">
    <text>=9*2  +  10</text>
  </threadedComment>
  <threadedComment ref="AB184" dT="2022-08-30T15:23:27.48" personId="{8928A657-A3EF-4561-B3DB-8D7D0312BDC9}" id="{3F74B142-F513-4014-BD92-0C3020BD6DCD}" done="1">
    <text>105</text>
  </threadedComment>
  <threadedComment ref="AB186" dT="2022-08-30T15:23:33.32" personId="{8928A657-A3EF-4561-B3DB-8D7D0312BDC9}" id="{764AB8C7-6F10-4183-A6CC-36567E27FCB0}" done="1">
    <text>105</text>
  </threadedComment>
  <threadedComment ref="AB191" dT="2022-08-30T15:24:12.66" personId="{8928A657-A3EF-4561-B3DB-8D7D0312BDC9}" id="{06211FD2-DB5A-4E08-A5E4-7BCBC3FA148E}" done="1">
    <text>=10*2  +  11</text>
  </threadedComment>
  <threadedComment ref="AB192" dT="2022-08-30T15:24:26.57" personId="{8928A657-A3EF-4561-B3DB-8D7D0312BDC9}" id="{6517EE70-BA06-4C59-AA08-C687015CCA58}" done="1">
    <text>=10*3</text>
  </threadedComment>
  <threadedComment ref="AB194" dT="2022-08-30T15:24:48.67" personId="{8928A657-A3EF-4561-B3DB-8D7D0312BDC9}" id="{0692C3C5-ECAB-4D91-B648-28CE88B7D8ED}" done="1">
    <text>103</text>
  </threadedComment>
  <threadedComment ref="AB196" dT="2022-08-30T15:24:54.58" personId="{8928A657-A3EF-4561-B3DB-8D7D0312BDC9}" id="{6FCA5505-1365-46EF-8EB9-3E30FEBD61E7}" done="1">
    <text>103</text>
  </threadedComment>
  <threadedComment ref="AB200" dT="2022-08-30T15:32:30.42" personId="{8928A657-A3EF-4561-B3DB-8D7D0312BDC9}" id="{B3FF74DD-8AFC-419B-A043-F8984862F68F}" done="1">
    <text>=203*2</text>
  </threadedComment>
  <threadedComment ref="AB200" dT="2022-09-14T18:05:59.42" personId="{31E8041F-95FF-4D4B-8D6C-70338930F149}" id="{58CC5ED3-6479-4C4E-A049-95BEE7810930}" parentId="{B3FF74DD-8AFC-419B-A043-F8984862F68F}">
    <text>Disagree, see deck plan sheets and bottom dowel # = 187.</text>
  </threadedComment>
  <threadedComment ref="AB201" dT="2022-08-30T15:32:38.00" personId="{8928A657-A3EF-4561-B3DB-8D7D0312BDC9}" id="{E5039B3C-5B1E-4F6D-B7BD-05DCB3117EE3}" done="1">
    <text>=203*2</text>
  </threadedComment>
  <threadedComment ref="AB201" dT="2022-09-14T18:06:03.25" personId="{31E8041F-95FF-4D4B-8D6C-70338930F149}" id="{C800262B-F957-4D45-815B-A2C1E33782A1}" parentId="{E5039B3C-5B1E-4F6D-B7BD-05DCB3117EE3}">
    <text>Disagree, see deck plan sheets and bottom dowel # = 187.</text>
  </threadedComment>
  <threadedComment ref="AB202" dT="2022-08-30T17:26:02.78" personId="{8928A657-A3EF-4561-B3DB-8D7D0312BDC9}" id="{E5A640B4-CF0F-443C-A087-22FB7328FD7E}" done="1">
    <text>=2*(CEILING(
((28+1/12)  -  2*3/12)
/
(6/12), 1)  +  1)  
=  114</text>
  </threadedComment>
  <threadedComment ref="AB203" dT="2022-08-30T17:26:25.14" personId="{8928A657-A3EF-4561-B3DB-8D7D0312BDC9}" id="{F72FFEF5-4EAA-4F62-BDFA-5B62099635E8}" done="1">
    <text>=2*(CEILING(
((26+2.25/12)  -  2*3/12)
/
(6/12), 1)  +  1)
= 106</text>
  </threadedComment>
  <threadedComment ref="AB205" dT="2022-08-30T17:27:37.66" personId="{8928A657-A3EF-4561-B3DB-8D7D0312BDC9}" id="{84FE1D01-F863-46F4-AFB7-1C4577E3DE0D}" done="1">
    <text>1032</text>
  </threadedComment>
  <threadedComment ref="AB207" dT="2022-08-30T17:27:45.26" personId="{8928A657-A3EF-4561-B3DB-8D7D0312BDC9}" id="{A60920A8-8B69-490A-9E39-5ACCED3BD233}" done="1">
    <text>1032</text>
  </threadedComment>
  <threadedComment ref="AB209" dT="2022-08-30T17:43:52.75" personId="{8928A657-A3EF-4561-B3DB-8D7D0312BDC9}" id="{0BC12D68-A612-49C7-B0D6-870FACE26022}" done="1">
    <text>1240</text>
  </threadedComment>
  <threadedComment ref="T216" dT="2022-08-30T17:48:56.59" personId="{8928A657-A3EF-4561-B3DB-8D7D0312BDC9}" id="{2938C9A4-50D2-45DC-8E65-890D7CA94C82}" done="1">
    <text>=2+8/12</text>
  </threadedComment>
  <threadedComment ref="W216" dT="2022-08-30T18:35:22.98" personId="{8928A657-A3EF-4561-B3DB-8D7D0312BDC9}" id="{8D075036-8E97-47AA-906E-15F5769CA94E}" done="1">
    <text>1.83 (see formula to right... weighted average of the left side of deck)</text>
  </threadedComment>
  <threadedComment ref="T217" dT="2022-08-30T17:49:04.48" personId="{8928A657-A3EF-4561-B3DB-8D7D0312BDC9}" id="{57A9D21F-3B6B-4554-AD3A-22E2192E4591}" done="1">
    <text>=2+8/12</text>
  </threadedComment>
  <threadedComment ref="W217" dT="2022-08-30T17:58:23.31" personId="{8928A657-A3EF-4561-B3DB-8D7D0312BDC9}" id="{F165CCFB-CAEA-458C-A780-94DD68B6AF45}" done="1">
    <text>2.00 (see formula to right... weighted average of the right side of deck)</text>
  </threadedComment>
  <threadedComment ref="T219" dT="2022-08-30T18:53:38.60" personId="{8928A657-A3EF-4561-B3DB-8D7D0312BDC9}" id="{8478A3B0-CE82-48C4-96DA-021F8E4B1268}" done="1">
    <text>25.91 (see formula on right)</text>
  </threadedComment>
  <threadedComment ref="T220" dT="2022-08-30T18:53:53.00" personId="{8928A657-A3EF-4561-B3DB-8D7D0312BDC9}" id="{568AC21E-059F-4CF6-AB0C-481EF6B532CB}" done="1">
    <text>24.17 (see formula on right)</text>
  </threadedComment>
  <threadedComment ref="M251" dT="2022-08-30T19:36:04.95" personId="{8928A657-A3EF-4561-B3DB-8D7D0312BDC9}" id="{E3218BBD-AF77-474B-BC62-4875E705B7F5}" done="1">
    <text>=33+7.5/12  -  (1+7.625/12)  -  2*2/12 = 31.66</text>
  </threadedComment>
  <threadedComment ref="M266" dT="2022-08-30T20:32:59.94" personId="{8928A657-A3EF-4561-B3DB-8D7D0312BDC9}" id="{85EDF852-52CC-4DE8-8494-6A2D426431DC}" done="1">
    <text>=29+11/12  -  2*2/12</text>
  </threadedComment>
  <threadedComment ref="P307" dT="2022-08-31T14:50:41.78" personId="{8928A657-A3EF-4561-B3DB-8D7D0312BDC9}" id="{3AE96343-74B6-4D55-9101-50D1B181CD63}" done="1">
    <text>=33+7.5/12  -  2*2/12  +  1+6/12</text>
  </threadedComment>
  <threadedComment ref="P320" dT="2022-08-31T14:59:26.55" personId="{8928A657-A3EF-4561-B3DB-8D7D0312BDC9}" id="{CBC81611-7AF6-4A2F-8D9C-17202C32D5AC}" done="1">
    <text>=29+11/12  -  2*2/12  +  2*(1+6/12)</text>
  </threadedComment>
  <threadedComment ref="P333" dT="2022-08-31T15:04:28.59" personId="{8928A657-A3EF-4561-B3DB-8D7D0312BDC9}" id="{831AB6A3-F361-4A99-A4AD-0CEF0CB0860B}" done="1">
    <text>=29+6/12  -  2*1.5</text>
  </threadedComment>
  <threadedComment ref="P334" dT="2022-08-31T15:05:21.50" personId="{8928A657-A3EF-4561-B3DB-8D7D0312BDC9}" id="{8EA88BAC-43F7-4D25-955C-231235CDEC9E}" done="1">
    <text>=2*pi()*1.5/2</text>
  </threadedComment>
  <threadedComment ref="P335" dT="2022-08-31T15:06:25.83" personId="{8928A657-A3EF-4561-B3DB-8D7D0312BDC9}" id="{7D4339E9-4D4E-472A-8DB9-2C1C0C8A38A2}" done="1">
    <text>Leave this set =P308</text>
  </threadedComment>
  <threadedComment ref="P338" dT="2022-08-31T15:13:41.92" personId="{8928A657-A3EF-4561-B3DB-8D7D0312BDC9}" id="{28133485-1DBD-410C-822D-ED1DCD09F3E0}" done="1">
    <text>=30  -  2*1.5</text>
  </threadedComment>
  <threadedComment ref="P339" dT="2022-08-31T15:16:40.07" personId="{8928A657-A3EF-4561-B3DB-8D7D0312BDC9}" id="{AABF3178-919B-491B-877B-25D1F49991AF}" done="1">
    <text>=2*pi()*1.5/2</text>
  </threadedComment>
  <threadedComment ref="P340" dT="2022-08-31T15:17:22.69" personId="{8928A657-A3EF-4561-B3DB-8D7D0312BDC9}" id="{FBF35DFE-515E-4DF0-AFA9-3B16AD6F17A1}" done="1">
    <text>Leave set =P314</text>
  </threadedComment>
  <threadedComment ref="P343" dT="2022-08-31T15:14:04.47" personId="{8928A657-A3EF-4561-B3DB-8D7D0312BDC9}" id="{3477717E-536A-4CF3-ADFB-E5EAB0ED2766}" done="1">
    <text>=30+8/12  -  2*1.5</text>
  </threadedComment>
  <threadedComment ref="P344" dT="2022-08-31T15:16:44.29" personId="{8928A657-A3EF-4561-B3DB-8D7D0312BDC9}" id="{DCFD879B-0CF0-4461-BE78-A597015B5F61}" done="1">
    <text>=2*pi()*1.5/2</text>
  </threadedComment>
  <threadedComment ref="P345" dT="2022-08-31T15:17:37.35" personId="{8928A657-A3EF-4561-B3DB-8D7D0312BDC9}" id="{4769D3A8-750D-4526-9A8F-293442483208}" done="1">
    <text>Leave set =P320</text>
  </threadedComment>
  <threadedComment ref="N349" dT="2022-08-31T15:20:10.30" personId="{8928A657-A3EF-4561-B3DB-8D7D0312BDC9}" id="{57935A2E-DAD2-4354-B244-64C74A40FB3F}" done="1">
    <text>=3*3</text>
  </threadedComment>
  <threadedComment ref="W366" dT="2022-08-31T18:11:26.45" personId="{8928A657-A3EF-4561-B3DB-8D7D0312BDC9}" id="{CFECA95C-8411-42EC-AF4D-F64295D8BB0A}" done="1">
    <text>=SQRT((8/12)^2 + 3.5^2)  +  10/12  +  3.5  +  2/12  +  1</text>
  </threadedComment>
  <threadedComment ref="W367" dT="2022-08-31T18:13:34.88" personId="{8928A657-A3EF-4561-B3DB-8D7D0312BDC9}" id="{70BB6EC2-D0A1-4A2F-BC9B-9CE542C4AD3B}" done="1">
    <text>See formula to right to right</text>
  </threadedComment>
  <threadedComment ref="B369" dT="2022-08-31T18:17:37.92" personId="{8928A657-A3EF-4561-B3DB-8D7D0312BDC9}" id="{D0E42034-ECEA-4B79-9322-05B0F92FEB69}" done="1">
    <text>4th</text>
  </threadedComment>
  <threadedComment ref="T369" dT="2022-08-31T18:29:00.57" personId="{8928A657-A3EF-4561-B3DB-8D7D0312BDC9}" id="{C9CE0D8E-4A91-412A-B6C8-EA8A11FC39A1}" done="1">
    <text>1.5</text>
  </threadedComment>
  <threadedComment ref="W369" dT="2022-08-31T18:30:02.22" personId="{8928A657-A3EF-4561-B3DB-8D7D0312BDC9}" id="{FBDE41A2-AEB0-4A09-83CF-84FF778B881F}" done="1">
    <text>8.  See formula to right</text>
  </threadedComment>
  <threadedComment ref="AB375" dT="2022-08-31T18:33:34.24" personId="{8928A657-A3EF-4561-B3DB-8D7D0312BDC9}" id="{E9401891-E16F-4538-BBE0-2FF7CEC1A819}" done="1">
    <text>+ area of pier caps</text>
  </threadedComment>
  <threadedComment ref="P382" dT="2022-08-31T18:36:45.85" personId="{8928A657-A3EF-4561-B3DB-8D7D0312BDC9}" id="{63415096-D9E9-46D5-AB79-5AECFAC1AC0A}" done="1">
    <text>1</text>
  </threadedComment>
  <threadedComment ref="V382" dT="2022-08-31T19:56:02.58" personId="{8928A657-A3EF-4561-B3DB-8D7D0312BDC9}" id="{9174A1BC-D52C-4F9A-B388-5FFF16F1F685}" done="1">
    <text>=28+1/12  -  2*1</text>
  </threadedComment>
  <threadedComment ref="P383" dT="2022-08-31T18:37:16.40" personId="{8928A657-A3EF-4561-B3DB-8D7D0312BDC9}" id="{61EC1D83-9852-433C-B9FB-22ACA5173031}" done="1">
    <text>1</text>
  </threadedComment>
  <threadedComment ref="V383" dT="2022-08-31T19:56:24.86" personId="{8928A657-A3EF-4561-B3DB-8D7D0312BDC9}" id="{A0BE81C8-EE1E-453B-A295-C67A5A085A27}" done="1">
    <text>=26+2.25/12  -  2*1</text>
  </threadedComment>
  <threadedComment ref="B399" dT="2022-08-31T20:12:23.90" personId="{8928A657-A3EF-4561-B3DB-8D7D0312BDC9}" id="{4A0A1D32-07C4-41EC-A611-190E35433DA3}" done="1">
    <text>Table on Sheet 6 of 22?</text>
  </threadedComment>
  <threadedComment ref="B407" dT="2022-08-31T20:12:41.59" personId="{8928A657-A3EF-4561-B3DB-8D7D0312BDC9}" id="{47BA6EDF-F454-43CD-AB63-D97E9CE4532E}" done="1">
    <text>Table on Sheet 7 of 22?</text>
  </threadedComment>
  <threadedComment ref="AB407" dT="2022-08-31T20:11:11.73" personId="{8928A657-A3EF-4561-B3DB-8D7D0312BDC9}" id="{1E9A5E6B-F6A3-4BDE-AD75-1E2F88F287B8}" done="1">
    <text>4.55 is the delaminated area.  The height of the crack is 2'-4" max.</text>
  </threadedComment>
  <threadedComment ref="AB407" dT="2022-09-14T15:14:53.76" personId="{31E8041F-95FF-4D4B-8D6C-70338930F149}" id="{04D13075-6555-4162-A6B8-D34F7D83E465}" parentId="{1E9A5E6B-F6A3-4BDE-AD75-1E2F88F287B8}">
    <text>Agree</text>
  </threadedComment>
  <threadedComment ref="T420" dT="2022-08-31T20:33:44.62" personId="{8928A657-A3EF-4561-B3DB-8D7D0312BDC9}" id="{DD12ABA1-5919-40B7-9E7E-0E46A2EBF128}" done="1">
    <text>Cell ref is correct... should end up being
33+7.5/12  -  (1+7.625/12)  -  2*2/12</text>
  </threadedComment>
  <threadedComment ref="T421" dT="2022-08-31T20:36:48.88" personId="{8928A657-A3EF-4561-B3DB-8D7D0312BDC9}" id="{FF744562-38B0-4743-ADC4-789F79685AB9}" done="1">
    <text>=17 - 8 = 9</text>
  </threadedComment>
  <threadedComment ref="T422" dT="2022-08-31T20:38:02.49" personId="{8928A657-A3EF-4561-B3DB-8D7D0312BDC9}" id="{0724FA19-9CC0-46FF-9756-A53BC32D7EE1}" done="1">
    <text>=17.5  -  7  =  10.5</text>
  </threadedComment>
  <threadedComment ref="T430" dT="2022-08-31T20:39:51.36" personId="{8928A657-A3EF-4561-B3DB-8D7D0312BDC9}" id="{8053F1BA-810E-42BA-8C92-E6292F42E2EB}" done="1">
    <text>=17  -  (7+8.5/12)</text>
  </threadedComment>
  <threadedComment ref="T431" dT="2022-08-31T20:47:02.77" personId="{8928A657-A3EF-4561-B3DB-8D7D0312BDC9}" id="{AA0B924D-51E4-4E09-929E-59C15D9D52A9}" done="1">
    <text>=16.5  -  6.25</text>
  </threadedComment>
  <threadedComment ref="AB470" dT="2022-08-31T20:57:39.19" personId="{8928A657-A3EF-4561-B3DB-8D7D0312BDC9}" id="{C31402F3-8823-4186-948B-8EC9DDD1BCF2}" done="1">
    <text>roundup?</text>
  </threadedComment>
  <threadedComment ref="AB483" dT="2022-08-31T21:10:46.28" personId="{8928A657-A3EF-4561-B3DB-8D7D0312BDC9}" id="{A7A0242F-8C7F-4030-8908-50D876261F5D}" done="1">
    <text>fix.  =sum(     )</text>
  </threadedComment>
  <threadedComment ref="AB485" dT="2022-08-31T21:11:21.55" personId="{8928A657-A3EF-4561-B3DB-8D7D0312BDC9}" id="{D90E0DFD-665C-46E0-B06E-737229AAFA4A}" done="1">
    <text>roundup?</text>
  </threadedComment>
  <threadedComment ref="AB493" dT="2022-08-31T21:11:40.82" personId="{8928A657-A3EF-4561-B3DB-8D7D0312BDC9}" id="{5C9D746C-7295-4A05-860B-7F6BEC3798CA}" done="1">
    <text>roundup?</text>
  </threadedComment>
  <threadedComment ref="AB495" dT="2022-08-31T21:12:03.45" personId="{8928A657-A3EF-4561-B3DB-8D7D0312BDC9}" id="{CC481BB5-13A0-4CFF-A75C-051149FBF561}" done="1">
    <text>fix cell refs</text>
  </threadedComment>
  <threadedComment ref="AB501" dT="2022-09-01T14:53:39.23" personId="{8928A657-A3EF-4561-B3DB-8D7D0312BDC9}" id="{2BE5535A-94C0-4C1B-8414-F39834FEF1D5}" done="1">
    <text>=33+7.5/12  - (1+7.625/12)  -  2*2/12?</text>
  </threadedComment>
  <threadedComment ref="AB503" dT="2022-09-01T14:54:02.39" personId="{8928A657-A3EF-4561-B3DB-8D7D0312BDC9}" id="{0E150776-E44D-4280-9EFD-1E5895A5EDE0}" done="1">
    <text>roundup?</text>
  </threadedComment>
  <threadedComment ref="AB505" dT="2022-09-01T14:54:38.95" personId="{8928A657-A3EF-4561-B3DB-8D7D0312BDC9}" id="{FCF8AD24-FEE6-4159-9579-44C58A43BF0F}" done="1">
    <text>29+11/12  -  2*2/12?</text>
  </threadedComment>
  <threadedComment ref="AB507" dT="2022-09-01T14:54:08.58" personId="{8928A657-A3EF-4561-B3DB-8D7D0312BDC9}" id="{7C9DD957-B366-4386-AF99-BE0717A386F9}" done="1">
    <text>roundup?</text>
  </threadedComment>
  <threadedComment ref="Q532" dT="2022-08-30T19:29:28.37" personId="{8928A657-A3EF-4561-B3DB-8D7D0312BDC9}" id="{B50E3C45-6C44-43DB-B7C5-9B0B081E43B4}" done="1">
    <text>ea. x</text>
  </threadedComment>
  <threadedComment ref="T532" dT="2022-08-30T19:29:37.15" personId="{8928A657-A3EF-4561-B3DB-8D7D0312BDC9}" id="{23497231-0244-409D-8A6A-CE4E89BDF23D}" done="1">
    <text>/ ea.</text>
  </threadedComment>
  <threadedComment ref="Y575" dT="2022-09-01T15:09:23.34" personId="{8928A657-A3EF-4561-B3DB-8D7D0312BDC9}" id="{5F801C1E-A938-428A-8DF4-1BF396063527}" done="1">
    <text>will the PCPP go through the WW at the start/where it's capped off?</text>
  </threadedComment>
  <threadedComment ref="Y575" dT="2022-09-14T17:40:00.32" personId="{31E8041F-95FF-4D4B-8D6C-70338930F149}" id="{FDDC464A-BB05-487E-AD12-245C8A5BB4F5}" parentId="{5F801C1E-A938-428A-8DF4-1BF396063527}">
    <text>No, it starts at the interior face of WW.</text>
  </threadedComment>
  <threadedComment ref="Y581" dT="2022-09-01T15:06:54.00" personId="{8928A657-A3EF-4561-B3DB-8D7D0312BDC9}" id="{42229F52-BE2E-4FDE-A853-B6660AC70288}" done="1">
    <text>Will the PCPP go thru the WW at the start/where it's capped off?</text>
  </threadedComment>
  <threadedComment ref="Y581" dT="2022-09-14T17:40:05.79" personId="{31E8041F-95FF-4D4B-8D6C-70338930F149}" id="{1CAD2678-91DB-4F3A-814C-CA0AA6DE5D01}" parentId="{42229F52-BE2E-4FDE-A853-B6660AC70288}">
    <text>No, it starts at the interior face of WW.</text>
  </threadedComment>
  <threadedComment ref="Q614" dT="2022-09-01T15:10:51.06" personId="{8928A657-A3EF-4561-B3DB-8D7D0312BDC9}" id="{40A6EE05-099D-43E7-8EAF-97D48FB3E63A}" done="1">
    <text>Height (ft)</text>
  </threadedComment>
  <threadedComment ref="T615" dT="2022-09-01T15:13:15.40" personId="{8928A657-A3EF-4561-B3DB-8D7D0312BDC9}" id="{BA9589DB-4F64-4B3F-A8A8-1EDF0C5FB46C}" done="1">
    <text>(2</text>
  </threadedComment>
  <threadedComment ref="T615" dT="2022-09-14T17:43:25.14" personId="{31E8041F-95FF-4D4B-8D6C-70338930F149}" id="{FB0EA964-2FA2-4E70-B603-B7E5A505834A}" parentId="{BA9589DB-4F64-4B3F-A8A8-1EDF0C5FB46C}">
    <text>No, because that ruins the cell for calcs (typ.).</text>
  </threadedComment>
  <threadedComment ref="T616" dT="2022-09-01T15:13:21.69" personId="{8928A657-A3EF-4561-B3DB-8D7D0312BDC9}" id="{84434C04-B4C6-4A81-9598-95B0F8140315}" done="1">
    <text>(2</text>
  </threadedComment>
  <threadedComment ref="T617" dT="2022-09-01T15:13:28.02" personId="{8928A657-A3EF-4561-B3DB-8D7D0312BDC9}" id="{8DD2A05E-26C3-4AB7-914C-D90E0FE0E18F}" done="1">
    <text>(2</text>
  </threadedComment>
  <threadedComment ref="AB621" dT="2022-09-01T15:15:32.94" personId="{8928A657-A3EF-4561-B3DB-8D7D0312BDC9}" id="{00A046A7-7B30-44AA-93D9-6E992417DAF8}" done="1">
    <text>roundup to nearest 10 or 100 SF?</text>
  </threadedComment>
  <threadedComment ref="AB621" dT="2022-09-14T17:43:35.56" personId="{31E8041F-95FF-4D4B-8D6C-70338930F149}" id="{6BCF5BFB-2C7F-4D20-BC8D-7C110F9B5875}" parentId="{00A046A7-7B30-44AA-93D9-6E992417DAF8}">
    <text>Nah</text>
  </threadedComment>
  <threadedComment ref="Y646" dT="2022-09-01T15:28:15.59" personId="{8928A657-A3EF-4561-B3DB-8D7D0312BDC9}" id="{8DDD0296-7E14-4ECD-84FD-41DAD35D8CA6}" done="1">
    <text>=4*1.3
(total qty will be same, but P1/P3 qty is backwards)</text>
  </threadedComment>
  <threadedComment ref="AB646" dT="2022-09-01T15:29:44.41" personId="{8928A657-A3EF-4561-B3DB-8D7D0312BDC9}" id="{CB618297-8D17-4C55-B0B3-E5899E1168FA}" done="1">
    <text>remove ref to column V</text>
  </threadedComment>
  <threadedComment ref="Y648" dT="2022-09-01T15:28:25.15" personId="{8928A657-A3EF-4561-B3DB-8D7D0312BDC9}" id="{7DBD5F46-53EC-4EF2-BD08-80919557F39B}" done="1">
    <text>=1*1.3</text>
  </threadedComment>
  <threadedComment ref="AB661" dT="2022-09-01T15:39:10.53" personId="{8928A657-A3EF-4561-B3DB-8D7D0312BDC9}" id="{B5AB19F8-5DDD-48CA-9979-DE9A237F9136}" done="1">
    <text>It's an odd shape that gets complicated if we're trying to calculate it.  Let's just use CADD measured area... total I get is 721.2/9 = 80.13 SY</text>
  </threadedComment>
  <threadedComment ref="AB663" dT="2022-09-01T15:45:14.01" personId="{8928A657-A3EF-4561-B3DB-8D7D0312BDC9}" id="{26CF8195-3BBF-46C2-B56B-7AA200298F93}" done="1">
    <text>use CADD measured area.  I get 720.11/9 = 80.01 SY</text>
  </threadedComment>
  <threadedComment ref="AB676" dT="2022-09-01T15:57:03.20" personId="{8928A657-A3EF-4561-B3DB-8D7D0312BDC9}" id="{769C8556-55AB-4990-B38A-3E2AB4244514}" done="1">
    <text>29</text>
  </threadedComment>
  <threadedComment ref="AB677" dT="2022-09-01T15:56:39.11" personId="{8928A657-A3EF-4561-B3DB-8D7D0312BDC9}" id="{1AADC5C7-F0C9-4F9C-803B-4B01507CAB35}" done="1">
    <text>27.18</text>
  </threadedComment>
  <threadedComment ref="T691" dT="2022-09-01T18:23:19.49" personId="{8928A657-A3EF-4561-B3DB-8D7D0312BDC9}" id="{454FEFCC-49C8-4856-B29D-13BB69A7A2BF}" done="1">
    <text>=29+4/12  +  2*2/12</text>
  </threadedComment>
  <threadedComment ref="T703" dT="2022-09-01T18:36:20.92" personId="{8928A657-A3EF-4561-B3DB-8D7D0312BDC9}" id="{B16EDB45-9D5B-469C-9C6D-22D49CC1D8BB}" done="1">
    <text>=29+4/12  +  2*2/12</text>
  </threadedComment>
  <threadedComment ref="W721" dT="2022-09-01T18:49:27.19" personId="{8928A657-A3EF-4561-B3DB-8D7D0312BDC9}" id="{76C22CCB-39A0-4F3C-91C2-1C4046E8BE18}">
    <text>measured in SF, converting to SY</text>
  </threadedComment>
  <threadedComment ref="W777" dT="2022-09-01T18:56:01.41" personId="{8928A657-A3EF-4561-B3DB-8D7D0312BDC9}" id="{A78D37F6-EA3A-499E-A77B-07F33C121544}" done="1">
    <text>29+5.25/12</text>
  </threadedComment>
  <threadedComment ref="AA780" dT="2022-09-01T18:56:17.15" personId="{8928A657-A3EF-4561-B3DB-8D7D0312BDC9}" id="{AFCCF48B-346B-41BA-A3DC-A553AA86E0C7}" done="1">
    <text>=</text>
  </threadedComment>
  <threadedComment ref="AB784" dT="2022-09-01T19:00:49.91" personId="{8928A657-A3EF-4561-B3DB-8D7D0312BDC9}" id="{EF0E24F8-242B-4418-9870-DE95910CDAF1}" done="1">
    <text>Round up to nearest 10 or 100?</text>
  </threadedComment>
  <threadedComment ref="AB784" dT="2022-09-14T17:53:14.46" personId="{31E8041F-95FF-4D4B-8D6C-70338930F149}" id="{A63A39B6-3BFE-4EDC-8C61-BD90776A266D}" parentId="{EF0E24F8-242B-4418-9870-DE95910CDAF1}">
    <text>Nah</text>
  </threadedComment>
  <threadedComment ref="W789" dT="2022-09-01T18:57:16.97" personId="{8928A657-A3EF-4561-B3DB-8D7D0312BDC9}" id="{0CF8DAFD-938F-4C2F-94DB-A400BEA57F32}" done="1">
    <text>=29+8.25/12</text>
  </threadedComment>
  <threadedComment ref="AA792" dT="2022-09-01T18:56:17.15" personId="{8928A657-A3EF-4561-B3DB-8D7D0312BDC9}" id="{FDEE920B-C66E-4EA4-AAB1-1EBFF6AF38CB}" done="1">
    <text>=</text>
  </threadedComment>
  <threadedComment ref="AB796" dT="2022-09-01T19:02:13.90" personId="{8928A657-A3EF-4561-B3DB-8D7D0312BDC9}" id="{F8A07169-6E55-49DD-AF18-51AE16A00BD8}" done="1">
    <text>round up to nearest 10 or 100?</text>
  </threadedComment>
  <threadedComment ref="AB796" dT="2022-09-14T17:45:25.75" personId="{31E8041F-95FF-4D4B-8D6C-70338930F149}" id="{CA4EBFCA-2F23-40FA-B1AD-7ECD2435AE06}" parentId="{F8A07169-6E55-49DD-AF18-51AE16A00BD8}">
    <text>Nah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J1045"/>
  <sheetViews>
    <sheetView tabSelected="1" zoomScaleNormal="100" workbookViewId="0">
      <selection activeCell="AO713" sqref="AO713"/>
    </sheetView>
  </sheetViews>
  <sheetFormatPr defaultColWidth="9.140625" defaultRowHeight="12.75" x14ac:dyDescent="0.2"/>
  <cols>
    <col min="1" max="31" width="4.7109375" style="23" customWidth="1"/>
    <col min="32" max="32" width="9.140625" style="17"/>
    <col min="33" max="33" width="15.7109375" style="17" customWidth="1"/>
    <col min="34" max="34" width="12.7109375" style="17" customWidth="1"/>
    <col min="35" max="16384" width="9.140625" style="17"/>
  </cols>
  <sheetData>
    <row r="1" spans="1:35" ht="12.75" customHeight="1" x14ac:dyDescent="0.2">
      <c r="A1" s="173"/>
      <c r="B1" s="12"/>
      <c r="C1" s="12"/>
      <c r="D1" s="174"/>
      <c r="E1" s="13"/>
      <c r="F1" s="14"/>
      <c r="G1" s="15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4"/>
      <c r="W1" s="12"/>
      <c r="X1" s="12"/>
      <c r="Y1" s="12"/>
      <c r="Z1" s="12"/>
      <c r="AA1" s="12"/>
      <c r="AB1" s="12"/>
      <c r="AC1" s="16"/>
      <c r="AD1" s="16"/>
      <c r="AE1" s="16"/>
    </row>
    <row r="2" spans="1:35" ht="12.75" customHeight="1" x14ac:dyDescent="0.2">
      <c r="A2" s="175"/>
      <c r="B2" s="176"/>
      <c r="C2" s="177"/>
      <c r="D2" s="178"/>
      <c r="E2" s="179"/>
      <c r="F2" s="180"/>
      <c r="G2" s="181"/>
      <c r="H2" s="378" t="s">
        <v>0</v>
      </c>
      <c r="I2" s="378"/>
      <c r="J2" s="379" t="s">
        <v>15064</v>
      </c>
      <c r="K2" s="379"/>
      <c r="L2" s="379"/>
      <c r="M2" s="379"/>
      <c r="N2" s="379"/>
      <c r="O2" s="379"/>
      <c r="P2" s="379"/>
      <c r="Q2" s="379"/>
      <c r="R2" s="379"/>
      <c r="S2" s="379"/>
      <c r="T2" s="175"/>
      <c r="U2" s="175" t="s">
        <v>3</v>
      </c>
      <c r="V2" s="180"/>
      <c r="W2" s="175"/>
      <c r="X2" s="380" t="s">
        <v>15065</v>
      </c>
      <c r="Y2" s="380"/>
      <c r="Z2" s="380"/>
      <c r="AA2" s="380"/>
      <c r="AB2" s="380"/>
      <c r="AC2" s="380"/>
      <c r="AD2" s="380"/>
      <c r="AE2" s="380"/>
    </row>
    <row r="3" spans="1:35" ht="12.75" customHeight="1" x14ac:dyDescent="0.2">
      <c r="A3" s="175"/>
      <c r="B3" s="176"/>
      <c r="C3" s="177"/>
      <c r="D3" s="177"/>
      <c r="E3" s="175"/>
      <c r="F3" s="175"/>
      <c r="G3" s="175"/>
      <c r="H3" s="378" t="s">
        <v>1</v>
      </c>
      <c r="I3" s="378"/>
      <c r="J3" s="381" t="str">
        <f>"Bridge No. "&amp;AG6</f>
        <v>Bridge No. FRA-23-0517</v>
      </c>
      <c r="K3" s="381"/>
      <c r="L3" s="381"/>
      <c r="M3" s="381"/>
      <c r="N3" s="381"/>
      <c r="O3" s="381"/>
      <c r="P3" s="381"/>
      <c r="Q3" s="381"/>
      <c r="R3" s="381"/>
      <c r="S3" s="381"/>
      <c r="T3" s="175"/>
      <c r="U3" s="175"/>
      <c r="V3" s="178"/>
      <c r="W3" s="175"/>
      <c r="X3" s="382"/>
      <c r="Y3" s="382"/>
      <c r="Z3" s="383"/>
      <c r="AA3" s="384"/>
      <c r="AB3" s="383"/>
      <c r="AC3" s="384"/>
      <c r="AD3" s="382"/>
      <c r="AE3" s="382"/>
    </row>
    <row r="4" spans="1:35" ht="12.75" customHeight="1" x14ac:dyDescent="0.2">
      <c r="A4" s="175"/>
      <c r="B4" s="176"/>
      <c r="C4" s="177"/>
      <c r="D4" s="177"/>
      <c r="E4" s="175"/>
      <c r="F4" s="175"/>
      <c r="G4" s="175"/>
      <c r="H4" s="378" t="s">
        <v>2</v>
      </c>
      <c r="I4" s="378"/>
      <c r="J4" s="381" t="s">
        <v>15</v>
      </c>
      <c r="K4" s="381"/>
      <c r="L4" s="381"/>
      <c r="M4" s="381"/>
      <c r="N4" s="381"/>
      <c r="O4" s="381"/>
      <c r="P4" s="381"/>
      <c r="Q4" s="381"/>
      <c r="R4" s="381"/>
      <c r="S4" s="381"/>
      <c r="T4" s="175"/>
      <c r="U4" s="175" t="s">
        <v>4</v>
      </c>
      <c r="V4" s="178"/>
      <c r="W4" s="175"/>
      <c r="X4" s="385" t="s">
        <v>15038</v>
      </c>
      <c r="Y4" s="385"/>
      <c r="Z4" s="386"/>
      <c r="AA4" s="387" t="s">
        <v>6</v>
      </c>
      <c r="AB4" s="388"/>
      <c r="AC4" s="389">
        <v>44789</v>
      </c>
      <c r="AD4" s="390"/>
      <c r="AE4" s="390"/>
    </row>
    <row r="5" spans="1:35" ht="12.75" customHeight="1" x14ac:dyDescent="0.2">
      <c r="A5" s="175"/>
      <c r="B5" s="175"/>
      <c r="C5" s="175"/>
      <c r="D5" s="175"/>
      <c r="E5" s="175"/>
      <c r="F5" s="175"/>
      <c r="G5" s="175"/>
      <c r="H5" s="182"/>
      <c r="I5" s="182"/>
      <c r="J5" s="381"/>
      <c r="K5" s="381"/>
      <c r="L5" s="381"/>
      <c r="M5" s="381"/>
      <c r="N5" s="381"/>
      <c r="O5" s="381"/>
      <c r="P5" s="381"/>
      <c r="Q5" s="381"/>
      <c r="R5" s="381"/>
      <c r="S5" s="381"/>
      <c r="T5" s="175"/>
      <c r="U5" s="175" t="s">
        <v>5</v>
      </c>
      <c r="V5" s="175"/>
      <c r="W5" s="175"/>
      <c r="X5" s="395" t="s">
        <v>15178</v>
      </c>
      <c r="Y5" s="395"/>
      <c r="Z5" s="396"/>
      <c r="AA5" s="397" t="s">
        <v>6</v>
      </c>
      <c r="AB5" s="398"/>
      <c r="AC5" s="399">
        <v>44803</v>
      </c>
      <c r="AD5" s="400"/>
      <c r="AE5" s="400"/>
    </row>
    <row r="6" spans="1:35" ht="12.75" customHeight="1" thickBot="1" x14ac:dyDescent="0.25">
      <c r="A6" s="18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G6" s="29" t="s">
        <v>15066</v>
      </c>
      <c r="AH6" s="29"/>
      <c r="AI6" s="29"/>
    </row>
    <row r="7" spans="1:35" ht="13.5" thickTop="1" x14ac:dyDescent="0.2">
      <c r="A7" s="20"/>
      <c r="B7" s="21"/>
      <c r="C7" s="22"/>
      <c r="D7" s="21"/>
      <c r="E7" s="21"/>
      <c r="F7" s="21"/>
      <c r="G7" s="21"/>
      <c r="H7" s="21"/>
      <c r="I7" s="21"/>
      <c r="J7" s="21"/>
      <c r="K7" s="21"/>
      <c r="L7" s="21"/>
      <c r="M7" s="11"/>
      <c r="N7" s="11"/>
      <c r="O7" s="11"/>
      <c r="AE7" s="20"/>
      <c r="AG7" s="29"/>
      <c r="AH7" s="29"/>
      <c r="AI7" s="29"/>
    </row>
    <row r="8" spans="1:35" x14ac:dyDescent="0.2">
      <c r="A8" s="20"/>
      <c r="B8" s="165" t="s">
        <v>15056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97"/>
      <c r="P8" s="30"/>
      <c r="Q8" s="30"/>
      <c r="R8" s="184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G8" s="29" t="s">
        <v>15039</v>
      </c>
      <c r="AH8" s="81">
        <f>44+1.375/12</f>
        <v>44.114583333333336</v>
      </c>
      <c r="AI8" s="29"/>
    </row>
    <row r="9" spans="1:35" x14ac:dyDescent="0.2">
      <c r="A9" s="2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97"/>
      <c r="P9" s="30"/>
      <c r="Q9" s="30"/>
      <c r="R9" s="184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G9" s="29" t="s">
        <v>15040</v>
      </c>
      <c r="AH9" s="81">
        <f>56+4.25/12</f>
        <v>56.354166666666664</v>
      </c>
      <c r="AI9" s="29"/>
    </row>
    <row r="10" spans="1:35" x14ac:dyDescent="0.2">
      <c r="A10" s="20"/>
      <c r="B10" s="184" t="s">
        <v>15058</v>
      </c>
      <c r="C10" s="30"/>
      <c r="D10" s="30"/>
      <c r="E10" s="185" t="s">
        <v>15057</v>
      </c>
      <c r="F10" s="186"/>
      <c r="G10" s="185"/>
      <c r="H10" s="443" t="s">
        <v>15178</v>
      </c>
      <c r="I10" s="443"/>
      <c r="J10" s="443"/>
      <c r="K10" s="391" t="s">
        <v>6</v>
      </c>
      <c r="L10" s="392"/>
      <c r="M10" s="444">
        <v>44900</v>
      </c>
      <c r="N10" s="443"/>
      <c r="O10" s="443"/>
      <c r="P10" s="30"/>
      <c r="Q10" s="30"/>
      <c r="R10" s="202"/>
      <c r="S10" s="121"/>
      <c r="T10" s="121"/>
      <c r="U10" s="203"/>
      <c r="V10" s="204"/>
      <c r="W10" s="203"/>
      <c r="X10" s="205"/>
      <c r="Y10" s="205"/>
      <c r="Z10" s="205"/>
      <c r="AA10" s="205"/>
      <c r="AB10" s="205"/>
      <c r="AC10" s="206"/>
      <c r="AD10" s="205"/>
      <c r="AE10" s="205"/>
      <c r="AG10" s="29" t="s">
        <v>15041</v>
      </c>
      <c r="AH10" s="81">
        <f>56+3.25/12</f>
        <v>56.270833333333336</v>
      </c>
      <c r="AI10" s="29"/>
    </row>
    <row r="11" spans="1:35" x14ac:dyDescent="0.2">
      <c r="A11" s="20"/>
      <c r="B11" s="30"/>
      <c r="C11" s="30"/>
      <c r="D11" s="30"/>
      <c r="E11" s="184" t="s">
        <v>5</v>
      </c>
      <c r="F11" s="184"/>
      <c r="G11" s="184"/>
      <c r="H11" s="445" t="s">
        <v>15198</v>
      </c>
      <c r="I11" s="445"/>
      <c r="J11" s="445"/>
      <c r="K11" s="393" t="s">
        <v>6</v>
      </c>
      <c r="L11" s="394"/>
      <c r="M11" s="446">
        <v>44901</v>
      </c>
      <c r="N11" s="445"/>
      <c r="O11" s="445"/>
      <c r="P11" s="30"/>
      <c r="Q11" s="30"/>
      <c r="R11" s="121"/>
      <c r="S11" s="121"/>
      <c r="T11" s="121"/>
      <c r="U11" s="202"/>
      <c r="V11" s="202"/>
      <c r="W11" s="202"/>
      <c r="X11" s="207"/>
      <c r="Y11" s="207"/>
      <c r="Z11" s="207"/>
      <c r="AA11" s="207"/>
      <c r="AB11" s="207"/>
      <c r="AC11" s="208"/>
      <c r="AD11" s="207"/>
      <c r="AE11" s="207"/>
      <c r="AG11" s="29" t="s">
        <v>15095</v>
      </c>
      <c r="AH11" s="81">
        <f>45+9/12</f>
        <v>45.75</v>
      </c>
      <c r="AI11" s="29"/>
    </row>
    <row r="12" spans="1:35" x14ac:dyDescent="0.2">
      <c r="A12" s="2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97"/>
      <c r="P12" s="30"/>
      <c r="Q12" s="30"/>
      <c r="R12" s="184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100"/>
      <c r="AG12" s="29" t="s">
        <v>46</v>
      </c>
      <c r="AH12" s="81">
        <f>SUM(AH8:AH11)</f>
        <v>202.48958333333334</v>
      </c>
      <c r="AI12" s="29" t="s">
        <v>47</v>
      </c>
    </row>
    <row r="13" spans="1:35" x14ac:dyDescent="0.2">
      <c r="A13" s="20"/>
      <c r="B13" s="30" t="s">
        <v>15059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97"/>
      <c r="P13" s="30"/>
      <c r="Q13" s="184"/>
      <c r="R13" s="184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100"/>
      <c r="AG13" s="29" t="s">
        <v>15052</v>
      </c>
      <c r="AH13" s="81">
        <v>26</v>
      </c>
      <c r="AI13" s="29" t="s">
        <v>47</v>
      </c>
    </row>
    <row r="14" spans="1:35" x14ac:dyDescent="0.2">
      <c r="A14" s="20"/>
      <c r="B14" s="168"/>
      <c r="C14" s="22"/>
      <c r="D14" s="168"/>
      <c r="E14" s="168"/>
      <c r="F14" s="168"/>
      <c r="G14" s="168"/>
      <c r="H14" s="168"/>
      <c r="I14" s="168"/>
      <c r="J14" s="168"/>
      <c r="K14" s="168"/>
      <c r="L14" s="168"/>
      <c r="M14" s="97"/>
      <c r="N14" s="97"/>
      <c r="O14" s="97"/>
      <c r="P14" s="184"/>
      <c r="Q14" s="184"/>
      <c r="R14" s="184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100"/>
      <c r="AG14" s="29" t="s">
        <v>48</v>
      </c>
      <c r="AH14" s="81">
        <f>14+((28+(49/60))/60)</f>
        <v>14.480277777777777</v>
      </c>
      <c r="AI14" s="29" t="s">
        <v>49</v>
      </c>
    </row>
    <row r="15" spans="1:35" x14ac:dyDescent="0.2">
      <c r="A15" s="20"/>
      <c r="B15" s="168"/>
      <c r="C15" s="22"/>
      <c r="D15" s="168"/>
      <c r="E15" s="168"/>
      <c r="F15" s="168"/>
      <c r="G15" s="168"/>
      <c r="H15" s="168"/>
      <c r="I15" s="168"/>
      <c r="J15" s="168"/>
      <c r="K15" s="168"/>
      <c r="L15" s="168"/>
      <c r="M15" s="97"/>
      <c r="N15" s="97"/>
      <c r="O15" s="97"/>
      <c r="P15" s="30"/>
      <c r="Q15" s="30"/>
      <c r="R15" s="227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100"/>
      <c r="AG15" s="29" t="s">
        <v>15051</v>
      </c>
      <c r="AH15" s="81">
        <f>29+4/12</f>
        <v>29.333333333333332</v>
      </c>
      <c r="AI15" s="29" t="s">
        <v>47</v>
      </c>
    </row>
    <row r="16" spans="1:35" x14ac:dyDescent="0.2">
      <c r="A16" s="20"/>
      <c r="B16" s="69" t="str">
        <f>"ITEM "&amp;'SQ001'!B6&amp;" - "&amp;'SQ001'!G6</f>
        <v>ITEM 202 - PORTIONS OF STRUCTURE REMOVED, OVER 20 FOOT SPAN, AS PER PLAN</v>
      </c>
      <c r="C16" s="22"/>
      <c r="D16" s="168"/>
      <c r="E16" s="168"/>
      <c r="F16" s="168"/>
      <c r="G16" s="168"/>
      <c r="H16" s="168"/>
      <c r="I16" s="168"/>
      <c r="J16" s="168"/>
      <c r="K16" s="168"/>
      <c r="L16" s="168"/>
      <c r="M16" s="97"/>
      <c r="N16" s="97"/>
      <c r="O16" s="97"/>
      <c r="P16" s="30"/>
      <c r="Q16" s="30"/>
      <c r="R16" s="227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100"/>
      <c r="AG16" s="29" t="s">
        <v>15042</v>
      </c>
      <c r="AH16" s="210">
        <v>23.5</v>
      </c>
      <c r="AI16" s="29" t="s">
        <v>50</v>
      </c>
    </row>
    <row r="17" spans="1:35" x14ac:dyDescent="0.2">
      <c r="A17" s="20"/>
      <c r="B17" s="168"/>
      <c r="C17" s="22"/>
      <c r="D17" s="168"/>
      <c r="E17" s="168"/>
      <c r="F17" s="168"/>
      <c r="G17" s="168"/>
      <c r="H17" s="168"/>
      <c r="I17" s="168"/>
      <c r="J17" s="168"/>
      <c r="K17" s="168"/>
      <c r="L17" s="168"/>
      <c r="M17" s="97"/>
      <c r="N17" s="97"/>
      <c r="O17" s="97"/>
      <c r="AE17" s="20"/>
      <c r="AG17" s="29"/>
      <c r="AH17" s="80"/>
      <c r="AI17" s="29"/>
    </row>
    <row r="18" spans="1:35" x14ac:dyDescent="0.2">
      <c r="A18" s="2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AE18" s="20"/>
    </row>
    <row r="19" spans="1:35" x14ac:dyDescent="0.2">
      <c r="A19" s="20"/>
      <c r="B19" s="228" t="s">
        <v>16</v>
      </c>
      <c r="C19" s="104"/>
      <c r="D19" s="30"/>
      <c r="E19" s="30"/>
      <c r="F19" s="30"/>
      <c r="G19" s="30"/>
      <c r="H19" s="30"/>
      <c r="I19" s="30"/>
      <c r="J19" s="30"/>
      <c r="K19" s="30"/>
      <c r="L19" s="30"/>
      <c r="M19" s="97"/>
      <c r="N19" s="97"/>
      <c r="O19" s="97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5" x14ac:dyDescent="0.2">
      <c r="A20" s="20"/>
      <c r="B20" s="30"/>
      <c r="C20" s="104"/>
      <c r="D20" s="30"/>
      <c r="E20" s="30"/>
      <c r="F20" s="30"/>
      <c r="G20" s="30"/>
      <c r="H20" s="30"/>
      <c r="I20" s="30"/>
      <c r="J20" s="30"/>
      <c r="K20" s="30"/>
      <c r="L20" s="30"/>
      <c r="M20" s="97"/>
      <c r="N20" s="97"/>
      <c r="O20" s="97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5" x14ac:dyDescent="0.2">
      <c r="B21" s="228" t="s">
        <v>15076</v>
      </c>
      <c r="C21" s="104"/>
      <c r="D21" s="30"/>
      <c r="E21" s="30"/>
      <c r="F21" s="30"/>
      <c r="G21" s="30"/>
      <c r="H21" s="30"/>
      <c r="I21" s="30"/>
      <c r="J21" s="30"/>
      <c r="K21" s="30"/>
      <c r="L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29"/>
      <c r="AG21" s="29" t="s">
        <v>15074</v>
      </c>
      <c r="AH21" s="81">
        <v>23.5</v>
      </c>
      <c r="AI21" s="29" t="s">
        <v>50</v>
      </c>
    </row>
    <row r="22" spans="1:35" x14ac:dyDescent="0.2">
      <c r="B22" s="228"/>
      <c r="C22" s="104"/>
      <c r="D22" s="30"/>
      <c r="E22" s="30"/>
      <c r="F22" s="30"/>
      <c r="G22" s="30"/>
      <c r="H22" s="30"/>
      <c r="I22" s="30"/>
      <c r="J22" s="30"/>
      <c r="K22" s="30"/>
      <c r="L22" s="30"/>
      <c r="M22" s="97"/>
      <c r="N22" s="97"/>
      <c r="O22" s="97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29"/>
      <c r="AG22" s="29"/>
      <c r="AH22" s="29"/>
      <c r="AI22" s="29"/>
    </row>
    <row r="23" spans="1:35" x14ac:dyDescent="0.2">
      <c r="B23" s="213" t="s">
        <v>15077</v>
      </c>
      <c r="C23" s="104"/>
      <c r="D23" s="30"/>
      <c r="E23" s="30"/>
      <c r="F23" s="30"/>
      <c r="G23" s="30"/>
      <c r="H23" s="30"/>
      <c r="I23" s="30"/>
      <c r="J23" s="30"/>
      <c r="K23" s="30"/>
      <c r="L23" s="30"/>
      <c r="M23" s="349">
        <v>4.8</v>
      </c>
      <c r="N23" s="349"/>
      <c r="O23" s="30" t="s">
        <v>15078</v>
      </c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29"/>
      <c r="AG23" s="198"/>
      <c r="AH23" s="198"/>
      <c r="AI23" s="198"/>
    </row>
    <row r="24" spans="1:35" x14ac:dyDescent="0.2">
      <c r="A24" s="30"/>
      <c r="B24" s="228"/>
      <c r="C24" s="104"/>
      <c r="D24" s="30"/>
      <c r="E24" s="30"/>
      <c r="F24" s="30"/>
      <c r="G24" s="30"/>
      <c r="H24" s="30"/>
      <c r="I24" s="30"/>
      <c r="J24" s="30"/>
      <c r="K24" s="30"/>
      <c r="L24" s="30"/>
      <c r="M24" s="97"/>
      <c r="N24" s="97"/>
      <c r="O24" s="97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29"/>
      <c r="AG24" s="198"/>
      <c r="AH24" s="198"/>
      <c r="AI24" s="198"/>
    </row>
    <row r="25" spans="1:35" x14ac:dyDescent="0.2">
      <c r="A25" s="30"/>
      <c r="B25" s="229" t="s">
        <v>58</v>
      </c>
      <c r="C25" s="104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97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29"/>
      <c r="AG25" s="198"/>
      <c r="AH25" s="198"/>
      <c r="AI25" s="198"/>
    </row>
    <row r="26" spans="1:35" x14ac:dyDescent="0.2">
      <c r="A26" s="30"/>
      <c r="B26" s="228"/>
      <c r="C26" s="104"/>
      <c r="D26" s="30"/>
      <c r="E26" s="30"/>
      <c r="F26" s="30"/>
      <c r="G26" s="30"/>
      <c r="H26" s="30"/>
      <c r="I26" s="30"/>
      <c r="J26" s="376" t="s">
        <v>14</v>
      </c>
      <c r="K26" s="377"/>
      <c r="L26" s="30"/>
      <c r="M26" s="377" t="s">
        <v>12</v>
      </c>
      <c r="N26" s="377"/>
      <c r="O26" s="30"/>
      <c r="P26" s="377" t="s">
        <v>11</v>
      </c>
      <c r="Q26" s="377"/>
      <c r="R26" s="30"/>
      <c r="S26" s="230"/>
      <c r="T26" s="231"/>
      <c r="U26" s="30"/>
      <c r="V26" s="232" t="s">
        <v>10</v>
      </c>
      <c r="W26" s="233"/>
      <c r="X26" s="30"/>
      <c r="Y26" s="30"/>
      <c r="Z26" s="30"/>
      <c r="AA26" s="30"/>
      <c r="AB26" s="30"/>
      <c r="AC26" s="30"/>
      <c r="AD26" s="30"/>
      <c r="AE26" s="30"/>
      <c r="AF26" s="29"/>
      <c r="AG26" s="99"/>
      <c r="AH26" s="81"/>
      <c r="AI26" s="99"/>
    </row>
    <row r="27" spans="1:35" x14ac:dyDescent="0.2">
      <c r="A27" s="30"/>
      <c r="B27" s="213" t="s">
        <v>15082</v>
      </c>
      <c r="C27" s="104"/>
      <c r="D27" s="30"/>
      <c r="E27" s="30"/>
      <c r="F27" s="30"/>
      <c r="G27" s="30"/>
      <c r="H27" s="30"/>
      <c r="I27" s="30"/>
      <c r="J27" s="364">
        <v>1</v>
      </c>
      <c r="K27" s="364"/>
      <c r="L27" s="232" t="s">
        <v>8</v>
      </c>
      <c r="M27" s="351">
        <f>32-1.5*2</f>
        <v>29</v>
      </c>
      <c r="N27" s="351"/>
      <c r="O27" s="233" t="s">
        <v>8</v>
      </c>
      <c r="P27" s="351">
        <f>3+2/12</f>
        <v>3.1666666666666665</v>
      </c>
      <c r="Q27" s="351"/>
      <c r="R27" s="361" t="s">
        <v>62</v>
      </c>
      <c r="S27" s="361"/>
      <c r="T27" s="351">
        <f>2+3/12</f>
        <v>2.25</v>
      </c>
      <c r="U27" s="351"/>
      <c r="V27" s="234" t="s">
        <v>54</v>
      </c>
      <c r="W27" s="351">
        <f>T27</f>
        <v>2.25</v>
      </c>
      <c r="X27" s="351"/>
      <c r="Y27" s="235" t="s">
        <v>63</v>
      </c>
      <c r="Z27" s="231">
        <v>27</v>
      </c>
      <c r="AA27" s="234" t="s">
        <v>7</v>
      </c>
      <c r="AB27" s="375">
        <f>J27*M27*P27*0.5*(T27+W27)/Z27*1.1</f>
        <v>8.4180555555555561</v>
      </c>
      <c r="AC27" s="375"/>
      <c r="AD27" s="38" t="s">
        <v>31</v>
      </c>
      <c r="AE27" s="30"/>
      <c r="AF27" s="29"/>
      <c r="AG27" s="199" t="s">
        <v>15075</v>
      </c>
      <c r="AH27" s="81"/>
      <c r="AI27" s="99"/>
    </row>
    <row r="28" spans="1:35" x14ac:dyDescent="0.2">
      <c r="A28" s="30"/>
      <c r="B28" s="213" t="s">
        <v>15063</v>
      </c>
      <c r="C28" s="104"/>
      <c r="D28" s="30"/>
      <c r="E28" s="30"/>
      <c r="F28" s="30"/>
      <c r="G28" s="30"/>
      <c r="H28" s="30"/>
      <c r="I28" s="30"/>
      <c r="J28" s="364">
        <v>1</v>
      </c>
      <c r="K28" s="364"/>
      <c r="L28" s="232" t="s">
        <v>8</v>
      </c>
      <c r="M28" s="351">
        <f>13+4/12</f>
        <v>13.333333333333334</v>
      </c>
      <c r="N28" s="351"/>
      <c r="O28" s="233" t="s">
        <v>8</v>
      </c>
      <c r="P28" s="351">
        <v>1.5</v>
      </c>
      <c r="Q28" s="351"/>
      <c r="R28" s="361" t="s">
        <v>62</v>
      </c>
      <c r="S28" s="361"/>
      <c r="T28" s="351">
        <f>5+5/12</f>
        <v>5.416666666666667</v>
      </c>
      <c r="U28" s="351"/>
      <c r="V28" s="234" t="s">
        <v>54</v>
      </c>
      <c r="W28" s="351">
        <f t="shared" ref="W28:W29" si="0">T28</f>
        <v>5.416666666666667</v>
      </c>
      <c r="X28" s="351"/>
      <c r="Y28" s="235" t="s">
        <v>63</v>
      </c>
      <c r="Z28" s="231">
        <v>27</v>
      </c>
      <c r="AA28" s="234" t="s">
        <v>7</v>
      </c>
      <c r="AB28" s="375">
        <f>J28*M28*P28*0.5*(T28+W28)/Z28</f>
        <v>4.0123456790123457</v>
      </c>
      <c r="AC28" s="375"/>
      <c r="AD28" s="38" t="s">
        <v>31</v>
      </c>
      <c r="AE28" s="30"/>
      <c r="AF28" s="29"/>
      <c r="AG28" s="99"/>
      <c r="AH28" s="81"/>
      <c r="AI28" s="99"/>
    </row>
    <row r="29" spans="1:35" s="100" customFormat="1" x14ac:dyDescent="0.2">
      <c r="A29" s="30"/>
      <c r="B29" s="213" t="s">
        <v>15085</v>
      </c>
      <c r="C29" s="104"/>
      <c r="D29" s="30"/>
      <c r="E29" s="30"/>
      <c r="F29" s="30"/>
      <c r="G29" s="30"/>
      <c r="H29" s="30"/>
      <c r="I29" s="30"/>
      <c r="J29" s="364">
        <v>1</v>
      </c>
      <c r="K29" s="364"/>
      <c r="L29" s="232" t="s">
        <v>8</v>
      </c>
      <c r="M29" s="351">
        <f>16+3/12</f>
        <v>16.25</v>
      </c>
      <c r="N29" s="351"/>
      <c r="O29" s="233" t="s">
        <v>8</v>
      </c>
      <c r="P29" s="351">
        <v>1.5</v>
      </c>
      <c r="Q29" s="351"/>
      <c r="R29" s="361" t="s">
        <v>62</v>
      </c>
      <c r="S29" s="361"/>
      <c r="T29" s="351">
        <f>724.45-719.61</f>
        <v>4.8400000000000318</v>
      </c>
      <c r="U29" s="351"/>
      <c r="V29" s="234" t="s">
        <v>54</v>
      </c>
      <c r="W29" s="351">
        <f t="shared" si="0"/>
        <v>4.8400000000000318</v>
      </c>
      <c r="X29" s="351"/>
      <c r="Y29" s="235" t="s">
        <v>63</v>
      </c>
      <c r="Z29" s="231">
        <v>27</v>
      </c>
      <c r="AA29" s="234" t="s">
        <v>7</v>
      </c>
      <c r="AB29" s="375">
        <f>J29*M29*P29*0.5*(T29+W29)/Z29</f>
        <v>4.3694444444444729</v>
      </c>
      <c r="AC29" s="375"/>
      <c r="AD29" s="38" t="s">
        <v>31</v>
      </c>
      <c r="AE29" s="30"/>
      <c r="AF29" s="99"/>
      <c r="AG29" s="29"/>
      <c r="AH29" s="29"/>
      <c r="AI29" s="99"/>
    </row>
    <row r="30" spans="1:35" s="100" customFormat="1" x14ac:dyDescent="0.2">
      <c r="A30" s="30"/>
      <c r="B30" s="213"/>
      <c r="C30" s="104"/>
      <c r="D30" s="30"/>
      <c r="E30" s="30"/>
      <c r="F30" s="30"/>
      <c r="G30" s="30"/>
      <c r="H30" s="30"/>
      <c r="I30" s="30"/>
      <c r="J30" s="236"/>
      <c r="K30" s="236"/>
      <c r="L30" s="232"/>
      <c r="M30" s="237"/>
      <c r="N30" s="237"/>
      <c r="O30" s="233"/>
      <c r="P30" s="237"/>
      <c r="Q30" s="237"/>
      <c r="R30" s="238"/>
      <c r="S30" s="238"/>
      <c r="T30" s="237"/>
      <c r="U30" s="237"/>
      <c r="V30" s="234"/>
      <c r="W30" s="237"/>
      <c r="X30" s="237"/>
      <c r="Y30" s="235"/>
      <c r="Z30" s="231"/>
      <c r="AA30" s="234"/>
      <c r="AB30" s="239"/>
      <c r="AC30" s="239"/>
      <c r="AD30" s="38"/>
      <c r="AE30" s="30"/>
      <c r="AF30" s="99"/>
      <c r="AG30" s="29" t="s">
        <v>15079</v>
      </c>
      <c r="AH30" s="211">
        <f>AH31-25</f>
        <v>58805.24</v>
      </c>
      <c r="AI30" s="99"/>
    </row>
    <row r="31" spans="1:35" s="100" customFormat="1" x14ac:dyDescent="0.2">
      <c r="A31" s="30"/>
      <c r="B31" s="213"/>
      <c r="C31" s="104"/>
      <c r="D31" s="30"/>
      <c r="E31" s="30"/>
      <c r="F31" s="30"/>
      <c r="G31" s="30"/>
      <c r="H31" s="30"/>
      <c r="I31" s="30"/>
      <c r="J31" s="376" t="s">
        <v>14</v>
      </c>
      <c r="K31" s="377"/>
      <c r="L31" s="30"/>
      <c r="M31" s="377" t="s">
        <v>12</v>
      </c>
      <c r="N31" s="377"/>
      <c r="O31" s="233"/>
      <c r="P31" s="377" t="s">
        <v>15087</v>
      </c>
      <c r="Q31" s="377"/>
      <c r="R31" s="238"/>
      <c r="S31" s="238"/>
      <c r="T31" s="237"/>
      <c r="U31" s="237"/>
      <c r="V31" s="234"/>
      <c r="W31" s="237"/>
      <c r="X31" s="237"/>
      <c r="Y31" s="235"/>
      <c r="Z31" s="231"/>
      <c r="AA31" s="234"/>
      <c r="AB31" s="239"/>
      <c r="AC31" s="239"/>
      <c r="AD31" s="38"/>
      <c r="AE31" s="30"/>
      <c r="AF31" s="99"/>
      <c r="AG31" s="29" t="s">
        <v>15080</v>
      </c>
      <c r="AH31" s="211">
        <v>58830.239999999998</v>
      </c>
      <c r="AI31" s="99"/>
    </row>
    <row r="32" spans="1:35" s="100" customFormat="1" x14ac:dyDescent="0.2">
      <c r="A32" s="30"/>
      <c r="B32" s="213" t="s">
        <v>15088</v>
      </c>
      <c r="C32" s="104"/>
      <c r="D32" s="30"/>
      <c r="E32" s="30"/>
      <c r="F32" s="30"/>
      <c r="G32" s="30"/>
      <c r="H32" s="30"/>
      <c r="I32" s="30"/>
      <c r="J32" s="364">
        <v>1</v>
      </c>
      <c r="K32" s="364"/>
      <c r="L32" s="232" t="s">
        <v>8</v>
      </c>
      <c r="M32" s="351">
        <f>11+2/12</f>
        <v>11.166666666666666</v>
      </c>
      <c r="N32" s="351"/>
      <c r="O32" s="233" t="s">
        <v>8</v>
      </c>
      <c r="P32" s="348">
        <f>$M$23</f>
        <v>4.8</v>
      </c>
      <c r="Q32" s="348"/>
      <c r="R32" s="238"/>
      <c r="S32" s="238"/>
      <c r="T32" s="237"/>
      <c r="U32" s="237"/>
      <c r="V32" s="234"/>
      <c r="W32" s="237"/>
      <c r="X32" s="237"/>
      <c r="Y32" s="234" t="s">
        <v>9</v>
      </c>
      <c r="Z32" s="231">
        <v>27</v>
      </c>
      <c r="AA32" s="234" t="s">
        <v>7</v>
      </c>
      <c r="AB32" s="375">
        <f>J32*M32*P32/Z32</f>
        <v>1.9851851851851849</v>
      </c>
      <c r="AC32" s="375"/>
      <c r="AD32" s="38" t="s">
        <v>31</v>
      </c>
      <c r="AE32" s="30"/>
      <c r="AF32" s="99"/>
      <c r="AG32" s="29" t="s">
        <v>15081</v>
      </c>
      <c r="AH32" s="200">
        <v>58832.41</v>
      </c>
      <c r="AI32" s="99"/>
    </row>
    <row r="33" spans="1:35" s="100" customFormat="1" x14ac:dyDescent="0.2">
      <c r="A33" s="30"/>
      <c r="B33" s="213" t="s">
        <v>15089</v>
      </c>
      <c r="C33" s="104"/>
      <c r="D33" s="30"/>
      <c r="E33" s="30"/>
      <c r="F33" s="30"/>
      <c r="G33" s="30"/>
      <c r="H33" s="30"/>
      <c r="I33" s="30"/>
      <c r="J33" s="364">
        <v>1</v>
      </c>
      <c r="K33" s="364"/>
      <c r="L33" s="232" t="s">
        <v>8</v>
      </c>
      <c r="M33" s="351">
        <f>14+0.625/12</f>
        <v>14.052083333333334</v>
      </c>
      <c r="N33" s="351"/>
      <c r="O33" s="233" t="s">
        <v>8</v>
      </c>
      <c r="P33" s="348">
        <f>$M$23</f>
        <v>4.8</v>
      </c>
      <c r="Q33" s="348"/>
      <c r="R33" s="238"/>
      <c r="S33" s="238"/>
      <c r="T33" s="237"/>
      <c r="U33" s="237"/>
      <c r="V33" s="234"/>
      <c r="W33" s="237"/>
      <c r="X33" s="237"/>
      <c r="Y33" s="234" t="s">
        <v>9</v>
      </c>
      <c r="Z33" s="231">
        <v>27</v>
      </c>
      <c r="AA33" s="234" t="s">
        <v>7</v>
      </c>
      <c r="AB33" s="375">
        <f>J33*M33*P33/Z33</f>
        <v>2.4981481481481485</v>
      </c>
      <c r="AC33" s="375"/>
      <c r="AD33" s="38" t="s">
        <v>31</v>
      </c>
      <c r="AE33" s="30"/>
      <c r="AF33" s="99"/>
      <c r="AG33" s="29" t="s">
        <v>15083</v>
      </c>
      <c r="AH33" s="200">
        <v>58878.01</v>
      </c>
      <c r="AI33" s="99"/>
    </row>
    <row r="34" spans="1:35" s="100" customFormat="1" x14ac:dyDescent="0.2">
      <c r="A34" s="30"/>
      <c r="B34" s="161"/>
      <c r="C34" s="104"/>
      <c r="D34" s="30"/>
      <c r="E34" s="30"/>
      <c r="F34" s="30"/>
      <c r="G34" s="30"/>
      <c r="H34" s="30"/>
      <c r="I34" s="30"/>
      <c r="J34" s="236"/>
      <c r="K34" s="236"/>
      <c r="L34" s="232"/>
      <c r="M34" s="237"/>
      <c r="N34" s="237"/>
      <c r="O34" s="233"/>
      <c r="P34" s="237"/>
      <c r="Q34" s="237"/>
      <c r="R34" s="238"/>
      <c r="S34" s="238"/>
      <c r="T34" s="237"/>
      <c r="U34" s="237"/>
      <c r="V34" s="234"/>
      <c r="W34" s="237"/>
      <c r="X34" s="237"/>
      <c r="Y34" s="235"/>
      <c r="Z34" s="231"/>
      <c r="AA34" s="234"/>
      <c r="AB34" s="240"/>
      <c r="AC34" s="240"/>
      <c r="AD34" s="38"/>
      <c r="AE34" s="30"/>
      <c r="AF34" s="99"/>
      <c r="AG34" s="99" t="s">
        <v>15084</v>
      </c>
      <c r="AH34" s="200">
        <v>58934.95</v>
      </c>
      <c r="AI34" s="99"/>
    </row>
    <row r="35" spans="1:35" s="100" customFormat="1" x14ac:dyDescent="0.2">
      <c r="A35" s="30"/>
      <c r="B35" s="161" t="s">
        <v>17</v>
      </c>
      <c r="C35" s="104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97"/>
      <c r="T35" s="97"/>
      <c r="U35" s="97"/>
      <c r="V35" s="30"/>
      <c r="W35" s="30"/>
      <c r="X35" s="30"/>
      <c r="Y35" s="30"/>
      <c r="Z35" s="30"/>
      <c r="AA35" s="30"/>
      <c r="AB35" s="375">
        <f>SUM(AB27:AC34)</f>
        <v>21.283179012345705</v>
      </c>
      <c r="AC35" s="375"/>
      <c r="AD35" s="38" t="s">
        <v>31</v>
      </c>
      <c r="AE35" s="30"/>
      <c r="AF35" s="99"/>
      <c r="AG35" s="198" t="s">
        <v>15103</v>
      </c>
      <c r="AH35" s="200">
        <v>58990.71</v>
      </c>
      <c r="AI35" s="99"/>
    </row>
    <row r="36" spans="1:35" s="100" customFormat="1" x14ac:dyDescent="0.2">
      <c r="A36" s="30"/>
      <c r="B36" s="228"/>
      <c r="C36" s="104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97"/>
      <c r="P36" s="97"/>
      <c r="Q36" s="97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99"/>
      <c r="AG36" s="99" t="s">
        <v>15086</v>
      </c>
      <c r="AH36" s="200">
        <v>59035.5</v>
      </c>
      <c r="AI36" s="99"/>
    </row>
    <row r="37" spans="1:35" s="100" customFormat="1" x14ac:dyDescent="0.2">
      <c r="A37" s="30"/>
      <c r="B37" s="161" t="s">
        <v>59</v>
      </c>
      <c r="C37" s="104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97"/>
      <c r="T37" s="97"/>
      <c r="U37" s="97"/>
      <c r="V37" s="30"/>
      <c r="W37" s="30"/>
      <c r="X37" s="30"/>
      <c r="Y37" s="30"/>
      <c r="Z37" s="30"/>
      <c r="AA37" s="38" t="s">
        <v>18</v>
      </c>
      <c r="AB37" s="368">
        <f>ROUNDUP(AB35,0)</f>
        <v>22</v>
      </c>
      <c r="AC37" s="368"/>
      <c r="AD37" s="38" t="s">
        <v>31</v>
      </c>
      <c r="AE37" s="30"/>
      <c r="AF37" s="99"/>
      <c r="AG37" s="99" t="s">
        <v>15079</v>
      </c>
      <c r="AH37" s="211">
        <v>59037.51</v>
      </c>
      <c r="AI37" s="99"/>
    </row>
    <row r="38" spans="1:35" s="100" customFormat="1" x14ac:dyDescent="0.2">
      <c r="A38" s="30"/>
      <c r="B38" s="161"/>
      <c r="C38" s="104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97"/>
      <c r="T38" s="97"/>
      <c r="U38" s="97"/>
      <c r="V38" s="30"/>
      <c r="W38" s="30"/>
      <c r="X38" s="30"/>
      <c r="Y38" s="30"/>
      <c r="Z38" s="30"/>
      <c r="AA38" s="38"/>
      <c r="AB38" s="241"/>
      <c r="AC38" s="241"/>
      <c r="AD38" s="38"/>
      <c r="AE38" s="30"/>
      <c r="AF38" s="99"/>
      <c r="AG38" s="99" t="s">
        <v>15080</v>
      </c>
      <c r="AH38" s="211">
        <f>AH37+25</f>
        <v>59062.51</v>
      </c>
      <c r="AI38" s="99"/>
    </row>
    <row r="39" spans="1:35" s="100" customFormat="1" x14ac:dyDescent="0.2">
      <c r="A39" s="30"/>
      <c r="B39" s="229" t="s">
        <v>60</v>
      </c>
      <c r="C39" s="104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97"/>
      <c r="P39" s="97"/>
      <c r="Q39" s="97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8"/>
      <c r="AE39" s="30"/>
      <c r="AF39" s="99"/>
      <c r="AG39" s="99"/>
      <c r="AH39" s="201"/>
      <c r="AI39" s="99"/>
    </row>
    <row r="40" spans="1:35" s="100" customFormat="1" x14ac:dyDescent="0.2">
      <c r="A40" s="30"/>
      <c r="B40" s="228"/>
      <c r="C40" s="104"/>
      <c r="D40" s="30"/>
      <c r="E40" s="30"/>
      <c r="F40" s="30"/>
      <c r="G40" s="30"/>
      <c r="H40" s="30"/>
      <c r="I40" s="30"/>
      <c r="J40" s="376" t="s">
        <v>14</v>
      </c>
      <c r="K40" s="377"/>
      <c r="L40" s="30"/>
      <c r="M40" s="377" t="s">
        <v>12</v>
      </c>
      <c r="N40" s="377"/>
      <c r="O40" s="30"/>
      <c r="P40" s="377" t="s">
        <v>11</v>
      </c>
      <c r="Q40" s="377"/>
      <c r="R40" s="30"/>
      <c r="S40" s="230"/>
      <c r="T40" s="231"/>
      <c r="U40" s="30"/>
      <c r="V40" s="232" t="s">
        <v>10</v>
      </c>
      <c r="W40" s="233"/>
      <c r="X40" s="30"/>
      <c r="Y40" s="30"/>
      <c r="Z40" s="30"/>
      <c r="AA40" s="30"/>
      <c r="AB40" s="30"/>
      <c r="AC40" s="30"/>
      <c r="AD40" s="30"/>
      <c r="AE40" s="30"/>
      <c r="AF40" s="99"/>
      <c r="AG40" s="198"/>
      <c r="AH40" s="200"/>
      <c r="AI40" s="99"/>
    </row>
    <row r="41" spans="1:35" s="100" customFormat="1" x14ac:dyDescent="0.2">
      <c r="A41" s="30"/>
      <c r="B41" s="213" t="s">
        <v>15082</v>
      </c>
      <c r="C41" s="104"/>
      <c r="D41" s="30"/>
      <c r="E41" s="30"/>
      <c r="F41" s="30"/>
      <c r="G41" s="30"/>
      <c r="H41" s="30"/>
      <c r="I41" s="30"/>
      <c r="J41" s="364">
        <f>J27</f>
        <v>1</v>
      </c>
      <c r="K41" s="364"/>
      <c r="L41" s="232" t="s">
        <v>8</v>
      </c>
      <c r="M41" s="351">
        <f>27+1.5/12</f>
        <v>27.125</v>
      </c>
      <c r="N41" s="351"/>
      <c r="O41" s="233" t="s">
        <v>8</v>
      </c>
      <c r="P41" s="351">
        <f>P27</f>
        <v>3.1666666666666665</v>
      </c>
      <c r="Q41" s="351"/>
      <c r="R41" s="361" t="s">
        <v>62</v>
      </c>
      <c r="S41" s="361"/>
      <c r="T41" s="351">
        <f>T27</f>
        <v>2.25</v>
      </c>
      <c r="U41" s="351"/>
      <c r="V41" s="234" t="s">
        <v>54</v>
      </c>
      <c r="W41" s="351">
        <f>T41</f>
        <v>2.25</v>
      </c>
      <c r="X41" s="351"/>
      <c r="Y41" s="235" t="s">
        <v>63</v>
      </c>
      <c r="Z41" s="231">
        <v>27</v>
      </c>
      <c r="AA41" s="234" t="s">
        <v>7</v>
      </c>
      <c r="AB41" s="375">
        <f>J41*M41*P41*0.5*(T41+W41)/Z41*1.1</f>
        <v>7.8737847222222221</v>
      </c>
      <c r="AC41" s="375"/>
      <c r="AD41" s="38" t="s">
        <v>31</v>
      </c>
      <c r="AE41" s="30"/>
      <c r="AF41" s="99"/>
      <c r="AG41" s="99"/>
      <c r="AH41" s="99"/>
      <c r="AI41" s="99"/>
    </row>
    <row r="42" spans="1:35" s="100" customFormat="1" x14ac:dyDescent="0.2">
      <c r="A42" s="30"/>
      <c r="B42" s="213" t="s">
        <v>15063</v>
      </c>
      <c r="C42" s="104"/>
      <c r="D42" s="30"/>
      <c r="E42" s="30"/>
      <c r="F42" s="30"/>
      <c r="G42" s="30"/>
      <c r="H42" s="30"/>
      <c r="I42" s="30"/>
      <c r="J42" s="364">
        <v>1</v>
      </c>
      <c r="K42" s="364"/>
      <c r="L42" s="232" t="s">
        <v>8</v>
      </c>
      <c r="M42" s="351">
        <f>12+3.5/12</f>
        <v>12.291666666666666</v>
      </c>
      <c r="N42" s="351"/>
      <c r="O42" s="233" t="s">
        <v>8</v>
      </c>
      <c r="P42" s="351">
        <f>P28</f>
        <v>1.5</v>
      </c>
      <c r="Q42" s="351"/>
      <c r="R42" s="361" t="s">
        <v>62</v>
      </c>
      <c r="S42" s="361"/>
      <c r="T42" s="351">
        <f>5</f>
        <v>5</v>
      </c>
      <c r="U42" s="351"/>
      <c r="V42" s="234" t="s">
        <v>54</v>
      </c>
      <c r="W42" s="351">
        <f t="shared" ref="W42:W43" si="1">T42</f>
        <v>5</v>
      </c>
      <c r="X42" s="351"/>
      <c r="Y42" s="235" t="s">
        <v>63</v>
      </c>
      <c r="Z42" s="231">
        <v>27</v>
      </c>
      <c r="AA42" s="234" t="s">
        <v>7</v>
      </c>
      <c r="AB42" s="375">
        <f>J42*M42*P42*0.5*(T42+W42)/Z42</f>
        <v>3.4143518518518516</v>
      </c>
      <c r="AC42" s="375"/>
      <c r="AD42" s="38" t="s">
        <v>31</v>
      </c>
      <c r="AE42" s="30"/>
      <c r="AF42" s="99"/>
      <c r="AG42" s="199"/>
      <c r="AH42" s="99"/>
      <c r="AI42" s="99"/>
    </row>
    <row r="43" spans="1:35" s="100" customFormat="1" x14ac:dyDescent="0.2">
      <c r="A43" s="30"/>
      <c r="B43" s="213" t="s">
        <v>15085</v>
      </c>
      <c r="C43" s="104"/>
      <c r="D43" s="30"/>
      <c r="E43" s="30"/>
      <c r="F43" s="30"/>
      <c r="G43" s="30"/>
      <c r="H43" s="30"/>
      <c r="I43" s="30"/>
      <c r="J43" s="364">
        <v>1</v>
      </c>
      <c r="K43" s="364"/>
      <c r="L43" s="232" t="s">
        <v>8</v>
      </c>
      <c r="M43" s="351">
        <f>16+2/12</f>
        <v>16.166666666666668</v>
      </c>
      <c r="N43" s="351"/>
      <c r="O43" s="233" t="s">
        <v>8</v>
      </c>
      <c r="P43" s="351">
        <f>P29</f>
        <v>1.5</v>
      </c>
      <c r="Q43" s="351"/>
      <c r="R43" s="361" t="s">
        <v>62</v>
      </c>
      <c r="S43" s="361"/>
      <c r="T43" s="351">
        <f>2+7/12</f>
        <v>2.5833333333333335</v>
      </c>
      <c r="U43" s="351"/>
      <c r="V43" s="234" t="s">
        <v>54</v>
      </c>
      <c r="W43" s="351">
        <f t="shared" si="1"/>
        <v>2.5833333333333335</v>
      </c>
      <c r="X43" s="351"/>
      <c r="Y43" s="235" t="s">
        <v>63</v>
      </c>
      <c r="Z43" s="231">
        <v>27</v>
      </c>
      <c r="AA43" s="234" t="s">
        <v>7</v>
      </c>
      <c r="AB43" s="375">
        <f>J43*M43*P43*0.5*(T43+W43)/Z43</f>
        <v>2.320216049382716</v>
      </c>
      <c r="AC43" s="375"/>
      <c r="AD43" s="38" t="s">
        <v>31</v>
      </c>
      <c r="AE43" s="30"/>
      <c r="AF43" s="99"/>
      <c r="AG43" s="99"/>
      <c r="AH43" s="99"/>
      <c r="AI43" s="99"/>
    </row>
    <row r="44" spans="1:35" s="100" customFormat="1" x14ac:dyDescent="0.2">
      <c r="A44" s="30"/>
      <c r="B44" s="213"/>
      <c r="C44" s="104"/>
      <c r="D44" s="30"/>
      <c r="E44" s="30"/>
      <c r="F44" s="30"/>
      <c r="G44" s="30"/>
      <c r="H44" s="30"/>
      <c r="I44" s="30"/>
      <c r="J44" s="236"/>
      <c r="K44" s="236"/>
      <c r="L44" s="232"/>
      <c r="M44" s="237"/>
      <c r="N44" s="237"/>
      <c r="O44" s="233"/>
      <c r="P44" s="237"/>
      <c r="Q44" s="237"/>
      <c r="R44" s="238"/>
      <c r="S44" s="238"/>
      <c r="T44" s="237"/>
      <c r="U44" s="237"/>
      <c r="V44" s="234"/>
      <c r="W44" s="237"/>
      <c r="X44" s="237"/>
      <c r="Y44" s="235"/>
      <c r="Z44" s="231"/>
      <c r="AA44" s="234"/>
      <c r="AB44" s="239"/>
      <c r="AC44" s="239"/>
      <c r="AD44" s="38"/>
      <c r="AE44" s="30"/>
      <c r="AF44" s="99"/>
      <c r="AG44" s="29"/>
      <c r="AH44" s="201"/>
      <c r="AI44" s="99"/>
    </row>
    <row r="45" spans="1:35" s="100" customFormat="1" x14ac:dyDescent="0.2">
      <c r="A45" s="30"/>
      <c r="B45" s="213"/>
      <c r="C45" s="104"/>
      <c r="D45" s="30"/>
      <c r="E45" s="30"/>
      <c r="F45" s="30"/>
      <c r="G45" s="30"/>
      <c r="H45" s="30"/>
      <c r="I45" s="30"/>
      <c r="J45" s="376" t="s">
        <v>14</v>
      </c>
      <c r="K45" s="377"/>
      <c r="L45" s="30"/>
      <c r="M45" s="377" t="s">
        <v>12</v>
      </c>
      <c r="N45" s="377"/>
      <c r="O45" s="233"/>
      <c r="P45" s="377" t="s">
        <v>15087</v>
      </c>
      <c r="Q45" s="377"/>
      <c r="R45" s="238"/>
      <c r="S45" s="238"/>
      <c r="T45" s="237"/>
      <c r="U45" s="237"/>
      <c r="V45" s="234"/>
      <c r="W45" s="237"/>
      <c r="X45" s="237"/>
      <c r="Y45" s="235"/>
      <c r="Z45" s="231"/>
      <c r="AA45" s="234"/>
      <c r="AB45" s="239"/>
      <c r="AC45" s="239"/>
      <c r="AD45" s="38"/>
      <c r="AE45" s="30"/>
      <c r="AF45" s="99"/>
      <c r="AG45" s="99"/>
      <c r="AH45" s="201"/>
      <c r="AI45" s="99"/>
    </row>
    <row r="46" spans="1:35" s="100" customFormat="1" x14ac:dyDescent="0.2">
      <c r="A46" s="30"/>
      <c r="B46" s="213" t="s">
        <v>15088</v>
      </c>
      <c r="C46" s="104"/>
      <c r="D46" s="30"/>
      <c r="E46" s="30"/>
      <c r="F46" s="30"/>
      <c r="G46" s="30"/>
      <c r="H46" s="30"/>
      <c r="I46" s="30"/>
      <c r="J46" s="364">
        <v>1</v>
      </c>
      <c r="K46" s="364"/>
      <c r="L46" s="232" t="s">
        <v>8</v>
      </c>
      <c r="M46" s="351">
        <f>10+8/12</f>
        <v>10.666666666666666</v>
      </c>
      <c r="N46" s="351"/>
      <c r="O46" s="233" t="s">
        <v>8</v>
      </c>
      <c r="P46" s="348">
        <f>$M$23</f>
        <v>4.8</v>
      </c>
      <c r="Q46" s="348"/>
      <c r="R46" s="238"/>
      <c r="S46" s="238"/>
      <c r="T46" s="237"/>
      <c r="U46" s="237"/>
      <c r="V46" s="234"/>
      <c r="W46" s="237"/>
      <c r="X46" s="237"/>
      <c r="Y46" s="234" t="s">
        <v>9</v>
      </c>
      <c r="Z46" s="231">
        <v>27</v>
      </c>
      <c r="AA46" s="234" t="s">
        <v>7</v>
      </c>
      <c r="AB46" s="375">
        <f>J46*M46*P46/Z46</f>
        <v>1.8962962962962961</v>
      </c>
      <c r="AC46" s="375"/>
      <c r="AD46" s="38" t="s">
        <v>31</v>
      </c>
      <c r="AE46" s="30"/>
      <c r="AF46" s="99"/>
      <c r="AG46" s="99"/>
      <c r="AH46" s="201"/>
      <c r="AI46" s="99"/>
    </row>
    <row r="47" spans="1:35" s="100" customFormat="1" x14ac:dyDescent="0.2">
      <c r="A47" s="30"/>
      <c r="B47" s="213" t="s">
        <v>15089</v>
      </c>
      <c r="C47" s="104"/>
      <c r="D47" s="30"/>
      <c r="E47" s="30"/>
      <c r="F47" s="30"/>
      <c r="G47" s="30"/>
      <c r="H47" s="30"/>
      <c r="I47" s="30"/>
      <c r="J47" s="364">
        <v>1</v>
      </c>
      <c r="K47" s="364"/>
      <c r="L47" s="232" t="s">
        <v>8</v>
      </c>
      <c r="M47" s="351">
        <v>13</v>
      </c>
      <c r="N47" s="351"/>
      <c r="O47" s="233" t="s">
        <v>8</v>
      </c>
      <c r="P47" s="348">
        <f>$M$23</f>
        <v>4.8</v>
      </c>
      <c r="Q47" s="348"/>
      <c r="R47" s="238"/>
      <c r="S47" s="238"/>
      <c r="T47" s="237"/>
      <c r="U47" s="237"/>
      <c r="V47" s="234"/>
      <c r="W47" s="237"/>
      <c r="X47" s="237"/>
      <c r="Y47" s="234" t="s">
        <v>9</v>
      </c>
      <c r="Z47" s="231">
        <v>27</v>
      </c>
      <c r="AA47" s="234" t="s">
        <v>7</v>
      </c>
      <c r="AB47" s="375">
        <f>J47*M47*P47/Z47</f>
        <v>2.3111111111111109</v>
      </c>
      <c r="AC47" s="375"/>
      <c r="AD47" s="38" t="s">
        <v>31</v>
      </c>
      <c r="AE47" s="30"/>
      <c r="AF47" s="99"/>
      <c r="AG47" s="99"/>
      <c r="AH47" s="99"/>
      <c r="AI47" s="99"/>
    </row>
    <row r="48" spans="1:35" s="100" customFormat="1" x14ac:dyDescent="0.2">
      <c r="A48" s="30"/>
      <c r="B48" s="161"/>
      <c r="C48" s="104"/>
      <c r="D48" s="30"/>
      <c r="E48" s="30"/>
      <c r="F48" s="30"/>
      <c r="G48" s="30"/>
      <c r="H48" s="30"/>
      <c r="I48" s="30"/>
      <c r="J48" s="236"/>
      <c r="K48" s="236"/>
      <c r="L48" s="232"/>
      <c r="M48" s="237"/>
      <c r="N48" s="237"/>
      <c r="O48" s="233"/>
      <c r="P48" s="237"/>
      <c r="Q48" s="237"/>
      <c r="R48" s="238"/>
      <c r="S48" s="238"/>
      <c r="T48" s="237"/>
      <c r="U48" s="237"/>
      <c r="V48" s="234"/>
      <c r="W48" s="237"/>
      <c r="X48" s="237"/>
      <c r="Y48" s="235"/>
      <c r="Z48" s="231"/>
      <c r="AA48" s="234"/>
      <c r="AB48" s="240"/>
      <c r="AC48" s="240"/>
      <c r="AD48" s="38"/>
      <c r="AE48" s="30"/>
      <c r="AF48" s="99"/>
      <c r="AG48" s="99"/>
      <c r="AH48" s="99"/>
      <c r="AI48" s="99"/>
    </row>
    <row r="49" spans="1:35" s="100" customFormat="1" x14ac:dyDescent="0.2">
      <c r="A49" s="30"/>
      <c r="B49" s="161" t="s">
        <v>17</v>
      </c>
      <c r="C49" s="104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97"/>
      <c r="T49" s="97"/>
      <c r="U49" s="97"/>
      <c r="V49" s="30"/>
      <c r="W49" s="30"/>
      <c r="X49" s="30"/>
      <c r="Y49" s="30"/>
      <c r="Z49" s="30"/>
      <c r="AA49" s="30"/>
      <c r="AB49" s="375">
        <f>SUM(AB41:AC48)</f>
        <v>17.815760030864194</v>
      </c>
      <c r="AC49" s="375"/>
      <c r="AD49" s="38" t="s">
        <v>31</v>
      </c>
      <c r="AE49" s="30"/>
      <c r="AF49" s="99"/>
      <c r="AG49" s="99"/>
      <c r="AH49" s="99"/>
      <c r="AI49" s="99"/>
    </row>
    <row r="50" spans="1:35" s="100" customFormat="1" x14ac:dyDescent="0.2">
      <c r="A50" s="30"/>
      <c r="B50" s="228"/>
      <c r="C50" s="104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97"/>
      <c r="P50" s="97"/>
      <c r="Q50" s="97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99"/>
      <c r="AG50" s="99"/>
      <c r="AH50" s="99"/>
      <c r="AI50" s="99"/>
    </row>
    <row r="51" spans="1:35" s="100" customFormat="1" x14ac:dyDescent="0.2">
      <c r="A51" s="30"/>
      <c r="B51" s="161" t="s">
        <v>61</v>
      </c>
      <c r="C51" s="104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97"/>
      <c r="T51" s="97"/>
      <c r="U51" s="97"/>
      <c r="V51" s="30"/>
      <c r="W51" s="30"/>
      <c r="X51" s="30"/>
      <c r="Y51" s="30"/>
      <c r="Z51" s="30"/>
      <c r="AA51" s="38" t="s">
        <v>18</v>
      </c>
      <c r="AB51" s="368">
        <f>ROUNDUP(AB49,0)</f>
        <v>18</v>
      </c>
      <c r="AC51" s="368"/>
      <c r="AD51" s="38" t="s">
        <v>31</v>
      </c>
      <c r="AE51" s="30"/>
      <c r="AF51" s="99"/>
      <c r="AG51" s="99"/>
      <c r="AH51" s="99"/>
      <c r="AI51" s="99"/>
    </row>
    <row r="52" spans="1:35" s="100" customFormat="1" x14ac:dyDescent="0.2">
      <c r="A52" s="30"/>
      <c r="B52" s="161"/>
      <c r="C52" s="104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97"/>
      <c r="T52" s="97"/>
      <c r="U52" s="97"/>
      <c r="V52" s="30"/>
      <c r="W52" s="30"/>
      <c r="X52" s="30"/>
      <c r="Y52" s="30"/>
      <c r="Z52" s="30"/>
      <c r="AA52" s="38"/>
      <c r="AB52" s="241"/>
      <c r="AC52" s="241"/>
      <c r="AD52" s="38"/>
      <c r="AE52" s="30"/>
      <c r="AF52" s="99"/>
      <c r="AG52" s="99"/>
      <c r="AH52" s="99"/>
      <c r="AI52" s="99"/>
    </row>
    <row r="53" spans="1:35" s="100" customFormat="1" x14ac:dyDescent="0.2">
      <c r="A53" s="30"/>
      <c r="B53" s="229" t="s">
        <v>44</v>
      </c>
      <c r="C53" s="104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241"/>
      <c r="AC53" s="241"/>
      <c r="AD53" s="38"/>
      <c r="AE53" s="30"/>
      <c r="AF53" s="99"/>
      <c r="AG53" s="99"/>
      <c r="AH53" s="99"/>
      <c r="AI53" s="99"/>
    </row>
    <row r="54" spans="1:35" s="100" customFormat="1" x14ac:dyDescent="0.2">
      <c r="A54" s="30"/>
      <c r="B54" s="30"/>
      <c r="C54" s="30"/>
      <c r="D54" s="30"/>
      <c r="E54" s="30"/>
      <c r="F54" s="30"/>
      <c r="G54" s="30"/>
      <c r="H54" s="30"/>
      <c r="I54" s="30"/>
      <c r="J54" s="376" t="s">
        <v>14</v>
      </c>
      <c r="K54" s="377"/>
      <c r="L54" s="30"/>
      <c r="M54" s="377" t="s">
        <v>12</v>
      </c>
      <c r="N54" s="377"/>
      <c r="O54" s="30"/>
      <c r="P54" s="377" t="s">
        <v>11</v>
      </c>
      <c r="Q54" s="377"/>
      <c r="R54" s="30"/>
      <c r="S54" s="230"/>
      <c r="T54" s="231"/>
      <c r="U54" s="30"/>
      <c r="V54" s="232" t="s">
        <v>10</v>
      </c>
      <c r="W54" s="233"/>
      <c r="X54" s="30"/>
      <c r="Y54" s="30"/>
      <c r="Z54" s="30"/>
      <c r="AA54" s="30"/>
      <c r="AB54" s="30"/>
      <c r="AC54" s="30"/>
      <c r="AD54" s="30"/>
      <c r="AE54" s="30"/>
      <c r="AF54" s="99"/>
      <c r="AG54" s="99"/>
      <c r="AH54" s="99"/>
      <c r="AI54" s="99"/>
    </row>
    <row r="55" spans="1:35" s="100" customFormat="1" x14ac:dyDescent="0.2">
      <c r="A55" s="30"/>
      <c r="B55" s="161" t="s">
        <v>15090</v>
      </c>
      <c r="C55" s="30"/>
      <c r="D55" s="30"/>
      <c r="E55" s="242"/>
      <c r="F55" s="242"/>
      <c r="G55" s="242"/>
      <c r="H55" s="242"/>
      <c r="I55" s="242"/>
      <c r="J55" s="364">
        <v>2</v>
      </c>
      <c r="K55" s="364"/>
      <c r="L55" s="232" t="s">
        <v>8</v>
      </c>
      <c r="M55" s="351">
        <f>2+8/12</f>
        <v>2.6666666666666665</v>
      </c>
      <c r="N55" s="351"/>
      <c r="O55" s="233" t="s">
        <v>8</v>
      </c>
      <c r="P55" s="351">
        <f>AVERAGE(28+1/12,26+1.25/12)-2*1</f>
        <v>25.09375</v>
      </c>
      <c r="Q55" s="351"/>
      <c r="R55" s="361" t="s">
        <v>62</v>
      </c>
      <c r="S55" s="361"/>
      <c r="T55" s="351">
        <f>AH21/12</f>
        <v>1.9583333333333333</v>
      </c>
      <c r="U55" s="351"/>
      <c r="V55" s="234" t="s">
        <v>54</v>
      </c>
      <c r="W55" s="351">
        <f>T55</f>
        <v>1.9583333333333333</v>
      </c>
      <c r="X55" s="351"/>
      <c r="Y55" s="235" t="s">
        <v>63</v>
      </c>
      <c r="Z55" s="231">
        <v>27</v>
      </c>
      <c r="AA55" s="234" t="s">
        <v>7</v>
      </c>
      <c r="AB55" s="375">
        <f>J55*M55*P55*0.5*(T55+W55)/Z55*1.1</f>
        <v>10.677752057613167</v>
      </c>
      <c r="AC55" s="375"/>
      <c r="AD55" s="38" t="s">
        <v>31</v>
      </c>
      <c r="AE55" s="30"/>
      <c r="AF55" s="99"/>
      <c r="AG55" s="99"/>
      <c r="AH55" s="99"/>
      <c r="AI55" s="99"/>
    </row>
    <row r="56" spans="1:35" s="100" customFormat="1" x14ac:dyDescent="0.2">
      <c r="A56" s="30"/>
      <c r="B56" s="161" t="s">
        <v>15182</v>
      </c>
      <c r="C56" s="30"/>
      <c r="D56" s="30"/>
      <c r="E56" s="242"/>
      <c r="F56" s="242"/>
      <c r="G56" s="242"/>
      <c r="H56" s="242"/>
      <c r="I56" s="242"/>
      <c r="J56" s="364">
        <v>1</v>
      </c>
      <c r="K56" s="364"/>
      <c r="L56" s="232" t="s">
        <v>8</v>
      </c>
      <c r="M56" s="351">
        <f>206+5.625/12</f>
        <v>206.46875</v>
      </c>
      <c r="N56" s="351"/>
      <c r="O56" s="233" t="s">
        <v>8</v>
      </c>
      <c r="P56" s="351">
        <v>3</v>
      </c>
      <c r="Q56" s="351"/>
      <c r="R56" s="361" t="s">
        <v>62</v>
      </c>
      <c r="S56" s="361"/>
      <c r="T56" s="351">
        <f>2+2.625/12</f>
        <v>2.21875</v>
      </c>
      <c r="U56" s="351"/>
      <c r="V56" s="234" t="s">
        <v>54</v>
      </c>
      <c r="W56" s="351">
        <f>T56</f>
        <v>2.21875</v>
      </c>
      <c r="X56" s="351"/>
      <c r="Y56" s="235" t="s">
        <v>63</v>
      </c>
      <c r="Z56" s="231">
        <v>27</v>
      </c>
      <c r="AA56" s="234" t="s">
        <v>7</v>
      </c>
      <c r="AB56" s="375">
        <f>J56*M56*P56*0.5*(T56+W56)/Z56*1.1</f>
        <v>55.990310329861117</v>
      </c>
      <c r="AC56" s="375"/>
      <c r="AD56" s="38" t="s">
        <v>31</v>
      </c>
      <c r="AE56" s="30"/>
      <c r="AF56" s="99"/>
      <c r="AG56" s="99"/>
      <c r="AH56" s="99"/>
      <c r="AI56" s="99"/>
    </row>
    <row r="57" spans="1:35" s="100" customFormat="1" x14ac:dyDescent="0.2">
      <c r="A57" s="30"/>
      <c r="B57" s="161" t="s">
        <v>15183</v>
      </c>
      <c r="C57" s="30"/>
      <c r="D57" s="30"/>
      <c r="E57" s="242"/>
      <c r="F57" s="242"/>
      <c r="G57" s="242"/>
      <c r="H57" s="242"/>
      <c r="I57" s="242"/>
      <c r="J57" s="364">
        <v>1</v>
      </c>
      <c r="K57" s="364"/>
      <c r="L57" s="232" t="s">
        <v>8</v>
      </c>
      <c r="M57" s="351">
        <f>206+10.875/12</f>
        <v>206.90625</v>
      </c>
      <c r="N57" s="351"/>
      <c r="O57" s="233" t="s">
        <v>8</v>
      </c>
      <c r="P57" s="351">
        <v>3</v>
      </c>
      <c r="Q57" s="351"/>
      <c r="R57" s="361" t="s">
        <v>62</v>
      </c>
      <c r="S57" s="361"/>
      <c r="T57" s="351">
        <f>1+10.375/12</f>
        <v>1.8645833333333335</v>
      </c>
      <c r="U57" s="351"/>
      <c r="V57" s="234" t="s">
        <v>54</v>
      </c>
      <c r="W57" s="351">
        <f>T57</f>
        <v>1.8645833333333335</v>
      </c>
      <c r="X57" s="351"/>
      <c r="Y57" s="235" t="s">
        <v>63</v>
      </c>
      <c r="Z57" s="231">
        <v>27</v>
      </c>
      <c r="AA57" s="234" t="s">
        <v>7</v>
      </c>
      <c r="AB57" s="375">
        <f>J57*M57*P57*0.5*(T57+W57)/Z57*1.1</f>
        <v>47.152593315972233</v>
      </c>
      <c r="AC57" s="375"/>
      <c r="AD57" s="38" t="s">
        <v>31</v>
      </c>
      <c r="AE57" s="30"/>
      <c r="AF57" s="99"/>
      <c r="AG57" s="99"/>
      <c r="AH57" s="99"/>
      <c r="AI57" s="99"/>
    </row>
    <row r="58" spans="1:35" s="100" customFormat="1" x14ac:dyDescent="0.2">
      <c r="A58" s="30"/>
      <c r="B58" s="161" t="s">
        <v>15091</v>
      </c>
      <c r="C58" s="104"/>
      <c r="D58" s="30"/>
      <c r="E58" s="30"/>
      <c r="F58" s="30"/>
      <c r="G58" s="30"/>
      <c r="H58" s="30"/>
      <c r="I58" s="30"/>
      <c r="J58" s="364">
        <v>1</v>
      </c>
      <c r="K58" s="364"/>
      <c r="L58" s="232" t="s">
        <v>8</v>
      </c>
      <c r="M58" s="351">
        <f>M56</f>
        <v>206.46875</v>
      </c>
      <c r="N58" s="351"/>
      <c r="O58" s="233" t="s">
        <v>8</v>
      </c>
      <c r="P58" s="351">
        <v>4.8</v>
      </c>
      <c r="Q58" s="351"/>
      <c r="R58" s="361"/>
      <c r="S58" s="361"/>
      <c r="T58" s="351"/>
      <c r="U58" s="351"/>
      <c r="V58" s="234"/>
      <c r="W58" s="351"/>
      <c r="X58" s="351"/>
      <c r="Y58" s="235" t="s">
        <v>63</v>
      </c>
      <c r="Z58" s="231">
        <v>27</v>
      </c>
      <c r="AA58" s="234" t="s">
        <v>7</v>
      </c>
      <c r="AB58" s="375">
        <f>J58*M58*P58/Z58*1.1</f>
        <v>40.376111111111115</v>
      </c>
      <c r="AC58" s="375"/>
      <c r="AD58" s="38" t="s">
        <v>31</v>
      </c>
      <c r="AE58" s="30"/>
      <c r="AF58" s="226"/>
      <c r="AG58" s="99"/>
      <c r="AH58" s="99"/>
      <c r="AI58" s="99"/>
    </row>
    <row r="59" spans="1:35" s="100" customFormat="1" x14ac:dyDescent="0.2">
      <c r="A59" s="30"/>
      <c r="B59" s="161" t="s">
        <v>15091</v>
      </c>
      <c r="C59" s="104"/>
      <c r="D59" s="30"/>
      <c r="E59" s="30"/>
      <c r="F59" s="30"/>
      <c r="G59" s="30"/>
      <c r="H59" s="30"/>
      <c r="I59" s="30"/>
      <c r="J59" s="364">
        <v>1</v>
      </c>
      <c r="K59" s="364"/>
      <c r="L59" s="232" t="s">
        <v>8</v>
      </c>
      <c r="M59" s="351">
        <f>M57</f>
        <v>206.90625</v>
      </c>
      <c r="N59" s="351"/>
      <c r="O59" s="233" t="s">
        <v>8</v>
      </c>
      <c r="P59" s="351">
        <v>4.8</v>
      </c>
      <c r="Q59" s="351"/>
      <c r="R59" s="361"/>
      <c r="S59" s="361"/>
      <c r="T59" s="351"/>
      <c r="U59" s="351"/>
      <c r="V59" s="234"/>
      <c r="W59" s="351"/>
      <c r="X59" s="351"/>
      <c r="Y59" s="235" t="s">
        <v>63</v>
      </c>
      <c r="Z59" s="231">
        <v>27</v>
      </c>
      <c r="AA59" s="234" t="s">
        <v>7</v>
      </c>
      <c r="AB59" s="375">
        <f>J59*M59*P59/Z59*1.1</f>
        <v>40.461666666666666</v>
      </c>
      <c r="AC59" s="375"/>
      <c r="AD59" s="38" t="s">
        <v>31</v>
      </c>
      <c r="AE59" s="30"/>
      <c r="AF59" s="99"/>
      <c r="AG59" s="99"/>
      <c r="AH59" s="99"/>
      <c r="AI59" s="99"/>
    </row>
    <row r="60" spans="1:35" s="100" customFormat="1" x14ac:dyDescent="0.2">
      <c r="A60" s="30"/>
      <c r="B60" s="161" t="s">
        <v>15187</v>
      </c>
      <c r="C60" s="104"/>
      <c r="D60" s="30"/>
      <c r="E60" s="30"/>
      <c r="F60" s="30"/>
      <c r="G60" s="30"/>
      <c r="H60" s="30"/>
      <c r="I60" s="30"/>
      <c r="J60" s="364">
        <v>1</v>
      </c>
      <c r="K60" s="364"/>
      <c r="L60" s="232" t="s">
        <v>8</v>
      </c>
      <c r="M60" s="351"/>
      <c r="N60" s="351"/>
      <c r="O60" s="233" t="s">
        <v>8</v>
      </c>
      <c r="P60" s="351">
        <v>5384</v>
      </c>
      <c r="Q60" s="351"/>
      <c r="R60" s="361" t="s">
        <v>62</v>
      </c>
      <c r="S60" s="361"/>
      <c r="T60" s="351">
        <f>1.5/12</f>
        <v>0.125</v>
      </c>
      <c r="U60" s="351"/>
      <c r="V60" s="234" t="s">
        <v>54</v>
      </c>
      <c r="W60" s="351">
        <f>T60</f>
        <v>0.125</v>
      </c>
      <c r="X60" s="351"/>
      <c r="Y60" s="235" t="s">
        <v>63</v>
      </c>
      <c r="Z60" s="231">
        <v>27</v>
      </c>
      <c r="AA60" s="234" t="s">
        <v>7</v>
      </c>
      <c r="AB60" s="375">
        <f>J60*P60/Z60*1.1</f>
        <v>219.34814814814817</v>
      </c>
      <c r="AC60" s="375"/>
      <c r="AD60" s="38" t="s">
        <v>31</v>
      </c>
      <c r="AE60" s="30"/>
      <c r="AF60" s="99"/>
      <c r="AG60" s="99"/>
      <c r="AH60" s="99"/>
      <c r="AI60" s="99"/>
    </row>
    <row r="61" spans="1:35" s="100" customFormat="1" x14ac:dyDescent="0.2">
      <c r="A61" s="30"/>
      <c r="B61" s="161"/>
      <c r="C61" s="104"/>
      <c r="D61" s="30"/>
      <c r="E61" s="30"/>
      <c r="F61" s="30"/>
      <c r="G61" s="30"/>
      <c r="H61" s="30"/>
      <c r="I61" s="30"/>
      <c r="J61" s="236"/>
      <c r="K61" s="236"/>
      <c r="L61" s="232"/>
      <c r="M61" s="237"/>
      <c r="N61" s="237"/>
      <c r="O61" s="233"/>
      <c r="P61" s="237"/>
      <c r="Q61" s="237"/>
      <c r="R61" s="238"/>
      <c r="S61" s="238"/>
      <c r="T61" s="237"/>
      <c r="U61" s="237"/>
      <c r="V61" s="234"/>
      <c r="W61" s="237"/>
      <c r="X61" s="237"/>
      <c r="Y61" s="235"/>
      <c r="Z61" s="231"/>
      <c r="AA61" s="234"/>
      <c r="AB61" s="239"/>
      <c r="AC61" s="239"/>
      <c r="AD61" s="38"/>
      <c r="AE61" s="30"/>
      <c r="AF61" s="99"/>
      <c r="AG61" s="99"/>
      <c r="AH61" s="99"/>
      <c r="AI61" s="99"/>
    </row>
    <row r="62" spans="1:35" s="100" customFormat="1" x14ac:dyDescent="0.2">
      <c r="A62" s="30"/>
      <c r="B62" s="161" t="s">
        <v>17</v>
      </c>
      <c r="C62" s="104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75">
        <f>SUM(AB55:AC61)</f>
        <v>414.00658162937248</v>
      </c>
      <c r="AC62" s="375"/>
      <c r="AD62" s="38" t="s">
        <v>31</v>
      </c>
      <c r="AE62" s="30"/>
      <c r="AF62" s="99"/>
      <c r="AG62" s="99"/>
      <c r="AH62" s="99"/>
      <c r="AI62" s="99"/>
    </row>
    <row r="63" spans="1:35" s="100" customFormat="1" x14ac:dyDescent="0.2">
      <c r="A63" s="30"/>
      <c r="B63" s="30"/>
      <c r="C63" s="104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99"/>
      <c r="AG63" s="99"/>
      <c r="AH63" s="99"/>
      <c r="AI63" s="99"/>
    </row>
    <row r="64" spans="1:35" s="100" customFormat="1" x14ac:dyDescent="0.2">
      <c r="A64" s="30"/>
      <c r="B64" s="161" t="s">
        <v>45</v>
      </c>
      <c r="C64" s="104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97"/>
      <c r="T64" s="97"/>
      <c r="U64" s="97"/>
      <c r="V64" s="30"/>
      <c r="W64" s="30"/>
      <c r="X64" s="30"/>
      <c r="Y64" s="30"/>
      <c r="Z64" s="30"/>
      <c r="AA64" s="38" t="s">
        <v>18</v>
      </c>
      <c r="AB64" s="368">
        <f>ROUNDUP(AB62,0)</f>
        <v>415</v>
      </c>
      <c r="AC64" s="368"/>
      <c r="AD64" s="38" t="s">
        <v>31</v>
      </c>
      <c r="AE64" s="30"/>
      <c r="AF64" s="99"/>
      <c r="AG64" s="99"/>
      <c r="AH64" s="99"/>
      <c r="AI64" s="99"/>
    </row>
    <row r="65" spans="1:51" s="100" customFormat="1" x14ac:dyDescent="0.2">
      <c r="A65" s="30"/>
      <c r="B65" s="161"/>
      <c r="C65" s="104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97"/>
      <c r="T65" s="97"/>
      <c r="U65" s="97"/>
      <c r="V65" s="30"/>
      <c r="W65" s="30"/>
      <c r="X65" s="30"/>
      <c r="Y65" s="30"/>
      <c r="Z65" s="30"/>
      <c r="AA65" s="38"/>
      <c r="AB65" s="241"/>
      <c r="AC65" s="241"/>
      <c r="AD65" s="38"/>
      <c r="AE65" s="30"/>
      <c r="AF65" s="99"/>
      <c r="AG65" s="99"/>
      <c r="AH65" s="99"/>
      <c r="AI65" s="99"/>
    </row>
    <row r="66" spans="1:51" s="100" customFormat="1" x14ac:dyDescent="0.2">
      <c r="A66" s="30"/>
      <c r="B66" s="161" t="s">
        <v>15092</v>
      </c>
      <c r="C66" s="104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97"/>
      <c r="T66" s="97"/>
      <c r="U66" s="97"/>
      <c r="V66" s="30"/>
      <c r="W66" s="30"/>
      <c r="X66" s="30"/>
      <c r="Y66" s="30"/>
      <c r="Z66" s="30"/>
      <c r="AA66" s="38" t="s">
        <v>18</v>
      </c>
      <c r="AB66" s="368">
        <f>ROUNDUP(AB37+AB51+AB64,-1)</f>
        <v>460</v>
      </c>
      <c r="AC66" s="368"/>
      <c r="AD66" s="38" t="s">
        <v>31</v>
      </c>
      <c r="AE66" s="30"/>
      <c r="AF66" s="99"/>
      <c r="AG66" s="99"/>
      <c r="AH66" s="99"/>
      <c r="AI66" s="99"/>
    </row>
    <row r="67" spans="1:51" s="100" customFormat="1" x14ac:dyDescent="0.2">
      <c r="A67" s="30"/>
      <c r="B67" s="161" t="s">
        <v>15053</v>
      </c>
      <c r="C67" s="104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72">
        <f>AB66</f>
        <v>460</v>
      </c>
      <c r="O67" s="372"/>
      <c r="P67" s="38" t="s">
        <v>15093</v>
      </c>
      <c r="Q67" s="373">
        <v>250</v>
      </c>
      <c r="R67" s="373"/>
      <c r="S67" s="243" t="s">
        <v>15094</v>
      </c>
      <c r="T67" s="234" t="s">
        <v>7</v>
      </c>
      <c r="U67" s="374">
        <f>N67*Q67</f>
        <v>115000</v>
      </c>
      <c r="V67" s="374"/>
      <c r="W67" s="374"/>
      <c r="X67" s="30"/>
      <c r="Y67" s="30"/>
      <c r="Z67" s="30"/>
      <c r="AA67" s="38"/>
      <c r="AB67" s="244"/>
      <c r="AC67" s="244"/>
      <c r="AD67" s="38"/>
      <c r="AE67" s="30"/>
      <c r="AF67" s="99"/>
      <c r="AG67" s="99"/>
      <c r="AH67" s="99"/>
      <c r="AI67" s="99"/>
    </row>
    <row r="68" spans="1:51" s="100" customFormat="1" x14ac:dyDescent="0.2">
      <c r="A68" s="30"/>
      <c r="B68" s="161"/>
      <c r="C68" s="104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245"/>
      <c r="O68" s="245"/>
      <c r="P68" s="38"/>
      <c r="Q68" s="246"/>
      <c r="R68" s="246"/>
      <c r="S68" s="243"/>
      <c r="T68" s="234"/>
      <c r="U68" s="247"/>
      <c r="V68" s="247"/>
      <c r="W68" s="247"/>
      <c r="X68" s="30"/>
      <c r="Y68" s="30"/>
      <c r="Z68" s="30"/>
      <c r="AA68" s="38"/>
      <c r="AB68" s="244"/>
      <c r="AC68" s="244"/>
      <c r="AD68" s="38"/>
      <c r="AE68" s="30"/>
      <c r="AF68" s="99"/>
      <c r="AG68" s="99"/>
      <c r="AH68" s="99"/>
      <c r="AI68" s="99"/>
    </row>
    <row r="69" spans="1:51" s="100" customFormat="1" x14ac:dyDescent="0.2">
      <c r="A69" s="30"/>
      <c r="B69" s="50" t="str">
        <f>"Total for "&amp;B16&amp;":"</f>
        <v>Total for ITEM 202 - PORTIONS OF STRUCTURE REMOVED, OVER 20 FOOT SPAN, AS PER PLAN: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8" t="s">
        <v>18</v>
      </c>
      <c r="AA69" s="401">
        <f>ROUNDUP(U67,-4)</f>
        <v>120000</v>
      </c>
      <c r="AB69" s="401"/>
      <c r="AC69" s="401"/>
      <c r="AD69" s="38" t="s">
        <v>35</v>
      </c>
      <c r="AE69" s="30"/>
      <c r="AF69" s="99"/>
      <c r="AG69" s="99"/>
      <c r="AH69" s="99"/>
      <c r="AI69" s="99"/>
    </row>
    <row r="70" spans="1:51" s="100" customFormat="1" x14ac:dyDescent="0.2">
      <c r="A70" s="30"/>
      <c r="B70" s="168"/>
      <c r="C70" s="22"/>
      <c r="D70" s="168"/>
      <c r="E70" s="168"/>
      <c r="F70" s="168"/>
      <c r="G70" s="168"/>
      <c r="H70" s="168"/>
      <c r="I70" s="168"/>
      <c r="J70" s="168"/>
      <c r="K70" s="168"/>
      <c r="L70" s="168"/>
      <c r="M70" s="97"/>
      <c r="N70" s="97"/>
      <c r="O70" s="97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0"/>
      <c r="AF70" s="99"/>
      <c r="AG70" s="99"/>
      <c r="AH70" s="99"/>
      <c r="AI70" s="99"/>
    </row>
    <row r="71" spans="1:51" s="100" customFormat="1" x14ac:dyDescent="0.2">
      <c r="A71" s="30"/>
      <c r="B71" s="30"/>
      <c r="C71" s="104"/>
      <c r="D71" s="30"/>
      <c r="E71" s="30"/>
      <c r="F71" s="30"/>
      <c r="G71" s="30"/>
      <c r="H71" s="30"/>
      <c r="I71" s="30"/>
      <c r="J71" s="30"/>
      <c r="K71" s="30"/>
      <c r="L71" s="30"/>
      <c r="M71" s="97"/>
      <c r="N71" s="97"/>
      <c r="O71" s="97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99"/>
      <c r="AG71" s="99"/>
      <c r="AH71" s="99"/>
      <c r="AI71" s="99"/>
    </row>
    <row r="72" spans="1:51" x14ac:dyDescent="0.2">
      <c r="A72" s="20"/>
      <c r="B72" s="248" t="str">
        <f>"ITEM "&amp;'SQ001'!B7&amp;" - "&amp;'SQ001'!G7</f>
        <v>ITEM 202 - APPROACH SLAB REMOVED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G72" s="99"/>
      <c r="AH72" s="99"/>
    </row>
    <row r="73" spans="1:51" x14ac:dyDescent="0.2">
      <c r="A73" s="20"/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</row>
    <row r="74" spans="1:51" s="100" customFormat="1" x14ac:dyDescent="0.2">
      <c r="A74" s="30"/>
      <c r="B74" s="249" t="s">
        <v>15043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</row>
    <row r="75" spans="1:51" s="100" customFormat="1" x14ac:dyDescent="0.2">
      <c r="A75" s="30"/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76" t="s">
        <v>14</v>
      </c>
      <c r="R75" s="377"/>
      <c r="S75" s="30"/>
      <c r="T75" s="250" t="s">
        <v>12</v>
      </c>
      <c r="U75" s="251"/>
      <c r="V75" s="231"/>
      <c r="W75" s="250" t="s">
        <v>11</v>
      </c>
      <c r="X75" s="251"/>
      <c r="Y75" s="231"/>
      <c r="Z75" s="30"/>
      <c r="AA75" s="30"/>
      <c r="AB75" s="30"/>
      <c r="AC75" s="30"/>
      <c r="AD75" s="30"/>
      <c r="AE75" s="30"/>
      <c r="AG75" s="17"/>
      <c r="AH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</row>
    <row r="76" spans="1:51" s="100" customFormat="1" x14ac:dyDescent="0.2">
      <c r="A76" s="30"/>
      <c r="B76" s="161" t="s">
        <v>15044</v>
      </c>
      <c r="C76" s="104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50">
        <v>1</v>
      </c>
      <c r="R76" s="350"/>
      <c r="S76" s="231" t="s">
        <v>8</v>
      </c>
      <c r="T76" s="351">
        <f>AVERAGE(24.88,25.77)</f>
        <v>25.324999999999999</v>
      </c>
      <c r="U76" s="351"/>
      <c r="V76" s="233" t="s">
        <v>8</v>
      </c>
      <c r="W76" s="351">
        <f>29+4/12</f>
        <v>29.333333333333332</v>
      </c>
      <c r="X76" s="351"/>
      <c r="Y76" s="252" t="s">
        <v>9</v>
      </c>
      <c r="Z76" s="236">
        <v>9</v>
      </c>
      <c r="AA76" s="231" t="s">
        <v>7</v>
      </c>
      <c r="AB76" s="352">
        <f>Q76*T76*W76/Z76</f>
        <v>82.540740740740731</v>
      </c>
      <c r="AC76" s="352"/>
      <c r="AD76" s="38" t="s">
        <v>34</v>
      </c>
      <c r="AE76" s="30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</row>
    <row r="77" spans="1:51" s="100" customFormat="1" x14ac:dyDescent="0.2">
      <c r="A77" s="20"/>
      <c r="B77" s="161" t="s">
        <v>15045</v>
      </c>
      <c r="C77" s="104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50">
        <v>1</v>
      </c>
      <c r="R77" s="350"/>
      <c r="S77" s="231" t="s">
        <v>8</v>
      </c>
      <c r="T77" s="351">
        <f>AVERAGE(24.88,25.76)</f>
        <v>25.32</v>
      </c>
      <c r="U77" s="351"/>
      <c r="V77" s="233" t="s">
        <v>8</v>
      </c>
      <c r="W77" s="351">
        <f>W76</f>
        <v>29.333333333333332</v>
      </c>
      <c r="X77" s="351"/>
      <c r="Y77" s="252" t="s">
        <v>9</v>
      </c>
      <c r="Z77" s="236">
        <v>9</v>
      </c>
      <c r="AA77" s="231" t="s">
        <v>7</v>
      </c>
      <c r="AB77" s="352">
        <f>Q77*T77*W77/Z77</f>
        <v>82.524444444444441</v>
      </c>
      <c r="AC77" s="352"/>
      <c r="AD77" s="38" t="s">
        <v>34</v>
      </c>
      <c r="AE77" s="30"/>
      <c r="AT77" s="17"/>
      <c r="AU77" s="17"/>
      <c r="AV77" s="17"/>
      <c r="AW77" s="17"/>
      <c r="AX77" s="17"/>
      <c r="AY77" s="17"/>
    </row>
    <row r="78" spans="1:51" x14ac:dyDescent="0.2">
      <c r="A78" s="20"/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100"/>
      <c r="AG78" s="100"/>
      <c r="AH78" s="100"/>
      <c r="AI78" s="29"/>
      <c r="AJ78" s="29"/>
      <c r="AK78" s="99"/>
      <c r="AL78" s="99"/>
      <c r="AM78" s="99"/>
      <c r="AN78" s="99"/>
      <c r="AO78" s="99"/>
      <c r="AP78" s="99"/>
      <c r="AQ78" s="99"/>
      <c r="AR78" s="99"/>
      <c r="AS78" s="99"/>
    </row>
    <row r="79" spans="1:51" x14ac:dyDescent="0.2">
      <c r="A79" s="20"/>
      <c r="B79" s="161" t="s">
        <v>17</v>
      </c>
      <c r="C79" s="104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97"/>
      <c r="P79" s="97"/>
      <c r="Q79" s="97"/>
      <c r="R79" s="30"/>
      <c r="S79" s="30"/>
      <c r="T79" s="30"/>
      <c r="U79" s="30"/>
      <c r="V79" s="253"/>
      <c r="W79" s="231"/>
      <c r="X79" s="254"/>
      <c r="Y79" s="240"/>
      <c r="Z79" s="240"/>
      <c r="AA79" s="234"/>
      <c r="AB79" s="352">
        <f>SUM(AB76:AC78)</f>
        <v>165.06518518518516</v>
      </c>
      <c r="AC79" s="352"/>
      <c r="AD79" s="38" t="s">
        <v>34</v>
      </c>
      <c r="AE79" s="30"/>
      <c r="AG79" s="29"/>
      <c r="AH79" s="152"/>
    </row>
    <row r="80" spans="1:51" x14ac:dyDescent="0.2">
      <c r="A80" s="20"/>
      <c r="B80" s="161"/>
      <c r="C80" s="104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97"/>
      <c r="P80" s="97"/>
      <c r="Q80" s="97"/>
      <c r="R80" s="30"/>
      <c r="S80" s="30"/>
      <c r="T80" s="30"/>
      <c r="U80" s="30"/>
      <c r="V80" s="253"/>
      <c r="W80" s="231"/>
      <c r="X80" s="254"/>
      <c r="Y80" s="240"/>
      <c r="Z80" s="240"/>
      <c r="AA80" s="234"/>
      <c r="AB80" s="240"/>
      <c r="AC80" s="240"/>
      <c r="AD80" s="38"/>
      <c r="AE80" s="30"/>
    </row>
    <row r="81" spans="1:62" x14ac:dyDescent="0.2">
      <c r="A81" s="20"/>
      <c r="B81" s="161" t="s">
        <v>15046</v>
      </c>
      <c r="C81" s="104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97"/>
      <c r="P81" s="97"/>
      <c r="Q81" s="97"/>
      <c r="R81" s="30"/>
      <c r="S81" s="30"/>
      <c r="T81" s="30"/>
      <c r="U81" s="30"/>
      <c r="V81" s="253"/>
      <c r="W81" s="231"/>
      <c r="X81" s="254"/>
      <c r="Y81" s="240"/>
      <c r="Z81" s="240"/>
      <c r="AA81" s="38" t="s">
        <v>18</v>
      </c>
      <c r="AB81" s="353">
        <f>ROUNDUP(AB79,0)</f>
        <v>166</v>
      </c>
      <c r="AC81" s="353"/>
      <c r="AD81" s="38" t="s">
        <v>34</v>
      </c>
      <c r="AE81" s="30"/>
    </row>
    <row r="82" spans="1:62" x14ac:dyDescent="0.2">
      <c r="A82" s="20"/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62" x14ac:dyDescent="0.2">
      <c r="A83" s="30"/>
      <c r="B83" s="50" t="str">
        <f>"Total for "&amp;B72&amp;":"</f>
        <v>Total for ITEM 202 - APPROACH SLAB REMOVED:</v>
      </c>
      <c r="C83" s="104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97"/>
      <c r="S83" s="30"/>
      <c r="T83" s="30"/>
      <c r="U83" s="30"/>
      <c r="V83" s="30"/>
      <c r="W83" s="30"/>
      <c r="X83" s="30"/>
      <c r="Y83" s="30"/>
      <c r="Z83" s="30"/>
      <c r="AA83" s="30"/>
      <c r="AB83" s="347">
        <f>AB81</f>
        <v>166</v>
      </c>
      <c r="AC83" s="347"/>
      <c r="AD83" s="38" t="s">
        <v>34</v>
      </c>
      <c r="AE83" s="30"/>
    </row>
    <row r="84" spans="1:62" x14ac:dyDescent="0.2">
      <c r="A84" s="30"/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97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62" x14ac:dyDescent="0.2">
      <c r="A85" s="30"/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97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62" s="100" customFormat="1" x14ac:dyDescent="0.2">
      <c r="A86" s="30"/>
      <c r="B86" s="248" t="str">
        <f>"ITEM "&amp;'SQ001'!B8&amp;" - "&amp;'SQ001'!G8</f>
        <v>ITEM 202 - WEARING COURSE REMOVED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G86" s="17"/>
      <c r="AH86" s="17"/>
      <c r="AT86" s="17"/>
      <c r="AU86" s="17"/>
      <c r="AV86" s="17"/>
      <c r="AW86" s="17"/>
      <c r="AX86" s="17"/>
      <c r="AY86" s="17"/>
    </row>
    <row r="87" spans="1:62" s="100" customFormat="1" x14ac:dyDescent="0.2">
      <c r="A87" s="30"/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T87" s="17"/>
      <c r="AU87" s="17"/>
      <c r="AV87" s="17"/>
      <c r="AW87" s="17"/>
      <c r="AX87" s="17"/>
      <c r="AY87" s="17"/>
    </row>
    <row r="88" spans="1:62" s="100" customFormat="1" x14ac:dyDescent="0.2">
      <c r="A88" s="30"/>
      <c r="B88" s="249" t="s">
        <v>15043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T88" s="17"/>
      <c r="AU88" s="17"/>
      <c r="AV88" s="17"/>
      <c r="AW88" s="17"/>
      <c r="AX88" s="17"/>
      <c r="AY88" s="17"/>
      <c r="AZ88" s="99"/>
      <c r="BA88" s="99"/>
      <c r="BB88" s="99"/>
      <c r="BC88" s="99"/>
      <c r="BD88" s="99"/>
      <c r="BE88" s="99"/>
      <c r="BF88" s="99"/>
      <c r="BG88" s="99"/>
      <c r="BH88" s="99"/>
      <c r="BI88" s="99"/>
    </row>
    <row r="89" spans="1:62" s="100" customFormat="1" x14ac:dyDescent="0.2">
      <c r="A89" s="30"/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76" t="s">
        <v>14</v>
      </c>
      <c r="R89" s="377"/>
      <c r="S89" s="30"/>
      <c r="T89" s="250" t="s">
        <v>12</v>
      </c>
      <c r="U89" s="251"/>
      <c r="V89" s="231"/>
      <c r="W89" s="250" t="s">
        <v>11</v>
      </c>
      <c r="X89" s="251"/>
      <c r="Y89" s="231"/>
      <c r="Z89" s="30"/>
      <c r="AA89" s="30"/>
      <c r="AB89" s="30"/>
      <c r="AC89" s="30"/>
      <c r="AD89" s="30"/>
      <c r="AE89" s="30"/>
      <c r="AT89" s="99"/>
      <c r="AU89" s="99"/>
      <c r="AV89" s="99"/>
      <c r="AW89" s="99"/>
      <c r="AX89" s="99"/>
      <c r="AY89" s="99"/>
      <c r="AZ89" s="99"/>
      <c r="BA89" s="99"/>
      <c r="BB89" s="99"/>
      <c r="BC89" s="99"/>
      <c r="BD89" s="99"/>
      <c r="BE89" s="99"/>
      <c r="BF89" s="99"/>
      <c r="BG89" s="99"/>
      <c r="BH89" s="99"/>
      <c r="BI89" s="99"/>
    </row>
    <row r="90" spans="1:62" s="100" customFormat="1" x14ac:dyDescent="0.2">
      <c r="A90" s="30"/>
      <c r="B90" s="161" t="s">
        <v>15044</v>
      </c>
      <c r="C90" s="104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50">
        <v>1</v>
      </c>
      <c r="R90" s="350"/>
      <c r="S90" s="231" t="s">
        <v>8</v>
      </c>
      <c r="T90" s="351">
        <f>25</f>
        <v>25</v>
      </c>
      <c r="U90" s="351"/>
      <c r="V90" s="233" t="s">
        <v>8</v>
      </c>
      <c r="W90" s="351">
        <f>16+(6+10/12)+(2+10/12)</f>
        <v>25.666666666666664</v>
      </c>
      <c r="X90" s="351"/>
      <c r="Y90" s="252" t="s">
        <v>9</v>
      </c>
      <c r="Z90" s="236">
        <v>9</v>
      </c>
      <c r="AA90" s="231" t="s">
        <v>7</v>
      </c>
      <c r="AB90" s="352">
        <f>Q90*T90*W90/Z90</f>
        <v>71.296296296296291</v>
      </c>
      <c r="AC90" s="352"/>
      <c r="AD90" s="38" t="s">
        <v>34</v>
      </c>
      <c r="AE90" s="30"/>
      <c r="AT90" s="99"/>
      <c r="AU90" s="99"/>
      <c r="AV90" s="99"/>
      <c r="AW90" s="99"/>
      <c r="AX90" s="99"/>
      <c r="AY90" s="99"/>
      <c r="AZ90" s="99"/>
      <c r="BA90" s="99"/>
      <c r="BB90" s="99"/>
      <c r="BC90" s="99"/>
      <c r="BD90" s="99"/>
      <c r="BE90" s="99"/>
      <c r="BF90" s="99"/>
      <c r="BG90" s="99"/>
      <c r="BH90" s="99"/>
      <c r="BI90" s="99"/>
    </row>
    <row r="91" spans="1:62" s="100" customFormat="1" x14ac:dyDescent="0.2">
      <c r="A91" s="30"/>
      <c r="B91" s="161" t="s">
        <v>15045</v>
      </c>
      <c r="C91" s="104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50">
        <v>1</v>
      </c>
      <c r="R91" s="350"/>
      <c r="S91" s="231" t="s">
        <v>8</v>
      </c>
      <c r="T91" s="351">
        <f>T90</f>
        <v>25</v>
      </c>
      <c r="U91" s="351"/>
      <c r="V91" s="233" t="s">
        <v>8</v>
      </c>
      <c r="W91" s="351">
        <f>W90</f>
        <v>25.666666666666664</v>
      </c>
      <c r="X91" s="351"/>
      <c r="Y91" s="252" t="s">
        <v>9</v>
      </c>
      <c r="Z91" s="236">
        <v>9</v>
      </c>
      <c r="AA91" s="231" t="s">
        <v>7</v>
      </c>
      <c r="AB91" s="352">
        <f>Q91*T91*W91/Z91</f>
        <v>71.296296296296291</v>
      </c>
      <c r="AC91" s="352"/>
      <c r="AD91" s="38" t="s">
        <v>34</v>
      </c>
      <c r="AE91" s="30"/>
      <c r="AT91" s="99"/>
      <c r="AU91" s="99"/>
      <c r="AV91" s="99"/>
      <c r="AW91" s="99"/>
      <c r="AX91" s="99"/>
      <c r="AY91" s="99"/>
      <c r="AZ91" s="99"/>
      <c r="BA91" s="99"/>
      <c r="BB91" s="99"/>
      <c r="BC91" s="99"/>
      <c r="BD91" s="99"/>
      <c r="BE91" s="99"/>
      <c r="BF91" s="99"/>
      <c r="BG91" s="99"/>
      <c r="BH91" s="99"/>
      <c r="BI91" s="99"/>
    </row>
    <row r="92" spans="1:62" s="100" customFormat="1" x14ac:dyDescent="0.2">
      <c r="A92" s="30"/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I92" s="29"/>
      <c r="AJ92" s="29"/>
      <c r="AK92" s="99"/>
      <c r="AL92" s="99"/>
      <c r="AM92" s="99"/>
      <c r="AN92" s="99"/>
      <c r="AO92" s="99"/>
      <c r="AP92" s="99"/>
      <c r="AQ92" s="99"/>
      <c r="AR92" s="99"/>
      <c r="AS92" s="99"/>
      <c r="AT92" s="99"/>
      <c r="AU92" s="99"/>
      <c r="AV92" s="99"/>
      <c r="AW92" s="99"/>
      <c r="AX92" s="99"/>
      <c r="AY92" s="99"/>
      <c r="AZ92" s="99"/>
      <c r="BA92" s="99"/>
      <c r="BB92" s="99"/>
      <c r="BC92" s="99"/>
      <c r="BD92" s="99"/>
      <c r="BE92" s="99"/>
      <c r="BF92" s="99"/>
      <c r="BG92" s="99"/>
      <c r="BH92" s="99"/>
      <c r="BI92" s="99"/>
    </row>
    <row r="93" spans="1:62" s="100" customFormat="1" x14ac:dyDescent="0.2">
      <c r="A93" s="20"/>
      <c r="B93" s="161" t="s">
        <v>17</v>
      </c>
      <c r="C93" s="104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97"/>
      <c r="P93" s="97"/>
      <c r="Q93" s="97"/>
      <c r="R93" s="30"/>
      <c r="S93" s="30"/>
      <c r="T93" s="30"/>
      <c r="U93" s="30"/>
      <c r="V93" s="253"/>
      <c r="W93" s="231"/>
      <c r="X93" s="254"/>
      <c r="Y93" s="240"/>
      <c r="Z93" s="240"/>
      <c r="AA93" s="234"/>
      <c r="AB93" s="352">
        <f>SUM(AB90:AC92)</f>
        <v>142.59259259259258</v>
      </c>
      <c r="AC93" s="352"/>
      <c r="AD93" s="38" t="s">
        <v>34</v>
      </c>
      <c r="AE93" s="30"/>
      <c r="AG93" s="29"/>
      <c r="AH93" s="152"/>
      <c r="AI93" s="29"/>
      <c r="AJ93" s="29"/>
      <c r="AK93" s="99"/>
      <c r="AL93" s="99"/>
      <c r="AM93" s="99"/>
      <c r="AN93" s="99"/>
      <c r="AO93" s="99"/>
      <c r="AP93" s="99"/>
      <c r="AQ93" s="99"/>
      <c r="AR93" s="99"/>
      <c r="AS93" s="99"/>
      <c r="AT93" s="99"/>
      <c r="AU93" s="99"/>
      <c r="AV93" s="99"/>
      <c r="AW93" s="99"/>
      <c r="AX93" s="99"/>
      <c r="AY93" s="99"/>
      <c r="AZ93" s="99"/>
      <c r="BA93" s="99"/>
      <c r="BB93" s="99"/>
      <c r="BC93" s="99"/>
      <c r="BD93" s="99"/>
      <c r="BE93" s="99"/>
      <c r="BF93" s="99"/>
      <c r="BG93" s="99"/>
      <c r="BH93" s="99"/>
      <c r="BI93" s="99"/>
    </row>
    <row r="94" spans="1:62" s="100" customFormat="1" x14ac:dyDescent="0.2">
      <c r="A94" s="20"/>
      <c r="B94" s="161"/>
      <c r="C94" s="104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97"/>
      <c r="P94" s="97"/>
      <c r="Q94" s="97"/>
      <c r="R94" s="30"/>
      <c r="S94" s="30"/>
      <c r="T94" s="30"/>
      <c r="U94" s="30"/>
      <c r="V94" s="253"/>
      <c r="W94" s="231"/>
      <c r="X94" s="254"/>
      <c r="Y94" s="240"/>
      <c r="Z94" s="240"/>
      <c r="AA94" s="234"/>
      <c r="AB94" s="240"/>
      <c r="AC94" s="240"/>
      <c r="AD94" s="38"/>
      <c r="AE94" s="30"/>
      <c r="AG94" s="29"/>
      <c r="AH94" s="29"/>
      <c r="AI94" s="29"/>
      <c r="AJ94" s="29"/>
      <c r="AK94" s="99"/>
      <c r="AL94" s="99"/>
      <c r="AM94" s="99"/>
      <c r="AN94" s="99"/>
      <c r="AO94" s="99"/>
      <c r="AP94" s="99"/>
      <c r="AQ94" s="99"/>
      <c r="AR94" s="99"/>
      <c r="AS94" s="99"/>
      <c r="AT94" s="99"/>
      <c r="AU94" s="99"/>
      <c r="AV94" s="99"/>
      <c r="AW94" s="99"/>
      <c r="AX94" s="99"/>
      <c r="AY94" s="99"/>
      <c r="AZ94" s="99"/>
      <c r="BA94" s="99"/>
      <c r="BB94" s="99"/>
      <c r="BC94" s="99"/>
      <c r="BD94" s="99"/>
      <c r="BE94" s="99"/>
      <c r="BF94" s="99"/>
      <c r="BG94" s="99"/>
      <c r="BH94" s="99"/>
      <c r="BI94" s="99"/>
    </row>
    <row r="95" spans="1:62" s="100" customFormat="1" x14ac:dyDescent="0.2">
      <c r="A95" s="20"/>
      <c r="B95" s="161" t="s">
        <v>15046</v>
      </c>
      <c r="C95" s="104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97"/>
      <c r="P95" s="97"/>
      <c r="Q95" s="97"/>
      <c r="R95" s="30"/>
      <c r="S95" s="30"/>
      <c r="T95" s="30"/>
      <c r="U95" s="30"/>
      <c r="V95" s="253"/>
      <c r="W95" s="231"/>
      <c r="X95" s="254"/>
      <c r="Y95" s="240"/>
      <c r="Z95" s="240"/>
      <c r="AA95" s="38" t="s">
        <v>18</v>
      </c>
      <c r="AB95" s="353">
        <f>ROUNDUP(AB93,0)</f>
        <v>143</v>
      </c>
      <c r="AC95" s="353"/>
      <c r="AD95" s="38" t="s">
        <v>34</v>
      </c>
      <c r="AE95" s="30"/>
      <c r="AG95" s="153"/>
      <c r="AH95" s="152"/>
      <c r="AI95" s="29"/>
      <c r="AJ95" s="29"/>
      <c r="AK95" s="99"/>
      <c r="AL95" s="99"/>
      <c r="AM95" s="99"/>
      <c r="AN95" s="99"/>
      <c r="AO95" s="99"/>
      <c r="AP95" s="99"/>
      <c r="AQ95" s="99"/>
      <c r="AR95" s="99"/>
      <c r="AS95" s="99"/>
      <c r="AT95" s="99"/>
      <c r="AU95" s="99"/>
      <c r="AV95" s="99"/>
      <c r="AW95" s="99"/>
      <c r="AX95" s="99"/>
      <c r="AY95" s="99"/>
      <c r="AZ95" s="99"/>
      <c r="BA95" s="99"/>
      <c r="BB95" s="99"/>
      <c r="BC95" s="99"/>
      <c r="BD95" s="99"/>
      <c r="BE95" s="99"/>
      <c r="BF95" s="99"/>
      <c r="BG95" s="99"/>
      <c r="BH95" s="99"/>
      <c r="BI95" s="99"/>
    </row>
    <row r="96" spans="1:62" x14ac:dyDescent="0.2">
      <c r="A96" s="20"/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29"/>
      <c r="AG96" s="153"/>
      <c r="AH96" s="152"/>
      <c r="AI96" s="29"/>
      <c r="AJ96" s="29"/>
      <c r="AK96" s="150"/>
      <c r="AL96" s="151"/>
      <c r="AM96" s="151"/>
      <c r="AN96" s="29"/>
      <c r="AO96" s="29"/>
      <c r="AP96" s="29"/>
      <c r="AQ96" s="29"/>
      <c r="AR96" s="29"/>
      <c r="AS96" s="29"/>
      <c r="AT96" s="29"/>
      <c r="AU96" s="150"/>
      <c r="AV96" s="151"/>
      <c r="AW96" s="151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</row>
    <row r="97" spans="1:62" x14ac:dyDescent="0.2">
      <c r="A97" s="30"/>
      <c r="B97" s="50" t="str">
        <f>"Total for "&amp;B86&amp;":"</f>
        <v>Total for ITEM 202 - WEARING COURSE REMOVED:</v>
      </c>
      <c r="C97" s="104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97"/>
      <c r="S97" s="30"/>
      <c r="T97" s="30"/>
      <c r="U97" s="30"/>
      <c r="V97" s="30"/>
      <c r="W97" s="30"/>
      <c r="X97" s="30"/>
      <c r="Y97" s="30"/>
      <c r="Z97" s="30"/>
      <c r="AA97" s="30"/>
      <c r="AB97" s="347">
        <f>AB95</f>
        <v>143</v>
      </c>
      <c r="AC97" s="347"/>
      <c r="AD97" s="38" t="s">
        <v>34</v>
      </c>
      <c r="AE97" s="30"/>
      <c r="AF97" s="29"/>
      <c r="AG97" s="29"/>
      <c r="AH97" s="81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</row>
    <row r="98" spans="1:62" x14ac:dyDescent="0.2">
      <c r="A98" s="30"/>
      <c r="B98" s="50"/>
      <c r="C98" s="104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97"/>
      <c r="S98" s="30"/>
      <c r="T98" s="30"/>
      <c r="U98" s="30"/>
      <c r="V98" s="30"/>
      <c r="W98" s="30"/>
      <c r="X98" s="30"/>
      <c r="Y98" s="30"/>
      <c r="Z98" s="30"/>
      <c r="AA98" s="30"/>
      <c r="AB98" s="1"/>
      <c r="AC98" s="1"/>
      <c r="AD98" s="38"/>
      <c r="AE98" s="30"/>
      <c r="AF98" s="29"/>
      <c r="AG98" s="29"/>
      <c r="AH98" s="81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151"/>
      <c r="AW98" s="151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</row>
    <row r="99" spans="1:62" s="100" customFormat="1" x14ac:dyDescent="0.2">
      <c r="A99" s="30"/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99"/>
      <c r="AG99" s="29"/>
      <c r="AH99" s="81"/>
      <c r="AI99" s="99"/>
    </row>
    <row r="100" spans="1:62" s="100" customFormat="1" x14ac:dyDescent="0.2">
      <c r="A100" s="30"/>
      <c r="B100" s="248" t="str">
        <f>"ITEM "&amp;'SQ001'!B10&amp;" - "&amp;'SQ001'!G10</f>
        <v>ITEM 204 - GRANULAR MATERIAL, TYPE B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99"/>
      <c r="AG100" s="99"/>
      <c r="AH100" s="99"/>
      <c r="AI100" s="99"/>
    </row>
    <row r="101" spans="1:62" s="100" customFormat="1" x14ac:dyDescent="0.2">
      <c r="A101" s="30"/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99"/>
      <c r="AG101" s="99"/>
      <c r="AH101" s="99"/>
      <c r="AI101" s="99"/>
    </row>
    <row r="102" spans="1:62" s="100" customFormat="1" x14ac:dyDescent="0.2">
      <c r="A102" s="30"/>
      <c r="B102" s="249" t="s">
        <v>15043</v>
      </c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99"/>
      <c r="AG102" s="99"/>
      <c r="AH102" s="99"/>
      <c r="AI102" s="99"/>
    </row>
    <row r="103" spans="1:62" s="100" customFormat="1" x14ac:dyDescent="0.2">
      <c r="A103" s="30"/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76" t="s">
        <v>14</v>
      </c>
      <c r="M103" s="376"/>
      <c r="N103" s="30"/>
      <c r="O103" s="377" t="s">
        <v>12</v>
      </c>
      <c r="P103" s="377"/>
      <c r="Q103" s="30"/>
      <c r="R103" s="377" t="s">
        <v>11</v>
      </c>
      <c r="S103" s="377"/>
      <c r="T103" s="30"/>
      <c r="U103" s="377" t="s">
        <v>13</v>
      </c>
      <c r="V103" s="377"/>
      <c r="W103" s="30"/>
      <c r="X103" s="30"/>
      <c r="Y103" s="30"/>
      <c r="Z103" s="30"/>
      <c r="AA103" s="30"/>
      <c r="AB103" s="30"/>
      <c r="AC103" s="30"/>
      <c r="AD103" s="30"/>
      <c r="AE103" s="30"/>
      <c r="AF103" s="99"/>
      <c r="AG103" s="99"/>
      <c r="AH103" s="99"/>
      <c r="AI103" s="99"/>
    </row>
    <row r="104" spans="1:62" s="100" customFormat="1" x14ac:dyDescent="0.2">
      <c r="A104" s="30"/>
      <c r="B104" s="161" t="s">
        <v>15096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50">
        <v>2</v>
      </c>
      <c r="M104" s="350"/>
      <c r="N104" s="232" t="s">
        <v>8</v>
      </c>
      <c r="O104" s="351">
        <f>29+8.75/12</f>
        <v>29.729166666666668</v>
      </c>
      <c r="P104" s="351"/>
      <c r="Q104" s="233" t="s">
        <v>8</v>
      </c>
      <c r="R104" s="348">
        <f>U104*1.5</f>
        <v>3</v>
      </c>
      <c r="S104" s="348"/>
      <c r="T104" s="233" t="s">
        <v>8</v>
      </c>
      <c r="U104" s="351">
        <v>2</v>
      </c>
      <c r="V104" s="351"/>
      <c r="W104" s="254" t="s">
        <v>8</v>
      </c>
      <c r="X104" s="231">
        <v>0.5</v>
      </c>
      <c r="Y104" s="252" t="s">
        <v>9</v>
      </c>
      <c r="Z104" s="231">
        <v>27</v>
      </c>
      <c r="AA104" s="234" t="s">
        <v>7</v>
      </c>
      <c r="AB104" s="375">
        <f>L104*O104*R104*U104*X104/Z104</f>
        <v>6.6064814814814818</v>
      </c>
      <c r="AC104" s="375"/>
      <c r="AD104" s="38" t="s">
        <v>31</v>
      </c>
      <c r="AE104" s="30"/>
      <c r="AF104" s="99"/>
      <c r="AG104" s="99"/>
      <c r="AH104" s="99"/>
      <c r="AI104" s="99"/>
    </row>
    <row r="105" spans="1:62" s="100" customFormat="1" x14ac:dyDescent="0.2">
      <c r="A105" s="30"/>
      <c r="B105" s="161" t="s">
        <v>15097</v>
      </c>
      <c r="C105" s="30"/>
      <c r="D105" s="30"/>
      <c r="E105" s="30"/>
      <c r="F105" s="30"/>
      <c r="G105" s="30"/>
      <c r="H105" s="30"/>
      <c r="I105" s="30"/>
      <c r="J105" s="30"/>
      <c r="K105" s="30"/>
      <c r="L105" s="350">
        <v>2</v>
      </c>
      <c r="M105" s="350"/>
      <c r="N105" s="232" t="s">
        <v>8</v>
      </c>
      <c r="O105" s="351">
        <f>O104</f>
        <v>29.729166666666668</v>
      </c>
      <c r="P105" s="351"/>
      <c r="Q105" s="233" t="s">
        <v>8</v>
      </c>
      <c r="R105" s="348">
        <f>U105*1.5</f>
        <v>1.5</v>
      </c>
      <c r="S105" s="348"/>
      <c r="T105" s="233" t="s">
        <v>8</v>
      </c>
      <c r="U105" s="351">
        <v>1</v>
      </c>
      <c r="V105" s="351"/>
      <c r="W105" s="254" t="s">
        <v>8</v>
      </c>
      <c r="X105" s="231">
        <v>0.5</v>
      </c>
      <c r="Y105" s="252" t="s">
        <v>9</v>
      </c>
      <c r="Z105" s="231">
        <v>27</v>
      </c>
      <c r="AA105" s="234" t="s">
        <v>7</v>
      </c>
      <c r="AB105" s="375">
        <f>L105*O105*R105*U105*X105/Z105</f>
        <v>1.6516203703703705</v>
      </c>
      <c r="AC105" s="375"/>
      <c r="AD105" s="38" t="s">
        <v>31</v>
      </c>
      <c r="AE105" s="30"/>
      <c r="AF105" s="99"/>
      <c r="AG105" s="99"/>
      <c r="AH105" s="99"/>
      <c r="AI105" s="99"/>
    </row>
    <row r="106" spans="1:62" s="100" customFormat="1" x14ac:dyDescent="0.2">
      <c r="A106" s="30"/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99"/>
      <c r="AG106" s="99"/>
      <c r="AH106" s="99"/>
      <c r="AI106" s="99"/>
    </row>
    <row r="107" spans="1:62" s="100" customFormat="1" x14ac:dyDescent="0.2">
      <c r="A107" s="30"/>
      <c r="B107" s="161" t="s">
        <v>17</v>
      </c>
      <c r="C107" s="104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97"/>
      <c r="P107" s="97"/>
      <c r="Q107" s="97"/>
      <c r="R107" s="30"/>
      <c r="S107" s="30"/>
      <c r="T107" s="30"/>
      <c r="U107" s="30"/>
      <c r="V107" s="253"/>
      <c r="W107" s="231"/>
      <c r="X107" s="254"/>
      <c r="Y107" s="240"/>
      <c r="Z107" s="240"/>
      <c r="AA107" s="234"/>
      <c r="AB107" s="352">
        <f>SUM(AB104:AC106)</f>
        <v>8.258101851851853</v>
      </c>
      <c r="AC107" s="357"/>
      <c r="AD107" s="38" t="s">
        <v>31</v>
      </c>
      <c r="AE107" s="30"/>
      <c r="AF107" s="99"/>
      <c r="AG107" s="99"/>
      <c r="AH107" s="99"/>
      <c r="AI107" s="99"/>
    </row>
    <row r="108" spans="1:62" s="100" customFormat="1" x14ac:dyDescent="0.2">
      <c r="A108" s="30"/>
      <c r="B108" s="161"/>
      <c r="C108" s="104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97"/>
      <c r="P108" s="97"/>
      <c r="Q108" s="97"/>
      <c r="R108" s="30"/>
      <c r="S108" s="30"/>
      <c r="T108" s="30"/>
      <c r="U108" s="30"/>
      <c r="V108" s="253"/>
      <c r="W108" s="231"/>
      <c r="X108" s="254"/>
      <c r="Y108" s="240"/>
      <c r="Z108" s="240"/>
      <c r="AA108" s="234"/>
      <c r="AB108" s="240"/>
      <c r="AC108" s="240"/>
      <c r="AD108" s="38"/>
      <c r="AE108" s="30"/>
      <c r="AF108" s="99"/>
      <c r="AG108" s="99"/>
      <c r="AH108" s="99"/>
      <c r="AI108" s="99"/>
    </row>
    <row r="109" spans="1:62" s="100" customFormat="1" x14ac:dyDescent="0.2">
      <c r="A109" s="30"/>
      <c r="B109" s="161" t="s">
        <v>15046</v>
      </c>
      <c r="C109" s="104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97"/>
      <c r="P109" s="97"/>
      <c r="Q109" s="97"/>
      <c r="R109" s="30"/>
      <c r="S109" s="30"/>
      <c r="T109" s="30"/>
      <c r="U109" s="30"/>
      <c r="V109" s="253"/>
      <c r="W109" s="231"/>
      <c r="X109" s="254"/>
      <c r="Y109" s="240"/>
      <c r="Z109" s="240"/>
      <c r="AA109" s="38" t="s">
        <v>18</v>
      </c>
      <c r="AB109" s="353">
        <f>ROUNDUP(AB107,0)</f>
        <v>9</v>
      </c>
      <c r="AC109" s="353"/>
      <c r="AD109" s="38" t="s">
        <v>31</v>
      </c>
      <c r="AE109" s="30"/>
      <c r="AF109" s="99"/>
      <c r="AG109" s="99"/>
      <c r="AH109" s="99"/>
      <c r="AI109" s="99"/>
    </row>
    <row r="110" spans="1:62" s="100" customFormat="1" x14ac:dyDescent="0.2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99"/>
      <c r="AG110" s="99"/>
      <c r="AH110" s="99"/>
      <c r="AI110" s="99"/>
    </row>
    <row r="111" spans="1:62" s="100" customFormat="1" x14ac:dyDescent="0.2">
      <c r="A111" s="30"/>
      <c r="B111" s="50" t="str">
        <f>"Total for "&amp;B100&amp;":"</f>
        <v>Total for ITEM 204 - GRANULAR MATERIAL, TYPE B:</v>
      </c>
      <c r="C111" s="104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97"/>
      <c r="S111" s="30"/>
      <c r="T111" s="30"/>
      <c r="U111" s="30"/>
      <c r="V111" s="30"/>
      <c r="W111" s="30"/>
      <c r="X111" s="30"/>
      <c r="Y111" s="30"/>
      <c r="Z111" s="30"/>
      <c r="AA111" s="30"/>
      <c r="AB111" s="347">
        <f>AB109</f>
        <v>9</v>
      </c>
      <c r="AC111" s="347"/>
      <c r="AD111" s="38" t="s">
        <v>31</v>
      </c>
      <c r="AE111" s="30"/>
      <c r="AF111" s="99"/>
      <c r="AG111" s="99"/>
      <c r="AH111" s="99"/>
      <c r="AI111" s="99"/>
    </row>
    <row r="112" spans="1:62" s="100" customFormat="1" x14ac:dyDescent="0.2">
      <c r="A112" s="30"/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99"/>
      <c r="AG112" s="99"/>
      <c r="AH112" s="99"/>
      <c r="AI112" s="99"/>
    </row>
    <row r="113" spans="1:35" s="100" customFormat="1" x14ac:dyDescent="0.2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99"/>
      <c r="AG113" s="99"/>
      <c r="AH113" s="99"/>
      <c r="AI113" s="99"/>
    </row>
    <row r="114" spans="1:35" s="100" customFormat="1" x14ac:dyDescent="0.2">
      <c r="A114" s="30"/>
      <c r="B114" s="248" t="str">
        <f>"ITEM "&amp;'SQ001'!B11&amp;" - "&amp;'SQ001'!G11</f>
        <v>ITEM 204 - GEOTEXTILE FABRIC</v>
      </c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99"/>
      <c r="AG114" s="99"/>
      <c r="AH114" s="99"/>
      <c r="AI114" s="99"/>
    </row>
    <row r="115" spans="1:35" s="100" customFormat="1" x14ac:dyDescent="0.2">
      <c r="A115" s="30"/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99"/>
      <c r="AG115" s="99"/>
      <c r="AH115" s="99"/>
      <c r="AI115" s="99"/>
    </row>
    <row r="116" spans="1:35" s="100" customFormat="1" x14ac:dyDescent="0.2">
      <c r="A116" s="30"/>
      <c r="B116" s="249" t="s">
        <v>15043</v>
      </c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99"/>
      <c r="AG116" s="99"/>
      <c r="AH116" s="99"/>
      <c r="AI116" s="99"/>
    </row>
    <row r="117" spans="1:35" s="100" customFormat="1" x14ac:dyDescent="0.2">
      <c r="A117" s="30"/>
      <c r="B117" s="30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76" t="s">
        <v>14</v>
      </c>
      <c r="R117" s="376"/>
      <c r="S117" s="30"/>
      <c r="T117" s="377" t="s">
        <v>12</v>
      </c>
      <c r="U117" s="377"/>
      <c r="V117" s="30"/>
      <c r="W117" s="377" t="s">
        <v>11</v>
      </c>
      <c r="X117" s="377"/>
      <c r="Y117" s="30"/>
      <c r="Z117" s="30"/>
      <c r="AA117" s="30"/>
      <c r="AB117" s="30"/>
      <c r="AC117" s="30"/>
      <c r="AD117" s="30"/>
      <c r="AE117" s="30"/>
      <c r="AF117" s="99"/>
      <c r="AG117" s="99"/>
      <c r="AH117" s="99"/>
      <c r="AI117" s="99"/>
    </row>
    <row r="118" spans="1:35" s="100" customFormat="1" x14ac:dyDescent="0.2">
      <c r="A118" s="30"/>
      <c r="B118" s="161" t="s">
        <v>15098</v>
      </c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50">
        <v>8</v>
      </c>
      <c r="R118" s="350"/>
      <c r="S118" s="232" t="s">
        <v>8</v>
      </c>
      <c r="T118" s="351">
        <f>Q694  +  2*1  +  2*3</f>
        <v>16</v>
      </c>
      <c r="U118" s="351"/>
      <c r="V118" s="233" t="s">
        <v>8</v>
      </c>
      <c r="W118" s="348">
        <f>AVERAGE(29.6875,29.4375)  +  2*2/12</f>
        <v>29.895833333333332</v>
      </c>
      <c r="X118" s="348"/>
      <c r="Y118" s="252" t="s">
        <v>9</v>
      </c>
      <c r="Z118" s="231">
        <v>9</v>
      </c>
      <c r="AA118" s="234" t="s">
        <v>7</v>
      </c>
      <c r="AB118" s="375">
        <f>Q118*T118*W118/Z118</f>
        <v>425.18518518518516</v>
      </c>
      <c r="AC118" s="375"/>
      <c r="AD118" s="38" t="s">
        <v>34</v>
      </c>
      <c r="AE118" s="30"/>
      <c r="AF118" s="99"/>
      <c r="AG118" s="99"/>
      <c r="AH118" s="99"/>
      <c r="AI118" s="99"/>
    </row>
    <row r="119" spans="1:35" s="100" customFormat="1" x14ac:dyDescent="0.2">
      <c r="A119" s="30"/>
      <c r="B119" s="161" t="s">
        <v>15098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50">
        <v>8</v>
      </c>
      <c r="R119" s="350"/>
      <c r="S119" s="232" t="s">
        <v>8</v>
      </c>
      <c r="T119" s="351">
        <f>Q693+2*1  +  2*3</f>
        <v>19</v>
      </c>
      <c r="U119" s="351"/>
      <c r="V119" s="233" t="s">
        <v>8</v>
      </c>
      <c r="W119" s="348">
        <f t="shared" ref="W119:W121" si="2">AVERAGE(29.6875,29.4375)  +  2*2/12</f>
        <v>29.895833333333332</v>
      </c>
      <c r="X119" s="348"/>
      <c r="Y119" s="252" t="s">
        <v>9</v>
      </c>
      <c r="Z119" s="231">
        <v>9</v>
      </c>
      <c r="AA119" s="234" t="s">
        <v>7</v>
      </c>
      <c r="AB119" s="375">
        <f>Q119*T119*W119/Z119</f>
        <v>504.90740740740733</v>
      </c>
      <c r="AC119" s="375"/>
      <c r="AD119" s="38" t="s">
        <v>34</v>
      </c>
      <c r="AE119" s="30"/>
      <c r="AF119" s="99"/>
      <c r="AG119" s="99"/>
      <c r="AH119" s="99"/>
      <c r="AI119" s="99"/>
    </row>
    <row r="120" spans="1:35" s="100" customFormat="1" x14ac:dyDescent="0.2">
      <c r="A120" s="30"/>
      <c r="B120" s="161" t="s">
        <v>15098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50">
        <v>8</v>
      </c>
      <c r="R120" s="350"/>
      <c r="S120" s="232" t="s">
        <v>8</v>
      </c>
      <c r="T120" s="351">
        <f>Q692+2*1  +  2*3</f>
        <v>31.5</v>
      </c>
      <c r="U120" s="351"/>
      <c r="V120" s="233" t="s">
        <v>8</v>
      </c>
      <c r="W120" s="348">
        <f t="shared" si="2"/>
        <v>29.895833333333332</v>
      </c>
      <c r="X120" s="348"/>
      <c r="Y120" s="252" t="s">
        <v>9</v>
      </c>
      <c r="Z120" s="231">
        <v>9</v>
      </c>
      <c r="AA120" s="234" t="s">
        <v>7</v>
      </c>
      <c r="AB120" s="375">
        <f>Q120*T120*W120/Z120</f>
        <v>837.08333333333337</v>
      </c>
      <c r="AC120" s="375"/>
      <c r="AD120" s="38" t="s">
        <v>34</v>
      </c>
      <c r="AE120" s="30"/>
      <c r="AF120" s="99"/>
      <c r="AG120" s="99"/>
      <c r="AH120" s="99"/>
      <c r="AI120" s="99"/>
    </row>
    <row r="121" spans="1:35" s="100" customFormat="1" x14ac:dyDescent="0.2">
      <c r="A121" s="30"/>
      <c r="B121" s="161" t="s">
        <v>15098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50">
        <v>8</v>
      </c>
      <c r="R121" s="350"/>
      <c r="S121" s="232" t="s">
        <v>8</v>
      </c>
      <c r="T121" s="351">
        <f>Q691+2*1  +  2*3</f>
        <v>26.5</v>
      </c>
      <c r="U121" s="351"/>
      <c r="V121" s="233" t="s">
        <v>8</v>
      </c>
      <c r="W121" s="348">
        <f t="shared" si="2"/>
        <v>29.895833333333332</v>
      </c>
      <c r="X121" s="348"/>
      <c r="Y121" s="252" t="s">
        <v>9</v>
      </c>
      <c r="Z121" s="231">
        <v>9</v>
      </c>
      <c r="AA121" s="234" t="s">
        <v>7</v>
      </c>
      <c r="AB121" s="375">
        <f>Q121*T121*W121/Z121</f>
        <v>704.21296296296293</v>
      </c>
      <c r="AC121" s="375"/>
      <c r="AD121" s="38" t="s">
        <v>34</v>
      </c>
      <c r="AE121" s="30"/>
      <c r="AF121" s="99"/>
      <c r="AG121" s="99"/>
      <c r="AH121" s="99"/>
      <c r="AI121" s="99"/>
    </row>
    <row r="122" spans="1:35" s="100" customFormat="1" x14ac:dyDescent="0.2">
      <c r="A122" s="30"/>
      <c r="B122" s="30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99"/>
      <c r="AG122" s="99"/>
      <c r="AH122" s="99"/>
      <c r="AI122" s="99"/>
    </row>
    <row r="123" spans="1:35" s="100" customFormat="1" x14ac:dyDescent="0.2">
      <c r="A123" s="30"/>
      <c r="B123" s="161" t="s">
        <v>17</v>
      </c>
      <c r="C123" s="104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97"/>
      <c r="P123" s="97"/>
      <c r="Q123" s="97"/>
      <c r="R123" s="30"/>
      <c r="S123" s="30"/>
      <c r="T123" s="30"/>
      <c r="U123" s="30"/>
      <c r="V123" s="253"/>
      <c r="W123" s="231"/>
      <c r="X123" s="254"/>
      <c r="Y123" s="240"/>
      <c r="Z123" s="240"/>
      <c r="AA123" s="234"/>
      <c r="AB123" s="352">
        <f>SUM(AB118:AC122)</f>
        <v>2471.3888888888887</v>
      </c>
      <c r="AC123" s="357"/>
      <c r="AD123" s="38" t="s">
        <v>34</v>
      </c>
      <c r="AE123" s="30"/>
      <c r="AF123" s="99"/>
      <c r="AG123" s="99"/>
      <c r="AH123" s="99"/>
      <c r="AI123" s="99"/>
    </row>
    <row r="124" spans="1:35" s="100" customFormat="1" x14ac:dyDescent="0.2">
      <c r="A124" s="30"/>
      <c r="B124" s="161"/>
      <c r="C124" s="104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97"/>
      <c r="P124" s="97"/>
      <c r="Q124" s="97"/>
      <c r="R124" s="30"/>
      <c r="S124" s="30"/>
      <c r="T124" s="30"/>
      <c r="U124" s="30"/>
      <c r="V124" s="253"/>
      <c r="W124" s="231"/>
      <c r="X124" s="254"/>
      <c r="Y124" s="240"/>
      <c r="Z124" s="240"/>
      <c r="AA124" s="234"/>
      <c r="AB124" s="240"/>
      <c r="AC124" s="240"/>
      <c r="AD124" s="38"/>
      <c r="AE124" s="30"/>
      <c r="AF124" s="99"/>
      <c r="AG124" s="99"/>
      <c r="AH124" s="99"/>
      <c r="AI124" s="99"/>
    </row>
    <row r="125" spans="1:35" s="100" customFormat="1" x14ac:dyDescent="0.2">
      <c r="A125" s="30"/>
      <c r="B125" s="161" t="s">
        <v>15046</v>
      </c>
      <c r="C125" s="104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97"/>
      <c r="P125" s="97"/>
      <c r="Q125" s="97"/>
      <c r="R125" s="30"/>
      <c r="S125" s="30"/>
      <c r="T125" s="30"/>
      <c r="U125" s="30"/>
      <c r="V125" s="253"/>
      <c r="W125" s="231"/>
      <c r="X125" s="254"/>
      <c r="Y125" s="240"/>
      <c r="Z125" s="240"/>
      <c r="AA125" s="38" t="s">
        <v>18</v>
      </c>
      <c r="AB125" s="353">
        <f>ROUND(AB123,0)</f>
        <v>2471</v>
      </c>
      <c r="AC125" s="353"/>
      <c r="AD125" s="38" t="s">
        <v>34</v>
      </c>
      <c r="AE125" s="30"/>
      <c r="AF125" s="99"/>
      <c r="AG125" s="99"/>
      <c r="AH125" s="99"/>
      <c r="AI125" s="99"/>
    </row>
    <row r="126" spans="1:35" s="100" customFormat="1" x14ac:dyDescent="0.2">
      <c r="A126" s="30"/>
      <c r="B126" s="30"/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99"/>
      <c r="AG126" s="99"/>
      <c r="AH126" s="99"/>
      <c r="AI126" s="99"/>
    </row>
    <row r="127" spans="1:35" s="100" customFormat="1" x14ac:dyDescent="0.2">
      <c r="A127" s="30"/>
      <c r="B127" s="50" t="str">
        <f>"Total for "&amp;B114&amp;":"</f>
        <v>Total for ITEM 204 - GEOTEXTILE FABRIC:</v>
      </c>
      <c r="C127" s="104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97"/>
      <c r="S127" s="30"/>
      <c r="T127" s="30"/>
      <c r="U127" s="30"/>
      <c r="V127" s="30"/>
      <c r="W127" s="30"/>
      <c r="X127" s="30"/>
      <c r="Y127" s="30"/>
      <c r="Z127" s="30"/>
      <c r="AA127" s="30"/>
      <c r="AB127" s="347">
        <f>AB125</f>
        <v>2471</v>
      </c>
      <c r="AC127" s="347"/>
      <c r="AD127" s="38" t="s">
        <v>34</v>
      </c>
      <c r="AE127" s="30"/>
      <c r="AF127" s="99"/>
      <c r="AG127" s="99"/>
      <c r="AH127" s="99"/>
      <c r="AI127" s="99"/>
    </row>
    <row r="128" spans="1:35" s="100" customFormat="1" x14ac:dyDescent="0.2">
      <c r="A128" s="30"/>
      <c r="B128" s="50"/>
      <c r="C128" s="104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97"/>
      <c r="S128" s="30"/>
      <c r="T128" s="30"/>
      <c r="U128" s="30"/>
      <c r="V128" s="30"/>
      <c r="W128" s="30"/>
      <c r="X128" s="30"/>
      <c r="Y128" s="30"/>
      <c r="Z128" s="30"/>
      <c r="AA128" s="30"/>
      <c r="AB128" s="1"/>
      <c r="AC128" s="1"/>
      <c r="AD128" s="38"/>
      <c r="AE128" s="30"/>
      <c r="AF128" s="99"/>
      <c r="AG128" s="99"/>
      <c r="AH128" s="99"/>
      <c r="AI128" s="99"/>
    </row>
    <row r="129" spans="1:61" s="100" customFormat="1" x14ac:dyDescent="0.2">
      <c r="A129" s="30"/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97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99"/>
      <c r="AG129" s="99"/>
      <c r="AH129" s="99"/>
      <c r="AI129" s="99"/>
      <c r="AJ129" s="99"/>
      <c r="AK129" s="99"/>
      <c r="AL129" s="99"/>
      <c r="AM129" s="99"/>
      <c r="AN129" s="99"/>
      <c r="AO129" s="99"/>
      <c r="AP129" s="99"/>
      <c r="AQ129" s="99"/>
      <c r="AR129" s="99"/>
      <c r="AS129" s="99"/>
      <c r="AT129" s="99"/>
      <c r="AU129" s="99"/>
      <c r="AV129" s="99"/>
      <c r="AW129" s="99"/>
      <c r="AX129" s="99"/>
      <c r="AY129" s="99"/>
      <c r="AZ129" s="99"/>
      <c r="BA129" s="99"/>
      <c r="BB129" s="99"/>
      <c r="BC129" s="99"/>
      <c r="BD129" s="99"/>
      <c r="BE129" s="99"/>
      <c r="BF129" s="99"/>
      <c r="BG129" s="99"/>
      <c r="BH129" s="99"/>
      <c r="BI129" s="99"/>
    </row>
    <row r="130" spans="1:61" s="100" customFormat="1" x14ac:dyDescent="0.2">
      <c r="A130" s="30"/>
      <c r="B130" s="248" t="str">
        <f>"ITEM "&amp;'SQ001'!B13&amp;" - "&amp;'SQ001'!G13</f>
        <v>ITEM 503 - UNCLASSIFIED EXCAVATION</v>
      </c>
      <c r="C130" s="104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97"/>
      <c r="P130" s="97"/>
      <c r="Q130" s="97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99"/>
      <c r="AG130" s="99"/>
      <c r="AH130" s="99"/>
      <c r="AI130" s="99"/>
      <c r="AJ130" s="99"/>
      <c r="AK130" s="99"/>
      <c r="AL130" s="99"/>
      <c r="AM130" s="99"/>
      <c r="AN130" s="99"/>
      <c r="AO130" s="99"/>
      <c r="AP130" s="99"/>
      <c r="AQ130" s="99"/>
      <c r="AR130" s="99"/>
      <c r="AS130" s="99"/>
      <c r="AT130" s="99"/>
      <c r="AU130" s="99"/>
      <c r="AV130" s="99"/>
      <c r="AW130" s="99"/>
      <c r="AX130" s="99"/>
      <c r="AY130" s="99"/>
      <c r="AZ130" s="99"/>
      <c r="BA130" s="99"/>
      <c r="BB130" s="99"/>
      <c r="BC130" s="99"/>
      <c r="BD130" s="99"/>
      <c r="BE130" s="99"/>
      <c r="BF130" s="99"/>
      <c r="BG130" s="99"/>
      <c r="BH130" s="99"/>
      <c r="BI130" s="99"/>
    </row>
    <row r="131" spans="1:61" s="100" customFormat="1" x14ac:dyDescent="0.2">
      <c r="A131" s="30"/>
      <c r="B131" s="30"/>
      <c r="C131" s="104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97"/>
      <c r="P131" s="97"/>
      <c r="Q131" s="97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G131" s="99"/>
      <c r="AH131" s="99"/>
      <c r="AI131" s="99"/>
      <c r="AJ131" s="99"/>
      <c r="AK131" s="99"/>
      <c r="AL131" s="99"/>
      <c r="AM131" s="99"/>
      <c r="AN131" s="99"/>
      <c r="AO131" s="99"/>
      <c r="AP131" s="99"/>
      <c r="AQ131" s="99"/>
      <c r="AR131" s="99"/>
      <c r="AS131" s="99"/>
      <c r="AT131" s="99"/>
      <c r="AU131" s="99"/>
      <c r="AV131" s="99"/>
      <c r="AW131" s="99"/>
      <c r="AX131" s="99"/>
      <c r="AY131" s="99"/>
      <c r="AZ131" s="99"/>
      <c r="BA131" s="99"/>
      <c r="BB131" s="99"/>
      <c r="BC131" s="99"/>
      <c r="BD131" s="99"/>
      <c r="BE131" s="99"/>
      <c r="BF131" s="99"/>
      <c r="BG131" s="99"/>
      <c r="BH131" s="99"/>
      <c r="BI131" s="99"/>
    </row>
    <row r="132" spans="1:61" s="100" customFormat="1" x14ac:dyDescent="0.2">
      <c r="A132" s="30"/>
      <c r="B132" s="229" t="s">
        <v>58</v>
      </c>
      <c r="C132" s="104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97"/>
      <c r="T132" s="97"/>
      <c r="U132" s="97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G132" s="99"/>
      <c r="AH132" s="99"/>
      <c r="AI132" s="99"/>
      <c r="AJ132" s="99"/>
      <c r="AK132" s="99"/>
      <c r="AL132" s="99"/>
      <c r="AM132" s="99"/>
      <c r="AN132" s="99"/>
      <c r="AO132" s="99"/>
      <c r="AP132" s="99"/>
      <c r="AQ132" s="99"/>
      <c r="AR132" s="99"/>
      <c r="AS132" s="99"/>
      <c r="AT132" s="99"/>
      <c r="AU132" s="99"/>
      <c r="AV132" s="99"/>
      <c r="AW132" s="99"/>
      <c r="AX132" s="99"/>
      <c r="AY132" s="99"/>
      <c r="AZ132" s="99"/>
      <c r="BA132" s="99"/>
      <c r="BB132" s="99"/>
      <c r="BC132" s="99"/>
      <c r="BD132" s="99"/>
      <c r="BE132" s="99"/>
      <c r="BF132" s="99"/>
      <c r="BG132" s="99"/>
      <c r="BH132" s="99"/>
      <c r="BI132" s="99"/>
    </row>
    <row r="133" spans="1:61" s="100" customFormat="1" x14ac:dyDescent="0.2">
      <c r="A133" s="30"/>
      <c r="B133" s="30"/>
      <c r="C133" s="104"/>
      <c r="D133" s="30"/>
      <c r="E133" s="30"/>
      <c r="F133" s="30"/>
      <c r="G133" s="30"/>
      <c r="H133" s="30"/>
      <c r="I133" s="30"/>
      <c r="J133" s="376" t="s">
        <v>14</v>
      </c>
      <c r="K133" s="377"/>
      <c r="L133" s="30"/>
      <c r="M133" s="377" t="s">
        <v>12</v>
      </c>
      <c r="N133" s="377"/>
      <c r="O133" s="30"/>
      <c r="P133" s="377" t="s">
        <v>11</v>
      </c>
      <c r="Q133" s="377"/>
      <c r="R133" s="30"/>
      <c r="S133" s="230"/>
      <c r="T133" s="231"/>
      <c r="U133" s="30"/>
      <c r="V133" s="232" t="s">
        <v>10</v>
      </c>
      <c r="W133" s="233"/>
      <c r="X133" s="30"/>
      <c r="Y133" s="30"/>
      <c r="Z133" s="30"/>
      <c r="AA133" s="30"/>
      <c r="AB133" s="30"/>
      <c r="AC133" s="30"/>
      <c r="AD133" s="30"/>
      <c r="AE133" s="30"/>
      <c r="AG133" s="99"/>
      <c r="AH133" s="99"/>
      <c r="AI133" s="99"/>
      <c r="AJ133" s="99"/>
      <c r="AK133" s="99"/>
      <c r="AL133" s="99"/>
      <c r="AM133" s="99"/>
      <c r="AN133" s="99"/>
      <c r="AO133" s="99"/>
      <c r="AP133" s="99"/>
      <c r="AQ133" s="99"/>
      <c r="AR133" s="99"/>
      <c r="AS133" s="99"/>
      <c r="AT133" s="99"/>
      <c r="AU133" s="99"/>
      <c r="AV133" s="99"/>
      <c r="AW133" s="99"/>
      <c r="AX133" s="99"/>
      <c r="AY133" s="99"/>
      <c r="AZ133" s="99"/>
      <c r="BA133" s="99"/>
      <c r="BB133" s="99"/>
      <c r="BC133" s="99"/>
      <c r="BD133" s="99"/>
      <c r="BE133" s="99"/>
      <c r="BF133" s="99"/>
      <c r="BG133" s="99"/>
      <c r="BH133" s="99"/>
      <c r="BI133" s="99"/>
    </row>
    <row r="134" spans="1:61" s="102" customFormat="1" x14ac:dyDescent="0.2">
      <c r="A134" s="30"/>
      <c r="B134" s="161" t="s">
        <v>15104</v>
      </c>
      <c r="C134" s="104"/>
      <c r="D134" s="30"/>
      <c r="E134" s="30"/>
      <c r="F134" s="30"/>
      <c r="G134" s="30"/>
      <c r="H134" s="30"/>
      <c r="I134" s="30"/>
      <c r="J134" s="364">
        <v>2</v>
      </c>
      <c r="K134" s="364"/>
      <c r="L134" s="232" t="s">
        <v>8</v>
      </c>
      <c r="M134" s="351">
        <f>25+1</f>
        <v>26</v>
      </c>
      <c r="N134" s="351"/>
      <c r="O134" s="233" t="s">
        <v>8</v>
      </c>
      <c r="P134" s="351">
        <f>(29+8/12)+2*2/12</f>
        <v>30</v>
      </c>
      <c r="Q134" s="351"/>
      <c r="R134" s="361" t="s">
        <v>62</v>
      </c>
      <c r="S134" s="361"/>
      <c r="T134" s="351">
        <f>(9.5/12)+2*1</f>
        <v>2.7916666666666665</v>
      </c>
      <c r="U134" s="351"/>
      <c r="V134" s="234" t="s">
        <v>54</v>
      </c>
      <c r="W134" s="351">
        <f>T134</f>
        <v>2.7916666666666665</v>
      </c>
      <c r="X134" s="351"/>
      <c r="Y134" s="235" t="s">
        <v>63</v>
      </c>
      <c r="Z134" s="231">
        <v>27</v>
      </c>
      <c r="AA134" s="234" t="s">
        <v>7</v>
      </c>
      <c r="AB134" s="352">
        <f>J134*M134*P134*0.5*(T134+W134)/Z134</f>
        <v>161.2962962962963</v>
      </c>
      <c r="AC134" s="352"/>
      <c r="AD134" s="38" t="s">
        <v>31</v>
      </c>
      <c r="AE134" s="30"/>
      <c r="AF134" s="103"/>
      <c r="AG134" s="103"/>
      <c r="AH134" s="103"/>
      <c r="AI134" s="103"/>
    </row>
    <row r="135" spans="1:61" s="102" customFormat="1" x14ac:dyDescent="0.2">
      <c r="A135" s="30"/>
      <c r="B135" s="161" t="s">
        <v>15105</v>
      </c>
      <c r="C135" s="104"/>
      <c r="D135" s="30"/>
      <c r="E135" s="30"/>
      <c r="F135" s="30"/>
      <c r="G135" s="30"/>
      <c r="H135" s="30"/>
      <c r="I135" s="30"/>
      <c r="J135" s="364">
        <v>2</v>
      </c>
      <c r="K135" s="364"/>
      <c r="L135" s="232" t="s">
        <v>8</v>
      </c>
      <c r="M135" s="351">
        <f>8+3+1.5*1/2</f>
        <v>11.75</v>
      </c>
      <c r="N135" s="351"/>
      <c r="O135" s="233" t="s">
        <v>8</v>
      </c>
      <c r="P135" s="351">
        <f>P134</f>
        <v>30</v>
      </c>
      <c r="Q135" s="351"/>
      <c r="R135" s="361" t="s">
        <v>62</v>
      </c>
      <c r="S135" s="361"/>
      <c r="T135" s="351">
        <v>2</v>
      </c>
      <c r="U135" s="351"/>
      <c r="V135" s="234" t="s">
        <v>54</v>
      </c>
      <c r="W135" s="351">
        <f>T135</f>
        <v>2</v>
      </c>
      <c r="X135" s="351"/>
      <c r="Y135" s="235" t="s">
        <v>63</v>
      </c>
      <c r="Z135" s="231">
        <v>27</v>
      </c>
      <c r="AA135" s="234" t="s">
        <v>7</v>
      </c>
      <c r="AB135" s="352">
        <f>J135*M135*P135*0.5*(T135+W135)/Z135</f>
        <v>52.222222222222221</v>
      </c>
      <c r="AC135" s="352"/>
      <c r="AD135" s="38" t="s">
        <v>31</v>
      </c>
      <c r="AE135" s="30"/>
      <c r="AF135" s="103"/>
      <c r="AG135" s="103"/>
      <c r="AH135" s="103"/>
      <c r="AI135" s="103"/>
    </row>
    <row r="136" spans="1:61" s="100" customFormat="1" x14ac:dyDescent="0.2">
      <c r="A136" s="30"/>
      <c r="B136" s="161" t="s">
        <v>15186</v>
      </c>
      <c r="C136" s="104"/>
      <c r="D136" s="30"/>
      <c r="E136" s="30"/>
      <c r="F136" s="30"/>
      <c r="G136" s="30"/>
      <c r="H136" s="30"/>
      <c r="I136" s="30"/>
      <c r="J136" s="364">
        <v>1</v>
      </c>
      <c r="K136" s="364"/>
      <c r="L136" s="232" t="s">
        <v>8</v>
      </c>
      <c r="M136" s="351"/>
      <c r="N136" s="351"/>
      <c r="O136" s="233"/>
      <c r="P136" s="351">
        <v>80.13</v>
      </c>
      <c r="Q136" s="351"/>
      <c r="R136" s="361" t="s">
        <v>62</v>
      </c>
      <c r="S136" s="361"/>
      <c r="T136" s="351">
        <f>15/12</f>
        <v>1.25</v>
      </c>
      <c r="U136" s="351"/>
      <c r="V136" s="234" t="s">
        <v>54</v>
      </c>
      <c r="W136" s="351">
        <f>T136</f>
        <v>1.25</v>
      </c>
      <c r="X136" s="351"/>
      <c r="Y136" s="235" t="s">
        <v>63</v>
      </c>
      <c r="Z136" s="231">
        <v>27</v>
      </c>
      <c r="AA136" s="234" t="s">
        <v>7</v>
      </c>
      <c r="AB136" s="352">
        <f>J136*P136*0.5*(T136+W136)/Z136</f>
        <v>3.7097222222222221</v>
      </c>
      <c r="AC136" s="352"/>
      <c r="AD136" s="38" t="s">
        <v>31</v>
      </c>
      <c r="AE136" s="30"/>
      <c r="AG136" s="99"/>
      <c r="AH136" s="99"/>
      <c r="AI136" s="99"/>
      <c r="AJ136" s="99"/>
      <c r="AK136" s="99"/>
      <c r="AL136" s="99"/>
      <c r="AM136" s="99"/>
      <c r="AN136" s="99"/>
      <c r="AO136" s="99"/>
      <c r="AP136" s="99"/>
      <c r="AQ136" s="99"/>
      <c r="AR136" s="99"/>
      <c r="AS136" s="99"/>
      <c r="AT136" s="99"/>
      <c r="AU136" s="99"/>
      <c r="AV136" s="99"/>
      <c r="AW136" s="99"/>
      <c r="AX136" s="99"/>
      <c r="AY136" s="99"/>
      <c r="AZ136" s="99"/>
      <c r="BA136" s="99"/>
      <c r="BB136" s="99"/>
      <c r="BC136" s="99"/>
      <c r="BD136" s="99"/>
      <c r="BE136" s="99"/>
      <c r="BF136" s="99"/>
      <c r="BG136" s="99"/>
      <c r="BH136" s="99"/>
      <c r="BI136" s="99"/>
    </row>
    <row r="137" spans="1:61" s="100" customFormat="1" x14ac:dyDescent="0.2">
      <c r="A137" s="30"/>
      <c r="B137" s="30"/>
      <c r="C137" s="104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97"/>
      <c r="T137" s="97"/>
      <c r="U137" s="97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G137" s="99"/>
      <c r="AH137" s="99"/>
      <c r="AI137" s="99"/>
      <c r="AJ137" s="99"/>
      <c r="AK137" s="99"/>
      <c r="AL137" s="99"/>
      <c r="AM137" s="99"/>
      <c r="AN137" s="99"/>
      <c r="AO137" s="99"/>
      <c r="AP137" s="99"/>
      <c r="AQ137" s="99"/>
      <c r="AR137" s="99"/>
      <c r="AS137" s="99"/>
      <c r="AT137" s="99"/>
      <c r="AU137" s="99"/>
      <c r="AV137" s="99"/>
      <c r="AW137" s="99"/>
      <c r="AX137" s="99"/>
      <c r="AY137" s="99"/>
      <c r="AZ137" s="99"/>
      <c r="BA137" s="99"/>
      <c r="BB137" s="99"/>
      <c r="BC137" s="99"/>
      <c r="BD137" s="99"/>
      <c r="BE137" s="99"/>
      <c r="BF137" s="99"/>
      <c r="BG137" s="99"/>
      <c r="BH137" s="99"/>
      <c r="BI137" s="99"/>
    </row>
    <row r="138" spans="1:61" s="100" customFormat="1" x14ac:dyDescent="0.2">
      <c r="A138" s="30"/>
      <c r="B138" s="161" t="s">
        <v>17</v>
      </c>
      <c r="C138" s="104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228"/>
      <c r="O138" s="30"/>
      <c r="P138" s="30"/>
      <c r="Q138" s="30"/>
      <c r="R138" s="30"/>
      <c r="S138" s="97"/>
      <c r="T138" s="97"/>
      <c r="U138" s="97"/>
      <c r="V138" s="30"/>
      <c r="W138" s="30"/>
      <c r="X138" s="30"/>
      <c r="Y138" s="30"/>
      <c r="Z138" s="30"/>
      <c r="AA138" s="30"/>
      <c r="AB138" s="352">
        <f>SUM(AB134:AC136)</f>
        <v>217.22824074074074</v>
      </c>
      <c r="AC138" s="357"/>
      <c r="AD138" s="38" t="s">
        <v>31</v>
      </c>
      <c r="AE138" s="30"/>
      <c r="AG138" s="99"/>
      <c r="AH138" s="99"/>
      <c r="AI138" s="99"/>
      <c r="AJ138" s="99"/>
      <c r="AK138" s="99"/>
      <c r="AL138" s="99"/>
      <c r="AM138" s="99"/>
      <c r="AN138" s="99"/>
      <c r="AO138" s="99"/>
      <c r="AP138" s="99"/>
      <c r="AQ138" s="99"/>
      <c r="AR138" s="99"/>
      <c r="AS138" s="99"/>
      <c r="AT138" s="99"/>
      <c r="AU138" s="99"/>
      <c r="AV138" s="99"/>
      <c r="AW138" s="99"/>
      <c r="AX138" s="99"/>
      <c r="AY138" s="99"/>
      <c r="AZ138" s="99"/>
      <c r="BA138" s="99"/>
      <c r="BB138" s="99"/>
      <c r="BC138" s="99"/>
      <c r="BD138" s="99"/>
      <c r="BE138" s="99"/>
      <c r="BF138" s="99"/>
      <c r="BG138" s="99"/>
      <c r="BH138" s="99"/>
      <c r="BI138" s="99"/>
    </row>
    <row r="139" spans="1:61" s="100" customFormat="1" x14ac:dyDescent="0.2">
      <c r="A139" s="30"/>
      <c r="B139" s="161"/>
      <c r="C139" s="104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228"/>
      <c r="O139" s="97"/>
      <c r="P139" s="97"/>
      <c r="Q139" s="97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G139" s="99"/>
      <c r="AH139" s="99"/>
      <c r="AI139" s="99"/>
      <c r="AJ139" s="99"/>
      <c r="AK139" s="99"/>
      <c r="AL139" s="99"/>
      <c r="AM139" s="99"/>
      <c r="AN139" s="99"/>
      <c r="AO139" s="99"/>
      <c r="AP139" s="99"/>
      <c r="AQ139" s="99"/>
      <c r="AR139" s="99"/>
      <c r="AS139" s="99"/>
      <c r="AT139" s="99"/>
      <c r="AU139" s="99"/>
      <c r="AV139" s="99"/>
      <c r="AW139" s="99"/>
      <c r="AX139" s="99"/>
      <c r="AY139" s="99"/>
      <c r="AZ139" s="99"/>
      <c r="BA139" s="99"/>
      <c r="BB139" s="99"/>
      <c r="BC139" s="99"/>
      <c r="BD139" s="99"/>
      <c r="BE139" s="99"/>
      <c r="BF139" s="99"/>
      <c r="BG139" s="99"/>
      <c r="BH139" s="99"/>
      <c r="BI139" s="99"/>
    </row>
    <row r="140" spans="1:61" s="100" customFormat="1" x14ac:dyDescent="0.2">
      <c r="A140" s="30"/>
      <c r="B140" s="161" t="s">
        <v>59</v>
      </c>
      <c r="C140" s="104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97"/>
      <c r="T140" s="97"/>
      <c r="U140" s="97"/>
      <c r="V140" s="30"/>
      <c r="W140" s="30"/>
      <c r="X140" s="30"/>
      <c r="Y140" s="30"/>
      <c r="Z140" s="30"/>
      <c r="AA140" s="38" t="s">
        <v>18</v>
      </c>
      <c r="AB140" s="353">
        <f>ROUNDUP(AB138,0)</f>
        <v>218</v>
      </c>
      <c r="AC140" s="353"/>
      <c r="AD140" s="38" t="s">
        <v>31</v>
      </c>
      <c r="AE140" s="30"/>
      <c r="AG140" s="99"/>
      <c r="AH140" s="99"/>
      <c r="AI140" s="99"/>
      <c r="AJ140" s="99"/>
      <c r="AK140" s="99"/>
      <c r="AL140" s="99"/>
      <c r="AM140" s="99"/>
      <c r="AN140" s="99"/>
      <c r="AO140" s="99"/>
      <c r="AP140" s="99"/>
      <c r="AQ140" s="99"/>
      <c r="AR140" s="99"/>
      <c r="AS140" s="99"/>
      <c r="AT140" s="99"/>
      <c r="AU140" s="99"/>
      <c r="AV140" s="99"/>
      <c r="AW140" s="99"/>
      <c r="AX140" s="99"/>
      <c r="AY140" s="99"/>
      <c r="AZ140" s="99"/>
      <c r="BA140" s="99"/>
      <c r="BB140" s="99"/>
      <c r="BC140" s="99"/>
      <c r="BD140" s="99"/>
      <c r="BE140" s="99"/>
      <c r="BF140" s="99"/>
      <c r="BG140" s="99"/>
      <c r="BH140" s="99"/>
      <c r="BI140" s="99"/>
    </row>
    <row r="141" spans="1:61" x14ac:dyDescent="0.2">
      <c r="A141" s="30"/>
      <c r="B141" s="30"/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97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100"/>
      <c r="AG141" s="99"/>
      <c r="AH141" s="99"/>
      <c r="AI141" s="99"/>
      <c r="AJ141" s="99"/>
      <c r="AK141" s="99"/>
      <c r="AL141" s="99"/>
      <c r="AM141" s="99"/>
      <c r="AN141" s="99"/>
      <c r="AO141" s="99"/>
      <c r="AP141" s="99"/>
      <c r="AQ141" s="99"/>
      <c r="AR141" s="99"/>
      <c r="AS141" s="99"/>
      <c r="AT141" s="99"/>
      <c r="AU141" s="99"/>
      <c r="AV141" s="99"/>
      <c r="AW141" s="99"/>
      <c r="AX141" s="99"/>
      <c r="AY141" s="99"/>
      <c r="AZ141" s="99"/>
      <c r="BA141" s="99"/>
      <c r="BB141" s="99"/>
      <c r="BC141" s="99"/>
      <c r="BD141" s="99"/>
      <c r="BE141" s="99"/>
      <c r="BF141" s="99"/>
      <c r="BG141" s="99"/>
      <c r="BH141" s="29"/>
      <c r="BI141" s="29"/>
    </row>
    <row r="142" spans="1:61" s="100" customFormat="1" x14ac:dyDescent="0.2">
      <c r="A142" s="30"/>
      <c r="B142" s="229" t="s">
        <v>60</v>
      </c>
      <c r="C142" s="104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97"/>
      <c r="T142" s="97"/>
      <c r="U142" s="97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G142" s="99"/>
      <c r="AH142" s="99"/>
      <c r="AI142" s="99"/>
      <c r="AJ142" s="99"/>
      <c r="AK142" s="99"/>
      <c r="AL142" s="99"/>
      <c r="AM142" s="99"/>
      <c r="AN142" s="99"/>
      <c r="AO142" s="99"/>
      <c r="AP142" s="99"/>
      <c r="AQ142" s="99"/>
      <c r="AR142" s="99"/>
      <c r="AS142" s="99"/>
      <c r="AT142" s="99"/>
      <c r="AU142" s="99"/>
      <c r="AV142" s="99"/>
      <c r="AW142" s="99"/>
      <c r="AX142" s="99"/>
      <c r="AY142" s="99"/>
      <c r="AZ142" s="99"/>
      <c r="BA142" s="99"/>
      <c r="BB142" s="99"/>
      <c r="BC142" s="99"/>
      <c r="BD142" s="99"/>
      <c r="BE142" s="99"/>
      <c r="BF142" s="99"/>
      <c r="BG142" s="99"/>
      <c r="BH142" s="99"/>
      <c r="BI142" s="99"/>
    </row>
    <row r="143" spans="1:61" s="100" customFormat="1" x14ac:dyDescent="0.2">
      <c r="A143" s="30"/>
      <c r="B143" s="30"/>
      <c r="C143" s="104"/>
      <c r="D143" s="30"/>
      <c r="E143" s="30"/>
      <c r="F143" s="30"/>
      <c r="G143" s="30"/>
      <c r="H143" s="30"/>
      <c r="I143" s="30"/>
      <c r="J143" s="376" t="s">
        <v>14</v>
      </c>
      <c r="K143" s="377"/>
      <c r="L143" s="30"/>
      <c r="M143" s="377" t="s">
        <v>12</v>
      </c>
      <c r="N143" s="377"/>
      <c r="O143" s="30"/>
      <c r="P143" s="377" t="s">
        <v>11</v>
      </c>
      <c r="Q143" s="377"/>
      <c r="R143" s="30"/>
      <c r="S143" s="230"/>
      <c r="T143" s="231"/>
      <c r="U143" s="30"/>
      <c r="V143" s="232" t="s">
        <v>10</v>
      </c>
      <c r="W143" s="233"/>
      <c r="X143" s="30"/>
      <c r="Y143" s="30"/>
      <c r="Z143" s="30"/>
      <c r="AA143" s="30"/>
      <c r="AB143" s="30"/>
      <c r="AC143" s="30"/>
      <c r="AD143" s="30"/>
      <c r="AE143" s="30"/>
      <c r="AG143" s="99"/>
      <c r="AH143" s="99"/>
      <c r="AI143" s="99"/>
      <c r="AJ143" s="99"/>
      <c r="AK143" s="99"/>
      <c r="AL143" s="99"/>
      <c r="AM143" s="99"/>
      <c r="AN143" s="99"/>
      <c r="AO143" s="99"/>
      <c r="AP143" s="99"/>
      <c r="AQ143" s="99"/>
      <c r="AR143" s="99"/>
      <c r="AS143" s="99"/>
      <c r="AT143" s="99"/>
      <c r="AU143" s="99"/>
      <c r="AV143" s="99"/>
      <c r="AW143" s="99"/>
      <c r="AX143" s="99"/>
      <c r="AY143" s="99"/>
      <c r="AZ143" s="99"/>
      <c r="BA143" s="99"/>
      <c r="BB143" s="99"/>
      <c r="BC143" s="99"/>
      <c r="BD143" s="99"/>
      <c r="BE143" s="99"/>
      <c r="BF143" s="99"/>
      <c r="BG143" s="99"/>
      <c r="BH143" s="99"/>
      <c r="BI143" s="99"/>
    </row>
    <row r="144" spans="1:61" s="102" customFormat="1" x14ac:dyDescent="0.2">
      <c r="A144" s="30"/>
      <c r="B144" s="161" t="s">
        <v>15104</v>
      </c>
      <c r="C144" s="104"/>
      <c r="D144" s="30"/>
      <c r="E144" s="30"/>
      <c r="F144" s="30"/>
      <c r="G144" s="30"/>
      <c r="H144" s="30"/>
      <c r="I144" s="30"/>
      <c r="J144" s="364">
        <v>2</v>
      </c>
      <c r="K144" s="364"/>
      <c r="L144" s="232" t="s">
        <v>8</v>
      </c>
      <c r="M144" s="351">
        <f>25+1</f>
        <v>26</v>
      </c>
      <c r="N144" s="351"/>
      <c r="O144" s="233" t="s">
        <v>8</v>
      </c>
      <c r="P144" s="351">
        <f>P134</f>
        <v>30</v>
      </c>
      <c r="Q144" s="351"/>
      <c r="R144" s="361" t="s">
        <v>62</v>
      </c>
      <c r="S144" s="361"/>
      <c r="T144" s="351">
        <f>T134</f>
        <v>2.7916666666666665</v>
      </c>
      <c r="U144" s="351"/>
      <c r="V144" s="234" t="s">
        <v>54</v>
      </c>
      <c r="W144" s="351">
        <f>T144</f>
        <v>2.7916666666666665</v>
      </c>
      <c r="X144" s="351"/>
      <c r="Y144" s="235" t="s">
        <v>63</v>
      </c>
      <c r="Z144" s="231">
        <v>27</v>
      </c>
      <c r="AA144" s="234" t="s">
        <v>7</v>
      </c>
      <c r="AB144" s="352">
        <f>J144*M144*P144*0.5*(T144+W144)/Z144</f>
        <v>161.2962962962963</v>
      </c>
      <c r="AC144" s="352"/>
      <c r="AD144" s="38" t="s">
        <v>31</v>
      </c>
      <c r="AE144" s="30"/>
      <c r="AF144" s="103"/>
      <c r="AG144" s="103"/>
      <c r="AH144" s="103"/>
      <c r="AI144" s="103"/>
    </row>
    <row r="145" spans="1:61" x14ac:dyDescent="0.2">
      <c r="A145" s="30"/>
      <c r="B145" s="161" t="s">
        <v>15105</v>
      </c>
      <c r="C145" s="104"/>
      <c r="D145" s="30"/>
      <c r="E145" s="30"/>
      <c r="F145" s="30"/>
      <c r="G145" s="30"/>
      <c r="H145" s="30"/>
      <c r="I145" s="30"/>
      <c r="J145" s="364">
        <v>2</v>
      </c>
      <c r="K145" s="364"/>
      <c r="L145" s="232" t="s">
        <v>8</v>
      </c>
      <c r="M145" s="351">
        <f>8+3+1.5*1/2</f>
        <v>11.75</v>
      </c>
      <c r="N145" s="351"/>
      <c r="O145" s="233" t="s">
        <v>8</v>
      </c>
      <c r="P145" s="351">
        <f>P144</f>
        <v>30</v>
      </c>
      <c r="Q145" s="351"/>
      <c r="R145" s="361" t="s">
        <v>62</v>
      </c>
      <c r="S145" s="361"/>
      <c r="T145" s="351">
        <f>T135</f>
        <v>2</v>
      </c>
      <c r="U145" s="351"/>
      <c r="V145" s="234" t="s">
        <v>54</v>
      </c>
      <c r="W145" s="351">
        <f>T145</f>
        <v>2</v>
      </c>
      <c r="X145" s="351"/>
      <c r="Y145" s="235" t="s">
        <v>63</v>
      </c>
      <c r="Z145" s="231">
        <v>27</v>
      </c>
      <c r="AA145" s="234" t="s">
        <v>7</v>
      </c>
      <c r="AB145" s="352">
        <f>J145*M145*P145*0.5*(T145+W145)/Z145</f>
        <v>52.222222222222221</v>
      </c>
      <c r="AC145" s="352"/>
      <c r="AD145" s="38" t="s">
        <v>31</v>
      </c>
      <c r="AE145" s="30"/>
      <c r="AF145" s="29"/>
      <c r="AG145" s="29"/>
      <c r="AH145" s="29"/>
      <c r="AI145" s="29"/>
    </row>
    <row r="146" spans="1:61" s="100" customFormat="1" x14ac:dyDescent="0.2">
      <c r="A146" s="30"/>
      <c r="B146" s="161" t="s">
        <v>15186</v>
      </c>
      <c r="C146" s="104"/>
      <c r="D146" s="30"/>
      <c r="E146" s="30"/>
      <c r="F146" s="30"/>
      <c r="G146" s="30"/>
      <c r="H146" s="30"/>
      <c r="I146" s="30"/>
      <c r="J146" s="364">
        <v>1</v>
      </c>
      <c r="K146" s="364"/>
      <c r="L146" s="232" t="s">
        <v>8</v>
      </c>
      <c r="M146" s="351"/>
      <c r="N146" s="351"/>
      <c r="O146" s="233"/>
      <c r="P146" s="351">
        <v>80.010000000000005</v>
      </c>
      <c r="Q146" s="351"/>
      <c r="R146" s="361" t="s">
        <v>62</v>
      </c>
      <c r="S146" s="361"/>
      <c r="T146" s="351">
        <f>15/12</f>
        <v>1.25</v>
      </c>
      <c r="U146" s="351"/>
      <c r="V146" s="234" t="s">
        <v>54</v>
      </c>
      <c r="W146" s="351">
        <f>T146</f>
        <v>1.25</v>
      </c>
      <c r="X146" s="351"/>
      <c r="Y146" s="235" t="s">
        <v>63</v>
      </c>
      <c r="Z146" s="231">
        <v>27</v>
      </c>
      <c r="AA146" s="234" t="s">
        <v>7</v>
      </c>
      <c r="AB146" s="352">
        <f>J146*P146*0.5*(T146+W146)/Z146</f>
        <v>3.7041666666666666</v>
      </c>
      <c r="AC146" s="352"/>
      <c r="AD146" s="38" t="s">
        <v>31</v>
      </c>
      <c r="AE146" s="30"/>
      <c r="AG146" s="99"/>
      <c r="AH146" s="99"/>
      <c r="AI146" s="99"/>
      <c r="AJ146" s="99"/>
      <c r="AK146" s="99"/>
      <c r="AL146" s="99"/>
      <c r="AM146" s="99"/>
      <c r="AN146" s="99"/>
      <c r="AO146" s="99"/>
      <c r="AP146" s="99"/>
      <c r="AQ146" s="99"/>
      <c r="AR146" s="99"/>
      <c r="AS146" s="99"/>
      <c r="AT146" s="99"/>
      <c r="AU146" s="99"/>
      <c r="AV146" s="99"/>
      <c r="AW146" s="99"/>
      <c r="AX146" s="99"/>
      <c r="AY146" s="99"/>
      <c r="AZ146" s="99"/>
      <c r="BA146" s="99"/>
      <c r="BB146" s="99"/>
      <c r="BC146" s="99"/>
      <c r="BD146" s="99"/>
      <c r="BE146" s="99"/>
      <c r="BF146" s="99"/>
      <c r="BG146" s="99"/>
      <c r="BH146" s="99"/>
      <c r="BI146" s="99"/>
    </row>
    <row r="147" spans="1:61" s="100" customFormat="1" x14ac:dyDescent="0.2">
      <c r="A147" s="30"/>
      <c r="B147" s="30"/>
      <c r="C147" s="104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97"/>
      <c r="T147" s="97"/>
      <c r="U147" s="97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G147" s="99"/>
      <c r="AH147" s="99"/>
      <c r="AI147" s="99"/>
      <c r="AJ147" s="99"/>
      <c r="AK147" s="99"/>
      <c r="AL147" s="99"/>
      <c r="AM147" s="99"/>
      <c r="AN147" s="99"/>
      <c r="AO147" s="99"/>
      <c r="AP147" s="99"/>
      <c r="AQ147" s="99"/>
      <c r="AR147" s="99"/>
      <c r="AS147" s="99"/>
      <c r="AT147" s="99"/>
      <c r="AU147" s="99"/>
      <c r="AV147" s="99"/>
      <c r="AW147" s="99"/>
      <c r="AX147" s="99"/>
      <c r="AY147" s="99"/>
      <c r="AZ147" s="99"/>
      <c r="BA147" s="99"/>
      <c r="BB147" s="99"/>
      <c r="BC147" s="99"/>
      <c r="BD147" s="99"/>
      <c r="BE147" s="99"/>
      <c r="BF147" s="99"/>
      <c r="BG147" s="99"/>
      <c r="BH147" s="99"/>
      <c r="BI147" s="99"/>
    </row>
    <row r="148" spans="1:61" s="100" customFormat="1" x14ac:dyDescent="0.2">
      <c r="A148" s="30"/>
      <c r="B148" s="161" t="s">
        <v>17</v>
      </c>
      <c r="C148" s="104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228"/>
      <c r="O148" s="30"/>
      <c r="P148" s="30"/>
      <c r="Q148" s="30"/>
      <c r="R148" s="30"/>
      <c r="S148" s="97"/>
      <c r="T148" s="97"/>
      <c r="U148" s="97"/>
      <c r="V148" s="30"/>
      <c r="W148" s="30"/>
      <c r="X148" s="30"/>
      <c r="Y148" s="30"/>
      <c r="Z148" s="30"/>
      <c r="AA148" s="30"/>
      <c r="AB148" s="352">
        <f>SUM(AB144:AC146)</f>
        <v>217.22268518518521</v>
      </c>
      <c r="AC148" s="357"/>
      <c r="AD148" s="38" t="s">
        <v>31</v>
      </c>
      <c r="AE148" s="30"/>
      <c r="AG148" s="99"/>
      <c r="AH148" s="99"/>
      <c r="AI148" s="99"/>
      <c r="AJ148" s="99"/>
      <c r="AK148" s="99"/>
      <c r="AL148" s="99"/>
      <c r="AM148" s="99"/>
      <c r="AN148" s="99"/>
      <c r="AO148" s="99"/>
      <c r="AP148" s="99"/>
      <c r="AQ148" s="99"/>
      <c r="AR148" s="99"/>
      <c r="AS148" s="99"/>
      <c r="AT148" s="99"/>
      <c r="AU148" s="99"/>
      <c r="AV148" s="99"/>
      <c r="AW148" s="99"/>
      <c r="AX148" s="99"/>
      <c r="AY148" s="99"/>
      <c r="AZ148" s="99"/>
      <c r="BA148" s="99"/>
      <c r="BB148" s="99"/>
      <c r="BC148" s="99"/>
      <c r="BD148" s="99"/>
      <c r="BE148" s="99"/>
      <c r="BF148" s="99"/>
      <c r="BG148" s="99"/>
      <c r="BH148" s="99"/>
      <c r="BI148" s="99"/>
    </row>
    <row r="149" spans="1:61" s="101" customFormat="1" x14ac:dyDescent="0.2">
      <c r="A149" s="30"/>
      <c r="B149" s="161"/>
      <c r="C149" s="104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228"/>
      <c r="O149" s="97"/>
      <c r="P149" s="97"/>
      <c r="Q149" s="97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100"/>
      <c r="AG149" s="99"/>
      <c r="AH149" s="99"/>
      <c r="AI149" s="99"/>
      <c r="AJ149" s="99"/>
      <c r="AK149" s="99"/>
      <c r="AL149" s="99"/>
      <c r="AM149" s="99"/>
      <c r="AN149" s="99"/>
      <c r="AO149" s="99"/>
      <c r="AP149" s="99"/>
      <c r="AQ149" s="99"/>
      <c r="AR149" s="99"/>
      <c r="AS149" s="99"/>
      <c r="AT149" s="99"/>
      <c r="AU149" s="99"/>
      <c r="AV149" s="99"/>
      <c r="AW149" s="99"/>
      <c r="AX149" s="99"/>
      <c r="AY149" s="99"/>
      <c r="AZ149" s="99"/>
      <c r="BA149" s="99"/>
      <c r="BB149" s="99"/>
      <c r="BC149" s="99"/>
      <c r="BD149" s="99"/>
      <c r="BE149" s="99"/>
      <c r="BF149" s="99"/>
      <c r="BG149" s="99"/>
      <c r="BH149" s="99"/>
      <c r="BI149" s="99"/>
    </row>
    <row r="150" spans="1:61" s="100" customFormat="1" x14ac:dyDescent="0.2">
      <c r="A150" s="30"/>
      <c r="B150" s="161" t="s">
        <v>61</v>
      </c>
      <c r="C150" s="104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97"/>
      <c r="T150" s="97"/>
      <c r="U150" s="97"/>
      <c r="V150" s="30"/>
      <c r="W150" s="30"/>
      <c r="X150" s="30"/>
      <c r="Y150" s="30"/>
      <c r="Z150" s="30"/>
      <c r="AA150" s="38" t="s">
        <v>18</v>
      </c>
      <c r="AB150" s="353">
        <f>ROUNDUP(AB148,0)</f>
        <v>218</v>
      </c>
      <c r="AC150" s="353"/>
      <c r="AD150" s="38" t="s">
        <v>31</v>
      </c>
      <c r="AE150" s="30"/>
      <c r="AG150" s="99"/>
      <c r="AH150" s="99"/>
      <c r="AI150" s="99"/>
      <c r="AJ150" s="99"/>
      <c r="AK150" s="99"/>
      <c r="AL150" s="99"/>
      <c r="AM150" s="99"/>
      <c r="AN150" s="99"/>
      <c r="AO150" s="99"/>
      <c r="AP150" s="99"/>
      <c r="AQ150" s="99"/>
      <c r="AR150" s="99"/>
      <c r="AS150" s="99"/>
      <c r="AT150" s="99"/>
      <c r="AU150" s="99"/>
      <c r="AV150" s="99"/>
      <c r="AW150" s="99"/>
      <c r="AX150" s="99"/>
      <c r="AY150" s="99"/>
      <c r="AZ150" s="99"/>
      <c r="BA150" s="99"/>
      <c r="BB150" s="99"/>
      <c r="BC150" s="99"/>
      <c r="BD150" s="99"/>
      <c r="BE150" s="99"/>
      <c r="BF150" s="99"/>
      <c r="BG150" s="99"/>
      <c r="BH150" s="99"/>
      <c r="BI150" s="99"/>
    </row>
    <row r="151" spans="1:61" s="100" customFormat="1" x14ac:dyDescent="0.2">
      <c r="A151" s="30"/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97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G151" s="99"/>
      <c r="AH151" s="99"/>
      <c r="AI151" s="99"/>
      <c r="AJ151" s="99"/>
      <c r="AK151" s="99"/>
      <c r="AL151" s="99"/>
      <c r="AM151" s="99"/>
      <c r="AN151" s="99"/>
      <c r="AO151" s="99"/>
      <c r="AP151" s="99"/>
      <c r="AQ151" s="99"/>
      <c r="AR151" s="99"/>
      <c r="AS151" s="99"/>
      <c r="AT151" s="99"/>
      <c r="AU151" s="99"/>
      <c r="AV151" s="99"/>
      <c r="AW151" s="99"/>
      <c r="AX151" s="99"/>
      <c r="AY151" s="99"/>
      <c r="AZ151" s="99"/>
      <c r="BA151" s="99"/>
      <c r="BB151" s="99"/>
      <c r="BC151" s="99"/>
      <c r="BD151" s="99"/>
      <c r="BE151" s="99"/>
      <c r="BF151" s="99"/>
      <c r="BG151" s="99"/>
      <c r="BH151" s="99"/>
      <c r="BI151" s="99"/>
    </row>
    <row r="152" spans="1:61" s="100" customFormat="1" x14ac:dyDescent="0.2">
      <c r="A152" s="30"/>
      <c r="B152" s="50" t="str">
        <f>"Total for "&amp;B130&amp;":"</f>
        <v>Total for ITEM 503 - UNCLASSIFIED EXCAVATION:</v>
      </c>
      <c r="C152" s="104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97"/>
      <c r="P152" s="97"/>
      <c r="Q152" s="97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53">
        <f>AB140+AB150</f>
        <v>436</v>
      </c>
      <c r="AC152" s="353"/>
      <c r="AD152" s="38" t="s">
        <v>31</v>
      </c>
      <c r="AE152" s="30"/>
      <c r="AG152" s="99"/>
      <c r="AH152" s="99"/>
      <c r="AI152" s="99"/>
      <c r="AJ152" s="99"/>
      <c r="AK152" s="99"/>
      <c r="AL152" s="99"/>
      <c r="AM152" s="99"/>
      <c r="AN152" s="99"/>
      <c r="AO152" s="99"/>
      <c r="AP152" s="99"/>
      <c r="AQ152" s="99"/>
      <c r="AR152" s="99"/>
      <c r="AS152" s="99"/>
      <c r="AT152" s="99"/>
      <c r="AU152" s="99"/>
      <c r="AV152" s="99"/>
      <c r="AW152" s="99"/>
      <c r="AX152" s="99"/>
      <c r="AY152" s="99"/>
      <c r="AZ152" s="99"/>
      <c r="BA152" s="99"/>
      <c r="BB152" s="99"/>
      <c r="BC152" s="99"/>
      <c r="BD152" s="99"/>
      <c r="BE152" s="99"/>
      <c r="BF152" s="99"/>
      <c r="BG152" s="99"/>
      <c r="BH152" s="99"/>
      <c r="BI152" s="99"/>
    </row>
    <row r="153" spans="1:61" s="100" customFormat="1" x14ac:dyDescent="0.2">
      <c r="A153" s="30"/>
      <c r="B153" s="164"/>
      <c r="C153" s="162"/>
      <c r="D153" s="163"/>
      <c r="E153" s="163"/>
      <c r="F153" s="163"/>
      <c r="G153" s="163"/>
      <c r="H153" s="163"/>
      <c r="I153" s="163"/>
      <c r="J153" s="163"/>
      <c r="K153" s="163"/>
      <c r="L153" s="163"/>
      <c r="M153" s="163"/>
      <c r="N153" s="163"/>
      <c r="O153" s="34"/>
      <c r="P153" s="34"/>
      <c r="Q153" s="34"/>
      <c r="R153" s="163"/>
      <c r="S153" s="163"/>
      <c r="T153" s="163"/>
      <c r="U153" s="163"/>
      <c r="V153" s="163"/>
      <c r="W153" s="163"/>
      <c r="X153" s="163"/>
      <c r="Y153" s="163"/>
      <c r="Z153" s="163"/>
      <c r="AA153" s="163"/>
      <c r="AB153" s="166"/>
      <c r="AC153" s="166"/>
      <c r="AD153" s="163"/>
      <c r="AE153" s="30"/>
      <c r="AG153" s="99"/>
      <c r="AH153" s="99"/>
      <c r="AI153" s="99"/>
      <c r="AJ153" s="99"/>
      <c r="AK153" s="99"/>
      <c r="AL153" s="99"/>
      <c r="AM153" s="99"/>
      <c r="AN153" s="99"/>
      <c r="AO153" s="99"/>
      <c r="AP153" s="99"/>
      <c r="AQ153" s="99"/>
      <c r="AR153" s="99"/>
      <c r="AS153" s="99"/>
      <c r="AT153" s="99"/>
      <c r="AU153" s="99"/>
      <c r="AV153" s="99"/>
      <c r="AW153" s="99"/>
      <c r="AX153" s="99"/>
      <c r="AY153" s="99"/>
      <c r="AZ153" s="99"/>
      <c r="BA153" s="99"/>
      <c r="BB153" s="99"/>
      <c r="BC153" s="99"/>
      <c r="BD153" s="99"/>
      <c r="BE153" s="99"/>
      <c r="BF153" s="99"/>
      <c r="BG153" s="99"/>
      <c r="BH153" s="99"/>
      <c r="BI153" s="99"/>
    </row>
    <row r="154" spans="1:61" s="100" customFormat="1" x14ac:dyDescent="0.2">
      <c r="A154" s="30"/>
      <c r="B154" s="30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G154" s="99"/>
      <c r="AH154" s="99"/>
      <c r="AI154" s="99"/>
      <c r="AJ154" s="99"/>
      <c r="AK154" s="99"/>
      <c r="AL154" s="99"/>
      <c r="AM154" s="99"/>
      <c r="AN154" s="99"/>
      <c r="AO154" s="99"/>
      <c r="AP154" s="99"/>
      <c r="AQ154" s="99"/>
      <c r="AR154" s="99"/>
      <c r="AS154" s="99"/>
      <c r="AT154" s="99"/>
      <c r="AU154" s="99"/>
      <c r="AV154" s="99"/>
      <c r="AW154" s="99"/>
      <c r="AX154" s="99"/>
      <c r="AY154" s="99"/>
      <c r="AZ154" s="99"/>
      <c r="BA154" s="99"/>
      <c r="BB154" s="99"/>
      <c r="BC154" s="99"/>
      <c r="BD154" s="99"/>
      <c r="BE154" s="99"/>
      <c r="BF154" s="99"/>
      <c r="BG154" s="99"/>
      <c r="BH154" s="99"/>
      <c r="BI154" s="99"/>
    </row>
    <row r="155" spans="1:61" s="100" customFormat="1" x14ac:dyDescent="0.2">
      <c r="A155" s="30"/>
      <c r="B155" s="248" t="str">
        <f>"ITEM "&amp;'SQ001'!B15&amp;" - "&amp;'SQ001'!G15</f>
        <v>ITEM 509 - EPOXY COATED STEEL REINFORCEMENT</v>
      </c>
      <c r="C155" s="162"/>
      <c r="D155" s="163"/>
      <c r="E155" s="163"/>
      <c r="F155" s="163"/>
      <c r="G155" s="163"/>
      <c r="H155" s="163"/>
      <c r="I155" s="163"/>
      <c r="J155" s="163"/>
      <c r="K155" s="163"/>
      <c r="L155" s="163"/>
      <c r="M155" s="163"/>
      <c r="N155" s="163"/>
      <c r="O155" s="219"/>
      <c r="P155" s="219"/>
      <c r="Q155" s="219"/>
      <c r="R155" s="163"/>
      <c r="S155" s="163"/>
      <c r="T155" s="163"/>
      <c r="U155" s="163"/>
      <c r="V155" s="163"/>
      <c r="W155" s="163"/>
      <c r="X155" s="163"/>
      <c r="Y155" s="163"/>
      <c r="Z155" s="163"/>
      <c r="AA155" s="163"/>
      <c r="AB155" s="163"/>
      <c r="AC155" s="163"/>
      <c r="AD155" s="163"/>
      <c r="AE155" s="30"/>
      <c r="AG155" s="99"/>
      <c r="AH155" s="99"/>
      <c r="AI155" s="99"/>
      <c r="AJ155" s="99"/>
      <c r="AK155" s="99"/>
      <c r="AL155" s="99"/>
      <c r="AM155" s="99"/>
      <c r="AN155" s="99"/>
      <c r="AO155" s="99"/>
      <c r="AP155" s="99"/>
      <c r="AQ155" s="99"/>
      <c r="AR155" s="99"/>
      <c r="AS155" s="99"/>
      <c r="AT155" s="99"/>
      <c r="AU155" s="99"/>
      <c r="AV155" s="99"/>
      <c r="AW155" s="99"/>
      <c r="AX155" s="99"/>
      <c r="AY155" s="99"/>
      <c r="AZ155" s="99"/>
      <c r="BA155" s="99"/>
      <c r="BB155" s="99"/>
      <c r="BC155" s="99"/>
      <c r="BD155" s="99"/>
      <c r="BE155" s="99"/>
      <c r="BF155" s="99"/>
      <c r="BG155" s="99"/>
      <c r="BH155" s="99"/>
      <c r="BI155" s="99"/>
    </row>
    <row r="156" spans="1:61" s="100" customFormat="1" x14ac:dyDescent="0.2">
      <c r="A156" s="30"/>
      <c r="B156" s="163"/>
      <c r="C156" s="162"/>
      <c r="D156" s="163"/>
      <c r="E156" s="163"/>
      <c r="F156" s="163"/>
      <c r="G156" s="163"/>
      <c r="H156" s="163"/>
      <c r="I156" s="163"/>
      <c r="J156" s="163"/>
      <c r="K156" s="163"/>
      <c r="L156" s="163"/>
      <c r="M156" s="163"/>
      <c r="N156" s="163"/>
      <c r="O156" s="219"/>
      <c r="P156" s="219"/>
      <c r="Q156" s="219"/>
      <c r="R156" s="163"/>
      <c r="S156" s="163"/>
      <c r="T156" s="163"/>
      <c r="U156" s="163"/>
      <c r="V156" s="255"/>
      <c r="W156" s="255"/>
      <c r="X156" s="23"/>
      <c r="Y156" s="163"/>
      <c r="Z156" s="163"/>
      <c r="AA156" s="23"/>
      <c r="AB156" s="23"/>
      <c r="AC156" s="23"/>
      <c r="AD156" s="23"/>
      <c r="AE156" s="30"/>
      <c r="AG156" s="99"/>
      <c r="AH156" s="99"/>
      <c r="AI156" s="99"/>
      <c r="AJ156" s="99"/>
      <c r="AK156" s="99"/>
      <c r="AL156" s="99"/>
      <c r="AM156" s="99"/>
      <c r="AN156" s="99"/>
      <c r="AO156" s="99"/>
      <c r="AP156" s="99"/>
      <c r="AQ156" s="99"/>
      <c r="AR156" s="99"/>
      <c r="AS156" s="99"/>
      <c r="AT156" s="99"/>
      <c r="AU156" s="99"/>
      <c r="AV156" s="99"/>
      <c r="AW156" s="99"/>
      <c r="AX156" s="99"/>
      <c r="AY156" s="99"/>
      <c r="AZ156" s="99"/>
      <c r="BA156" s="99"/>
      <c r="BB156" s="99"/>
      <c r="BC156" s="99"/>
      <c r="BD156" s="99"/>
      <c r="BE156" s="99"/>
      <c r="BF156" s="99"/>
      <c r="BG156" s="99"/>
      <c r="BH156" s="99"/>
      <c r="BI156" s="99"/>
    </row>
    <row r="157" spans="1:61" s="100" customFormat="1" x14ac:dyDescent="0.2">
      <c r="A157" s="30"/>
      <c r="B157" s="228" t="s">
        <v>58</v>
      </c>
      <c r="C157" s="162"/>
      <c r="D157" s="163"/>
      <c r="E157" s="163"/>
      <c r="F157" s="163"/>
      <c r="G157" s="163"/>
      <c r="H157" s="163"/>
      <c r="I157" s="163"/>
      <c r="J157" s="163"/>
      <c r="K157" s="163"/>
      <c r="L157" s="163"/>
      <c r="M157" s="163"/>
      <c r="N157" s="163"/>
      <c r="O157" s="219"/>
      <c r="P157" s="219"/>
      <c r="Q157" s="219"/>
      <c r="R157" s="163"/>
      <c r="S157" s="163"/>
      <c r="T157" s="163"/>
      <c r="U157" s="163"/>
      <c r="V157" s="255"/>
      <c r="W157" s="255"/>
      <c r="X157" s="256"/>
      <c r="Y157" s="163"/>
      <c r="Z157" s="163"/>
      <c r="AA157" s="257" t="s">
        <v>7</v>
      </c>
      <c r="AB157" s="370">
        <f>7215/2</f>
        <v>3607.5</v>
      </c>
      <c r="AC157" s="370"/>
      <c r="AD157" s="163" t="s">
        <v>43</v>
      </c>
      <c r="AE157" s="30"/>
      <c r="AG157" s="99"/>
      <c r="AH157" s="99"/>
      <c r="AI157" s="99"/>
      <c r="AJ157" s="99"/>
      <c r="AK157" s="99"/>
      <c r="AL157" s="99"/>
      <c r="AM157" s="99"/>
      <c r="AN157" s="99"/>
      <c r="AO157" s="99"/>
      <c r="AP157" s="99"/>
      <c r="AQ157" s="99"/>
      <c r="AR157" s="99"/>
      <c r="AS157" s="99"/>
      <c r="AT157" s="99"/>
      <c r="AU157" s="99"/>
      <c r="AV157" s="99"/>
      <c r="AW157" s="99"/>
      <c r="AX157" s="99"/>
      <c r="AY157" s="99"/>
      <c r="AZ157" s="99"/>
      <c r="BA157" s="99"/>
      <c r="BB157" s="99"/>
      <c r="BC157" s="99"/>
      <c r="BD157" s="99"/>
      <c r="BE157" s="99"/>
      <c r="BF157" s="99"/>
      <c r="BG157" s="99"/>
      <c r="BH157" s="99"/>
      <c r="BI157" s="99"/>
    </row>
    <row r="158" spans="1:61" s="101" customFormat="1" x14ac:dyDescent="0.2">
      <c r="A158" s="30"/>
      <c r="B158" s="228" t="s">
        <v>60</v>
      </c>
      <c r="C158" s="162"/>
      <c r="D158" s="163"/>
      <c r="E158" s="163"/>
      <c r="F158" s="163"/>
      <c r="G158" s="163"/>
      <c r="H158" s="163"/>
      <c r="I158" s="163"/>
      <c r="J158" s="163"/>
      <c r="K158" s="163"/>
      <c r="L158" s="163"/>
      <c r="M158" s="163"/>
      <c r="N158" s="163"/>
      <c r="O158" s="163"/>
      <c r="P158" s="163"/>
      <c r="Q158" s="163"/>
      <c r="R158" s="219"/>
      <c r="S158" s="163"/>
      <c r="T158" s="163"/>
      <c r="U158" s="163"/>
      <c r="V158" s="255"/>
      <c r="W158" s="255"/>
      <c r="X158" s="256"/>
      <c r="Y158" s="163"/>
      <c r="Z158" s="163"/>
      <c r="AA158" s="257" t="s">
        <v>7</v>
      </c>
      <c r="AB158" s="370">
        <f>7215/2</f>
        <v>3607.5</v>
      </c>
      <c r="AC158" s="370"/>
      <c r="AD158" s="163" t="s">
        <v>43</v>
      </c>
      <c r="AE158" s="30"/>
      <c r="AF158" s="100"/>
      <c r="AG158" s="99"/>
      <c r="AH158" s="99"/>
      <c r="AI158" s="99"/>
      <c r="AJ158" s="99"/>
      <c r="AK158" s="99"/>
      <c r="AL158" s="99"/>
      <c r="AM158" s="99"/>
      <c r="AN158" s="99"/>
      <c r="AO158" s="99"/>
      <c r="AP158" s="99"/>
      <c r="AQ158" s="99"/>
      <c r="AR158" s="99"/>
      <c r="AS158" s="99"/>
      <c r="AT158" s="99"/>
      <c r="AU158" s="99"/>
      <c r="AV158" s="99"/>
      <c r="AW158" s="99"/>
      <c r="AX158" s="99"/>
      <c r="AY158" s="99"/>
      <c r="AZ158" s="99"/>
      <c r="BA158" s="99"/>
      <c r="BB158" s="99"/>
      <c r="BC158" s="99"/>
      <c r="BD158" s="99"/>
      <c r="BE158" s="99"/>
      <c r="BF158" s="99"/>
      <c r="BG158" s="99"/>
      <c r="BH158" s="99"/>
      <c r="BI158" s="99"/>
    </row>
    <row r="159" spans="1:61" s="101" customFormat="1" x14ac:dyDescent="0.2">
      <c r="A159" s="30"/>
      <c r="B159" s="161" t="s">
        <v>15048</v>
      </c>
      <c r="C159" s="162"/>
      <c r="D159" s="163"/>
      <c r="E159" s="163"/>
      <c r="F159" s="163"/>
      <c r="G159" s="163"/>
      <c r="H159" s="163"/>
      <c r="I159" s="163"/>
      <c r="J159" s="163"/>
      <c r="K159" s="163"/>
      <c r="L159" s="163"/>
      <c r="M159" s="163"/>
      <c r="N159" s="163"/>
      <c r="O159" s="163"/>
      <c r="P159" s="163"/>
      <c r="Q159" s="163"/>
      <c r="R159" s="219"/>
      <c r="S159" s="163"/>
      <c r="T159" s="163"/>
      <c r="U159" s="163"/>
      <c r="V159" s="255"/>
      <c r="W159" s="255"/>
      <c r="X159" s="256"/>
      <c r="Y159" s="163"/>
      <c r="Z159" s="163"/>
      <c r="AA159" s="257" t="s">
        <v>7</v>
      </c>
      <c r="AB159" s="370">
        <v>0</v>
      </c>
      <c r="AC159" s="370"/>
      <c r="AD159" s="163" t="s">
        <v>43</v>
      </c>
      <c r="AE159" s="30"/>
      <c r="AF159" s="100"/>
      <c r="AG159" s="99"/>
      <c r="AH159" s="99"/>
      <c r="AI159" s="99"/>
      <c r="AJ159" s="99"/>
      <c r="AK159" s="99"/>
      <c r="AL159" s="99"/>
      <c r="AM159" s="99"/>
      <c r="AN159" s="99"/>
      <c r="AO159" s="99"/>
      <c r="AP159" s="99"/>
      <c r="AQ159" s="99"/>
      <c r="AR159" s="99"/>
      <c r="AS159" s="99"/>
      <c r="AT159" s="99"/>
      <c r="AU159" s="99"/>
      <c r="AV159" s="99"/>
      <c r="AW159" s="99"/>
      <c r="AX159" s="99"/>
      <c r="AY159" s="99"/>
      <c r="AZ159" s="99"/>
      <c r="BA159" s="99"/>
      <c r="BB159" s="99"/>
      <c r="BC159" s="99"/>
      <c r="BD159" s="99"/>
      <c r="BE159" s="99"/>
      <c r="BF159" s="99"/>
      <c r="BG159" s="99"/>
      <c r="BH159" s="99"/>
      <c r="BI159" s="99"/>
    </row>
    <row r="160" spans="1:61" s="101" customFormat="1" x14ac:dyDescent="0.2">
      <c r="A160" s="30"/>
      <c r="B160" s="228" t="s">
        <v>44</v>
      </c>
      <c r="C160" s="162"/>
      <c r="D160" s="163"/>
      <c r="E160" s="163"/>
      <c r="F160" s="163"/>
      <c r="G160" s="163"/>
      <c r="H160" s="163"/>
      <c r="I160" s="163"/>
      <c r="J160" s="163"/>
      <c r="K160" s="163"/>
      <c r="L160" s="163"/>
      <c r="M160" s="163"/>
      <c r="N160" s="163"/>
      <c r="O160" s="163"/>
      <c r="P160" s="163"/>
      <c r="Q160" s="163"/>
      <c r="R160" s="219"/>
      <c r="S160" s="163"/>
      <c r="T160" s="163"/>
      <c r="U160" s="163"/>
      <c r="V160" s="255"/>
      <c r="W160" s="255"/>
      <c r="X160" s="256"/>
      <c r="Y160" s="163"/>
      <c r="Z160" s="163"/>
      <c r="AA160" s="257" t="s">
        <v>7</v>
      </c>
      <c r="AB160" s="370">
        <f>21319+11866</f>
        <v>33185</v>
      </c>
      <c r="AC160" s="370"/>
      <c r="AD160" s="163" t="s">
        <v>43</v>
      </c>
      <c r="AE160" s="30"/>
      <c r="AF160" s="100"/>
      <c r="AG160" s="99"/>
      <c r="AH160" s="99"/>
      <c r="AI160" s="99"/>
      <c r="AJ160" s="99"/>
      <c r="AK160" s="99"/>
      <c r="AL160" s="99"/>
      <c r="AM160" s="99"/>
      <c r="AN160" s="99"/>
      <c r="AO160" s="99"/>
      <c r="AP160" s="99"/>
      <c r="AQ160" s="99"/>
      <c r="AR160" s="99"/>
      <c r="AS160" s="99"/>
      <c r="AT160" s="99"/>
      <c r="AU160" s="99"/>
      <c r="AV160" s="99"/>
      <c r="AW160" s="99"/>
      <c r="AX160" s="99"/>
      <c r="AY160" s="99"/>
      <c r="AZ160" s="99"/>
      <c r="BA160" s="99"/>
      <c r="BB160" s="99"/>
      <c r="BC160" s="99"/>
      <c r="BD160" s="99"/>
      <c r="BE160" s="99"/>
      <c r="BF160" s="99"/>
      <c r="BG160" s="99"/>
      <c r="BH160" s="99"/>
      <c r="BI160" s="99"/>
    </row>
    <row r="161" spans="1:61" s="101" customFormat="1" x14ac:dyDescent="0.2">
      <c r="A161" s="30"/>
      <c r="B161" s="213"/>
      <c r="C161" s="162"/>
      <c r="D161" s="163"/>
      <c r="E161" s="163"/>
      <c r="F161" s="163"/>
      <c r="G161" s="163"/>
      <c r="H161" s="163"/>
      <c r="I161" s="163"/>
      <c r="J161" s="163"/>
      <c r="K161" s="163"/>
      <c r="L161" s="163"/>
      <c r="M161" s="163"/>
      <c r="N161" s="163"/>
      <c r="O161" s="163"/>
      <c r="P161" s="163"/>
      <c r="Q161" s="163"/>
      <c r="R161" s="219"/>
      <c r="S161" s="219"/>
      <c r="T161" s="163"/>
      <c r="U161" s="163"/>
      <c r="V161" s="163"/>
      <c r="W161" s="163"/>
      <c r="X161" s="163"/>
      <c r="Y161" s="163"/>
      <c r="Z161" s="163"/>
      <c r="AA161" s="163"/>
      <c r="AB161" s="219"/>
      <c r="AC161" s="163"/>
      <c r="AD161" s="163"/>
      <c r="AE161" s="30"/>
      <c r="AF161" s="100"/>
      <c r="AG161" s="99"/>
      <c r="AH161" s="99"/>
      <c r="AI161" s="99"/>
      <c r="AJ161" s="99"/>
      <c r="AK161" s="99"/>
      <c r="AL161" s="99"/>
      <c r="AM161" s="99"/>
      <c r="AN161" s="99"/>
      <c r="AO161" s="99"/>
      <c r="AP161" s="99"/>
      <c r="AQ161" s="99"/>
      <c r="AR161" s="99"/>
      <c r="AS161" s="99"/>
      <c r="AT161" s="99"/>
      <c r="AU161" s="99"/>
      <c r="AV161" s="99"/>
      <c r="AW161" s="99"/>
      <c r="AX161" s="99"/>
      <c r="AY161" s="99"/>
      <c r="AZ161" s="99"/>
      <c r="BA161" s="99"/>
      <c r="BB161" s="99"/>
      <c r="BC161" s="99"/>
      <c r="BD161" s="99"/>
      <c r="BE161" s="99"/>
      <c r="BF161" s="99"/>
      <c r="BG161" s="99"/>
      <c r="BH161" s="99"/>
      <c r="BI161" s="99"/>
    </row>
    <row r="162" spans="1:61" s="101" customFormat="1" x14ac:dyDescent="0.2">
      <c r="A162" s="30"/>
      <c r="B162" s="213" t="s">
        <v>17</v>
      </c>
      <c r="C162" s="162"/>
      <c r="D162" s="163"/>
      <c r="E162" s="163"/>
      <c r="F162" s="163"/>
      <c r="G162" s="163"/>
      <c r="H162" s="163"/>
      <c r="I162" s="163"/>
      <c r="J162" s="163"/>
      <c r="K162" s="163"/>
      <c r="L162" s="163"/>
      <c r="M162" s="163"/>
      <c r="N162" s="163"/>
      <c r="O162" s="163"/>
      <c r="P162" s="163"/>
      <c r="Q162" s="163"/>
      <c r="R162" s="219"/>
      <c r="S162" s="219"/>
      <c r="T162" s="163"/>
      <c r="U162" s="163"/>
      <c r="V162" s="163"/>
      <c r="W162" s="163"/>
      <c r="X162" s="163"/>
      <c r="Y162" s="163"/>
      <c r="Z162" s="163"/>
      <c r="AA162" s="163"/>
      <c r="AB162" s="402">
        <f>SUM(AB157:AC161)</f>
        <v>40400</v>
      </c>
      <c r="AC162" s="402"/>
      <c r="AD162" s="163" t="s">
        <v>43</v>
      </c>
      <c r="AE162" s="30"/>
      <c r="AF162" s="100"/>
      <c r="AG162" s="99"/>
      <c r="AH162" s="99"/>
      <c r="AI162" s="99"/>
      <c r="AJ162" s="99"/>
      <c r="AK162" s="99"/>
      <c r="AL162" s="99"/>
      <c r="AM162" s="99"/>
      <c r="AN162" s="99"/>
      <c r="AO162" s="99"/>
      <c r="AP162" s="99"/>
      <c r="AQ162" s="99"/>
      <c r="AR162" s="99"/>
      <c r="AS162" s="99"/>
      <c r="AT162" s="99"/>
      <c r="AU162" s="99"/>
      <c r="AV162" s="99"/>
      <c r="AW162" s="99"/>
      <c r="AX162" s="99"/>
      <c r="AY162" s="99"/>
      <c r="AZ162" s="99"/>
      <c r="BA162" s="99"/>
      <c r="BB162" s="99"/>
      <c r="BC162" s="99"/>
      <c r="BD162" s="99"/>
      <c r="BE162" s="99"/>
      <c r="BF162" s="99"/>
      <c r="BG162" s="99"/>
      <c r="BH162" s="99"/>
      <c r="BI162" s="99"/>
    </row>
    <row r="163" spans="1:61" s="101" customFormat="1" x14ac:dyDescent="0.2">
      <c r="A163" s="30"/>
      <c r="B163" s="163"/>
      <c r="C163" s="162"/>
      <c r="D163" s="163"/>
      <c r="E163" s="163"/>
      <c r="F163" s="163"/>
      <c r="G163" s="163"/>
      <c r="H163" s="163"/>
      <c r="I163" s="163"/>
      <c r="J163" s="163"/>
      <c r="K163" s="163"/>
      <c r="L163" s="163"/>
      <c r="M163" s="163"/>
      <c r="N163" s="163"/>
      <c r="O163" s="163"/>
      <c r="P163" s="163"/>
      <c r="Q163" s="163"/>
      <c r="R163" s="219"/>
      <c r="S163" s="219"/>
      <c r="T163" s="163"/>
      <c r="U163" s="163"/>
      <c r="V163" s="163"/>
      <c r="W163" s="163"/>
      <c r="X163" s="163"/>
      <c r="Y163" s="163"/>
      <c r="Z163" s="163"/>
      <c r="AA163" s="163"/>
      <c r="AB163" s="219"/>
      <c r="AC163" s="163"/>
      <c r="AD163" s="163"/>
      <c r="AE163" s="30"/>
      <c r="AF163" s="100"/>
      <c r="AG163" s="99"/>
      <c r="AH163" s="99"/>
      <c r="AI163" s="99"/>
      <c r="AJ163" s="99"/>
      <c r="AK163" s="99"/>
      <c r="AL163" s="99"/>
      <c r="AM163" s="99"/>
      <c r="AN163" s="99"/>
      <c r="AO163" s="99"/>
      <c r="AP163" s="99"/>
      <c r="AQ163" s="99"/>
      <c r="AR163" s="99"/>
      <c r="AS163" s="99"/>
      <c r="AT163" s="99"/>
      <c r="AU163" s="99"/>
      <c r="AV163" s="99"/>
      <c r="AW163" s="99"/>
      <c r="AX163" s="99"/>
      <c r="AY163" s="99"/>
      <c r="AZ163" s="99"/>
      <c r="BA163" s="99"/>
      <c r="BB163" s="99"/>
      <c r="BC163" s="99"/>
      <c r="BD163" s="99"/>
      <c r="BE163" s="99"/>
      <c r="BF163" s="99"/>
      <c r="BG163" s="99"/>
      <c r="BH163" s="99"/>
      <c r="BI163" s="99"/>
    </row>
    <row r="164" spans="1:61" s="102" customFormat="1" x14ac:dyDescent="0.2">
      <c r="A164" s="30"/>
      <c r="B164" s="164" t="str">
        <f>"Total for "&amp;B155&amp;":"</f>
        <v>Total for ITEM 509 - EPOXY COATED STEEL REINFORCEMENT:</v>
      </c>
      <c r="C164" s="162"/>
      <c r="D164" s="163"/>
      <c r="E164" s="163"/>
      <c r="F164" s="163"/>
      <c r="G164" s="163"/>
      <c r="H164" s="163"/>
      <c r="I164" s="163"/>
      <c r="J164" s="163"/>
      <c r="K164" s="163"/>
      <c r="L164" s="163"/>
      <c r="M164" s="163"/>
      <c r="N164" s="163"/>
      <c r="O164" s="163"/>
      <c r="P164" s="163"/>
      <c r="Q164" s="163"/>
      <c r="R164" s="219"/>
      <c r="S164" s="219"/>
      <c r="T164" s="163"/>
      <c r="U164" s="163"/>
      <c r="V164" s="163"/>
      <c r="W164" s="163"/>
      <c r="X164" s="163"/>
      <c r="Y164" s="163"/>
      <c r="Z164" s="163"/>
      <c r="AA164" s="163"/>
      <c r="AB164" s="369">
        <f>AB162</f>
        <v>40400</v>
      </c>
      <c r="AC164" s="369"/>
      <c r="AD164" s="163" t="s">
        <v>43</v>
      </c>
      <c r="AE164" s="30"/>
      <c r="AF164" s="100"/>
      <c r="AG164" s="99"/>
      <c r="AH164" s="99"/>
      <c r="AI164" s="99"/>
      <c r="AJ164" s="99"/>
      <c r="AK164" s="99"/>
      <c r="AL164" s="99"/>
      <c r="AM164" s="99"/>
      <c r="AN164" s="99"/>
      <c r="AO164" s="99"/>
      <c r="AP164" s="99"/>
      <c r="AQ164" s="99"/>
      <c r="AR164" s="99"/>
      <c r="AS164" s="99"/>
      <c r="AT164" s="99"/>
      <c r="AU164" s="99"/>
      <c r="AV164" s="99"/>
      <c r="AW164" s="99"/>
      <c r="AX164" s="99"/>
      <c r="AY164" s="99"/>
      <c r="AZ164" s="99"/>
      <c r="BA164" s="99"/>
      <c r="BB164" s="99"/>
      <c r="BC164" s="99"/>
      <c r="BD164" s="99"/>
      <c r="BE164" s="99"/>
      <c r="BF164" s="99"/>
      <c r="BG164" s="99"/>
      <c r="BH164" s="103"/>
      <c r="BI164" s="103"/>
    </row>
    <row r="165" spans="1:61" s="100" customFormat="1" x14ac:dyDescent="0.2">
      <c r="A165" s="30"/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G165" s="99"/>
      <c r="AH165" s="99"/>
      <c r="AI165" s="99"/>
      <c r="AJ165" s="99"/>
      <c r="AK165" s="99"/>
      <c r="AL165" s="99"/>
      <c r="AM165" s="99"/>
      <c r="AN165" s="99"/>
      <c r="AO165" s="99"/>
      <c r="AP165" s="99"/>
      <c r="AQ165" s="99"/>
      <c r="AR165" s="99"/>
      <c r="AS165" s="99"/>
      <c r="AT165" s="99"/>
      <c r="AU165" s="99"/>
      <c r="AV165" s="99"/>
      <c r="AW165" s="99"/>
      <c r="AX165" s="99"/>
      <c r="AY165" s="99"/>
      <c r="AZ165" s="99"/>
      <c r="BA165" s="99"/>
      <c r="BB165" s="99"/>
      <c r="BC165" s="99"/>
      <c r="BD165" s="99"/>
      <c r="BE165" s="99"/>
      <c r="BF165" s="99"/>
      <c r="BG165" s="99"/>
      <c r="BH165" s="99"/>
      <c r="BI165" s="99"/>
    </row>
    <row r="166" spans="1:61" s="100" customFormat="1" x14ac:dyDescent="0.2">
      <c r="A166" s="30"/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G166" s="99"/>
      <c r="AH166" s="99"/>
      <c r="AI166" s="99"/>
      <c r="AJ166" s="99"/>
      <c r="AK166" s="99"/>
      <c r="AL166" s="99"/>
      <c r="AM166" s="99"/>
      <c r="AN166" s="99"/>
      <c r="AO166" s="99"/>
      <c r="AP166" s="99"/>
      <c r="AQ166" s="99"/>
      <c r="AR166" s="99"/>
      <c r="AS166" s="99"/>
      <c r="AT166" s="99"/>
      <c r="AU166" s="99"/>
      <c r="AV166" s="99"/>
      <c r="AW166" s="99"/>
      <c r="AX166" s="99"/>
      <c r="AY166" s="99"/>
      <c r="AZ166" s="99"/>
      <c r="BA166" s="99"/>
      <c r="BB166" s="99"/>
      <c r="BC166" s="99"/>
      <c r="BD166" s="99"/>
      <c r="BE166" s="99"/>
      <c r="BF166" s="99"/>
      <c r="BG166" s="99"/>
      <c r="BH166" s="99"/>
      <c r="BI166" s="99"/>
    </row>
    <row r="167" spans="1:61" s="100" customFormat="1" x14ac:dyDescent="0.2">
      <c r="A167" s="30"/>
      <c r="B167" s="248" t="str">
        <f>"ITEM "&amp;'SQ001'!B16&amp;" - "&amp;'SQ001'!G16</f>
        <v>ITEM 509 - NO. 4 GFRP DEFORMED BARS</v>
      </c>
      <c r="C167" s="162"/>
      <c r="D167" s="163"/>
      <c r="E167" s="163"/>
      <c r="F167" s="163"/>
      <c r="G167" s="163"/>
      <c r="H167" s="163"/>
      <c r="I167" s="163"/>
      <c r="J167" s="163"/>
      <c r="K167" s="163"/>
      <c r="L167" s="163"/>
      <c r="M167" s="163"/>
      <c r="N167" s="163"/>
      <c r="O167" s="219"/>
      <c r="P167" s="219"/>
      <c r="Q167" s="219"/>
      <c r="R167" s="163"/>
      <c r="S167" s="163"/>
      <c r="T167" s="163"/>
      <c r="U167" s="163"/>
      <c r="V167" s="163"/>
      <c r="W167" s="163"/>
      <c r="X167" s="163"/>
      <c r="Y167" s="163"/>
      <c r="Z167" s="163"/>
      <c r="AA167" s="163"/>
      <c r="AB167" s="163"/>
      <c r="AC167" s="163"/>
      <c r="AD167" s="163"/>
      <c r="AE167" s="30"/>
      <c r="AG167" s="99"/>
      <c r="AH167" s="99"/>
      <c r="AI167" s="99"/>
      <c r="AJ167" s="99"/>
      <c r="AK167" s="99"/>
      <c r="AL167" s="99"/>
      <c r="AM167" s="99"/>
      <c r="AN167" s="99"/>
      <c r="AO167" s="99"/>
      <c r="AP167" s="99"/>
      <c r="AQ167" s="99"/>
      <c r="AR167" s="99"/>
      <c r="AS167" s="99"/>
      <c r="AT167" s="99"/>
      <c r="AU167" s="99"/>
      <c r="AV167" s="99"/>
      <c r="AW167" s="99"/>
      <c r="AX167" s="99"/>
      <c r="AY167" s="99"/>
      <c r="AZ167" s="99"/>
      <c r="BA167" s="99"/>
      <c r="BB167" s="99"/>
      <c r="BC167" s="99"/>
      <c r="BD167" s="99"/>
      <c r="BE167" s="99"/>
      <c r="BF167" s="99"/>
      <c r="BG167" s="99"/>
      <c r="BH167" s="99"/>
      <c r="BI167" s="99"/>
    </row>
    <row r="168" spans="1:61" s="101" customFormat="1" x14ac:dyDescent="0.2">
      <c r="A168" s="30"/>
      <c r="B168" s="163"/>
      <c r="C168" s="162"/>
      <c r="D168" s="163"/>
      <c r="E168" s="163"/>
      <c r="F168" s="163"/>
      <c r="G168" s="163"/>
      <c r="H168" s="163"/>
      <c r="I168" s="163"/>
      <c r="J168" s="163"/>
      <c r="K168" s="163"/>
      <c r="L168" s="163"/>
      <c r="M168" s="163"/>
      <c r="N168" s="163"/>
      <c r="O168" s="219"/>
      <c r="P168" s="219"/>
      <c r="Q168" s="219"/>
      <c r="R168" s="163"/>
      <c r="S168" s="163"/>
      <c r="T168" s="163"/>
      <c r="U168" s="163"/>
      <c r="V168" s="255"/>
      <c r="W168" s="255"/>
      <c r="X168" s="23"/>
      <c r="Y168" s="163"/>
      <c r="Z168" s="163"/>
      <c r="AA168" s="23"/>
      <c r="AB168" s="23"/>
      <c r="AC168" s="23"/>
      <c r="AD168" s="23"/>
      <c r="AE168" s="30"/>
      <c r="AF168" s="100"/>
      <c r="AG168" s="99"/>
      <c r="AH168" s="99"/>
      <c r="AI168" s="99"/>
      <c r="AJ168" s="99"/>
      <c r="AK168" s="99"/>
      <c r="AL168" s="99"/>
      <c r="AM168" s="99"/>
      <c r="AN168" s="99"/>
      <c r="AO168" s="99"/>
      <c r="AP168" s="99"/>
      <c r="AQ168" s="99"/>
      <c r="AR168" s="99"/>
      <c r="AS168" s="99"/>
      <c r="AT168" s="99"/>
      <c r="AU168" s="99"/>
      <c r="AV168" s="99"/>
      <c r="AW168" s="99"/>
      <c r="AX168" s="99"/>
      <c r="AY168" s="99"/>
      <c r="AZ168" s="99"/>
      <c r="BA168" s="99"/>
      <c r="BB168" s="99"/>
      <c r="BC168" s="99"/>
      <c r="BD168" s="99"/>
      <c r="BE168" s="99"/>
      <c r="BF168" s="99"/>
      <c r="BG168" s="99"/>
      <c r="BH168" s="99"/>
      <c r="BI168" s="99"/>
    </row>
    <row r="169" spans="1:61" s="101" customFormat="1" x14ac:dyDescent="0.2">
      <c r="A169" s="30"/>
      <c r="B169" s="228" t="s">
        <v>44</v>
      </c>
      <c r="C169" s="162"/>
      <c r="D169" s="163"/>
      <c r="E169" s="163"/>
      <c r="F169" s="163"/>
      <c r="G169" s="163"/>
      <c r="H169" s="163"/>
      <c r="I169" s="163"/>
      <c r="J169" s="163"/>
      <c r="K169" s="163"/>
      <c r="L169" s="163"/>
      <c r="M169" s="163"/>
      <c r="N169" s="163"/>
      <c r="O169" s="163"/>
      <c r="P169" s="163"/>
      <c r="Q169" s="163"/>
      <c r="R169" s="219"/>
      <c r="S169" s="163"/>
      <c r="T169" s="163"/>
      <c r="U169" s="163"/>
      <c r="V169" s="255"/>
      <c r="W169" s="255"/>
      <c r="X169" s="256"/>
      <c r="Y169" s="163"/>
      <c r="Z169" s="163"/>
      <c r="AA169" s="257" t="s">
        <v>7</v>
      </c>
      <c r="AB169" s="370">
        <f>109+2/12</f>
        <v>109.16666666666667</v>
      </c>
      <c r="AC169" s="370"/>
      <c r="AD169" s="163" t="s">
        <v>26</v>
      </c>
      <c r="AE169" s="30"/>
      <c r="AF169" s="100"/>
      <c r="AG169" s="99"/>
      <c r="AH169" s="99"/>
      <c r="AI169" s="99"/>
      <c r="AJ169" s="99"/>
      <c r="AK169" s="99"/>
      <c r="AL169" s="99"/>
      <c r="AM169" s="99"/>
      <c r="AN169" s="99"/>
      <c r="AO169" s="99"/>
      <c r="AP169" s="99"/>
      <c r="AQ169" s="99"/>
      <c r="AR169" s="99"/>
      <c r="AS169" s="99"/>
      <c r="AT169" s="99"/>
      <c r="AU169" s="99"/>
      <c r="AV169" s="99"/>
      <c r="AW169" s="99"/>
      <c r="AX169" s="99"/>
      <c r="AY169" s="99"/>
      <c r="AZ169" s="99"/>
      <c r="BA169" s="99"/>
      <c r="BB169" s="99"/>
      <c r="BC169" s="99"/>
      <c r="BD169" s="99"/>
      <c r="BE169" s="99"/>
      <c r="BF169" s="99"/>
      <c r="BG169" s="99"/>
      <c r="BH169" s="99"/>
      <c r="BI169" s="99"/>
    </row>
    <row r="170" spans="1:61" s="101" customFormat="1" x14ac:dyDescent="0.2">
      <c r="A170" s="30"/>
      <c r="B170" s="213"/>
      <c r="C170" s="162"/>
      <c r="D170" s="163"/>
      <c r="E170" s="163"/>
      <c r="F170" s="163"/>
      <c r="G170" s="163"/>
      <c r="H170" s="163"/>
      <c r="I170" s="163"/>
      <c r="J170" s="163"/>
      <c r="K170" s="163"/>
      <c r="L170" s="163"/>
      <c r="M170" s="163"/>
      <c r="N170" s="163"/>
      <c r="O170" s="163"/>
      <c r="P170" s="163"/>
      <c r="Q170" s="163"/>
      <c r="R170" s="219"/>
      <c r="S170" s="219"/>
      <c r="T170" s="163"/>
      <c r="U170" s="163"/>
      <c r="V170" s="163"/>
      <c r="W170" s="163"/>
      <c r="X170" s="163"/>
      <c r="Y170" s="163"/>
      <c r="Z170" s="163"/>
      <c r="AA170" s="163"/>
      <c r="AB170" s="219"/>
      <c r="AC170" s="163"/>
      <c r="AD170" s="163"/>
      <c r="AE170" s="30"/>
      <c r="AF170" s="100"/>
      <c r="AG170" s="99"/>
      <c r="AH170" s="99"/>
      <c r="AI170" s="99"/>
      <c r="AJ170" s="99"/>
      <c r="AK170" s="99"/>
      <c r="AL170" s="99"/>
      <c r="AM170" s="99"/>
      <c r="AN170" s="99"/>
      <c r="AO170" s="99"/>
      <c r="AP170" s="99"/>
      <c r="AQ170" s="99"/>
      <c r="AR170" s="99"/>
      <c r="AS170" s="99"/>
      <c r="AT170" s="99"/>
      <c r="AU170" s="99"/>
      <c r="AV170" s="99"/>
      <c r="AW170" s="99"/>
      <c r="AX170" s="99"/>
      <c r="AY170" s="99"/>
      <c r="AZ170" s="99"/>
      <c r="BA170" s="99"/>
      <c r="BB170" s="99"/>
      <c r="BC170" s="99"/>
      <c r="BD170" s="99"/>
      <c r="BE170" s="99"/>
      <c r="BF170" s="99"/>
      <c r="BG170" s="99"/>
      <c r="BH170" s="99"/>
      <c r="BI170" s="99"/>
    </row>
    <row r="171" spans="1:61" s="101" customFormat="1" x14ac:dyDescent="0.2">
      <c r="A171" s="30"/>
      <c r="B171" s="213" t="s">
        <v>17</v>
      </c>
      <c r="C171" s="162"/>
      <c r="D171" s="163"/>
      <c r="E171" s="163"/>
      <c r="F171" s="163"/>
      <c r="G171" s="163"/>
      <c r="H171" s="163"/>
      <c r="I171" s="163"/>
      <c r="J171" s="163"/>
      <c r="K171" s="163"/>
      <c r="L171" s="163"/>
      <c r="M171" s="163"/>
      <c r="N171" s="163"/>
      <c r="O171" s="163"/>
      <c r="P171" s="163"/>
      <c r="Q171" s="163"/>
      <c r="R171" s="219"/>
      <c r="S171" s="219"/>
      <c r="T171" s="163"/>
      <c r="U171" s="163"/>
      <c r="V171" s="163"/>
      <c r="W171" s="163"/>
      <c r="X171" s="163"/>
      <c r="Y171" s="163"/>
      <c r="Z171" s="163"/>
      <c r="AA171" s="163"/>
      <c r="AB171" s="402">
        <f>SUM(AB169:AC170)</f>
        <v>109.16666666666667</v>
      </c>
      <c r="AC171" s="402"/>
      <c r="AD171" s="163" t="s">
        <v>26</v>
      </c>
      <c r="AE171" s="30"/>
      <c r="AF171" s="100"/>
      <c r="AG171" s="99"/>
      <c r="AH171" s="99"/>
      <c r="AI171" s="99"/>
      <c r="AJ171" s="99"/>
      <c r="AK171" s="99"/>
      <c r="AL171" s="99"/>
      <c r="AM171" s="99"/>
      <c r="AN171" s="99"/>
      <c r="AO171" s="99"/>
      <c r="AP171" s="99"/>
      <c r="AQ171" s="99"/>
      <c r="AR171" s="99"/>
      <c r="AS171" s="99"/>
      <c r="AT171" s="99"/>
      <c r="AU171" s="99"/>
      <c r="AV171" s="99"/>
      <c r="AW171" s="99"/>
      <c r="AX171" s="99"/>
      <c r="AY171" s="99"/>
      <c r="AZ171" s="99"/>
      <c r="BA171" s="99"/>
      <c r="BB171" s="99"/>
      <c r="BC171" s="99"/>
      <c r="BD171" s="99"/>
      <c r="BE171" s="99"/>
      <c r="BF171" s="99"/>
      <c r="BG171" s="99"/>
      <c r="BH171" s="99"/>
      <c r="BI171" s="99"/>
    </row>
    <row r="172" spans="1:61" s="101" customFormat="1" x14ac:dyDescent="0.2">
      <c r="A172" s="30"/>
      <c r="B172" s="163"/>
      <c r="C172" s="162"/>
      <c r="D172" s="163"/>
      <c r="E172" s="163"/>
      <c r="F172" s="163"/>
      <c r="G172" s="163"/>
      <c r="H172" s="163"/>
      <c r="I172" s="163"/>
      <c r="J172" s="163"/>
      <c r="K172" s="163"/>
      <c r="L172" s="163"/>
      <c r="M172" s="163"/>
      <c r="N172" s="163"/>
      <c r="O172" s="163"/>
      <c r="P172" s="163"/>
      <c r="Q172" s="163"/>
      <c r="R172" s="219"/>
      <c r="S172" s="219"/>
      <c r="T172" s="163"/>
      <c r="U172" s="163"/>
      <c r="V172" s="163"/>
      <c r="W172" s="163"/>
      <c r="X172" s="163"/>
      <c r="Y172" s="163"/>
      <c r="Z172" s="163"/>
      <c r="AA172" s="163"/>
      <c r="AB172" s="219"/>
      <c r="AC172" s="163"/>
      <c r="AD172" s="163"/>
      <c r="AE172" s="30"/>
      <c r="AF172" s="100"/>
      <c r="AG172" s="99"/>
      <c r="AH172" s="99"/>
      <c r="AI172" s="99"/>
      <c r="AJ172" s="99"/>
      <c r="AK172" s="99"/>
      <c r="AL172" s="99"/>
      <c r="AM172" s="99"/>
      <c r="AN172" s="99"/>
      <c r="AO172" s="99"/>
      <c r="AP172" s="99"/>
      <c r="AQ172" s="99"/>
      <c r="AR172" s="99"/>
      <c r="AS172" s="99"/>
      <c r="AT172" s="99"/>
      <c r="AU172" s="99"/>
      <c r="AV172" s="99"/>
      <c r="AW172" s="99"/>
      <c r="AX172" s="99"/>
      <c r="AY172" s="99"/>
      <c r="AZ172" s="99"/>
      <c r="BA172" s="99"/>
      <c r="BB172" s="99"/>
      <c r="BC172" s="99"/>
      <c r="BD172" s="99"/>
      <c r="BE172" s="99"/>
      <c r="BF172" s="99"/>
      <c r="BG172" s="99"/>
      <c r="BH172" s="99"/>
      <c r="BI172" s="99"/>
    </row>
    <row r="173" spans="1:61" s="102" customFormat="1" x14ac:dyDescent="0.2">
      <c r="A173" s="30"/>
      <c r="B173" s="164" t="str">
        <f>"Total for "&amp;B167&amp;":"</f>
        <v>Total for ITEM 509 - NO. 4 GFRP DEFORMED BARS:</v>
      </c>
      <c r="C173" s="162"/>
      <c r="D173" s="163"/>
      <c r="E173" s="163"/>
      <c r="F173" s="163"/>
      <c r="G173" s="163"/>
      <c r="H173" s="163"/>
      <c r="I173" s="163"/>
      <c r="J173" s="163"/>
      <c r="K173" s="163"/>
      <c r="L173" s="163"/>
      <c r="M173" s="163"/>
      <c r="N173" s="163"/>
      <c r="O173" s="163"/>
      <c r="P173" s="163"/>
      <c r="Q173" s="163"/>
      <c r="R173" s="219"/>
      <c r="S173" s="219"/>
      <c r="T173" s="163"/>
      <c r="U173" s="163"/>
      <c r="V173" s="163"/>
      <c r="W173" s="163"/>
      <c r="X173" s="163"/>
      <c r="Y173" s="163"/>
      <c r="Z173" s="163"/>
      <c r="AA173" s="163"/>
      <c r="AB173" s="353">
        <f>ROUNDUP(AB171,0)</f>
        <v>110</v>
      </c>
      <c r="AC173" s="353"/>
      <c r="AD173" s="163" t="s">
        <v>26</v>
      </c>
      <c r="AE173" s="30"/>
      <c r="AF173" s="100"/>
      <c r="AG173" s="99"/>
      <c r="AH173" s="99"/>
      <c r="AI173" s="99"/>
      <c r="AJ173" s="99"/>
      <c r="AK173" s="99"/>
      <c r="AL173" s="99"/>
      <c r="AM173" s="99"/>
      <c r="AN173" s="99"/>
      <c r="AO173" s="99"/>
      <c r="AP173" s="99"/>
      <c r="AQ173" s="99"/>
      <c r="AR173" s="99"/>
      <c r="AS173" s="99"/>
      <c r="AT173" s="99"/>
      <c r="AU173" s="99"/>
      <c r="AV173" s="99"/>
      <c r="AW173" s="99"/>
      <c r="AX173" s="99"/>
      <c r="AY173" s="99"/>
      <c r="AZ173" s="99"/>
      <c r="BA173" s="99"/>
      <c r="BB173" s="99"/>
      <c r="BC173" s="99"/>
      <c r="BD173" s="99"/>
      <c r="BE173" s="99"/>
      <c r="BF173" s="99"/>
      <c r="BG173" s="99"/>
      <c r="BH173" s="103"/>
      <c r="BI173" s="103"/>
    </row>
    <row r="174" spans="1:61" x14ac:dyDescent="0.2">
      <c r="A174" s="30"/>
      <c r="B174" s="30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209"/>
      <c r="AG174" s="99"/>
      <c r="AH174" s="99"/>
    </row>
    <row r="175" spans="1:61" x14ac:dyDescent="0.2">
      <c r="C175" s="188"/>
      <c r="P175" s="37"/>
      <c r="Q175" s="37"/>
      <c r="R175" s="37"/>
      <c r="AF175" s="209"/>
      <c r="AG175" s="209"/>
      <c r="AH175" s="209"/>
    </row>
    <row r="176" spans="1:61" x14ac:dyDescent="0.2">
      <c r="B176" s="165" t="str">
        <f>"ITEM "&amp;'SQ001'!B18&amp;" - "&amp;'SQ001'!G18</f>
        <v>ITEM 510 - DOWEL HOLES WITH NONSHRINK, NONMETALLIC GROUT</v>
      </c>
      <c r="C176" s="188"/>
      <c r="O176" s="37"/>
      <c r="P176" s="37"/>
      <c r="Q176" s="37"/>
      <c r="AF176" s="209"/>
      <c r="AG176" s="209"/>
      <c r="AH176" s="209"/>
    </row>
    <row r="177" spans="2:34" x14ac:dyDescent="0.2">
      <c r="C177" s="188"/>
      <c r="O177" s="37"/>
      <c r="P177" s="37"/>
      <c r="Q177" s="37"/>
      <c r="AF177" s="209"/>
      <c r="AG177" s="209"/>
      <c r="AH177" s="209"/>
    </row>
    <row r="178" spans="2:34" x14ac:dyDescent="0.2">
      <c r="B178" s="229" t="s">
        <v>58</v>
      </c>
      <c r="C178" s="104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F178" s="209"/>
      <c r="AG178" s="209"/>
      <c r="AH178" s="209"/>
    </row>
    <row r="179" spans="2:34" x14ac:dyDescent="0.2">
      <c r="B179" s="30"/>
      <c r="C179" s="104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F179" s="209"/>
      <c r="AG179" s="209"/>
      <c r="AH179" s="209"/>
    </row>
    <row r="180" spans="2:34" x14ac:dyDescent="0.2">
      <c r="B180" s="161" t="s">
        <v>15082</v>
      </c>
      <c r="C180" s="104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  <c r="AA180" s="30"/>
      <c r="AB180" s="370">
        <f>22*2</f>
        <v>44</v>
      </c>
      <c r="AC180" s="370"/>
      <c r="AD180" s="23" t="s">
        <v>28</v>
      </c>
      <c r="AF180" s="209"/>
      <c r="AG180" s="209"/>
      <c r="AH180" s="209"/>
    </row>
    <row r="181" spans="2:34" x14ac:dyDescent="0.2">
      <c r="B181" s="213" t="s">
        <v>15119</v>
      </c>
      <c r="C181" s="104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  <c r="AA181" s="30"/>
      <c r="AB181" s="370">
        <f>11*3</f>
        <v>33</v>
      </c>
      <c r="AC181" s="370"/>
      <c r="AD181" s="23" t="s">
        <v>28</v>
      </c>
      <c r="AF181" s="209"/>
      <c r="AG181" s="209"/>
      <c r="AH181" s="209"/>
    </row>
    <row r="182" spans="2:34" x14ac:dyDescent="0.2">
      <c r="B182" s="213" t="s">
        <v>15120</v>
      </c>
      <c r="C182" s="104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  <c r="AA182" s="30"/>
      <c r="AB182" s="370">
        <f>9*2  +  10</f>
        <v>28</v>
      </c>
      <c r="AC182" s="370"/>
      <c r="AD182" s="23" t="s">
        <v>28</v>
      </c>
      <c r="AF182" s="209"/>
      <c r="AG182" s="209"/>
      <c r="AH182" s="209"/>
    </row>
    <row r="183" spans="2:34" x14ac:dyDescent="0.2">
      <c r="B183" s="30"/>
      <c r="C183" s="104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F183" s="209"/>
      <c r="AG183" s="209"/>
      <c r="AH183" s="209"/>
    </row>
    <row r="184" spans="2:34" x14ac:dyDescent="0.2">
      <c r="B184" s="161" t="s">
        <v>17</v>
      </c>
      <c r="C184" s="104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  <c r="AA184" s="30"/>
      <c r="AB184" s="371">
        <f>SUM(AB180:AC183)</f>
        <v>105</v>
      </c>
      <c r="AC184" s="371"/>
      <c r="AD184" s="23" t="s">
        <v>28</v>
      </c>
      <c r="AF184" s="209"/>
      <c r="AG184" s="209"/>
      <c r="AH184" s="209"/>
    </row>
    <row r="185" spans="2:34" x14ac:dyDescent="0.2">
      <c r="B185" s="161"/>
      <c r="C185" s="104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228"/>
      <c r="O185" s="97"/>
      <c r="P185" s="97"/>
      <c r="Q185" s="97"/>
      <c r="R185" s="30"/>
      <c r="S185" s="30"/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F185" s="209"/>
      <c r="AG185" s="209"/>
      <c r="AH185" s="209"/>
    </row>
    <row r="186" spans="2:34" x14ac:dyDescent="0.2">
      <c r="B186" s="161" t="s">
        <v>59</v>
      </c>
      <c r="C186" s="104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97"/>
      <c r="T186" s="97"/>
      <c r="U186" s="97"/>
      <c r="V186" s="30"/>
      <c r="W186" s="30"/>
      <c r="X186" s="30"/>
      <c r="Y186" s="30"/>
      <c r="Z186" s="30"/>
      <c r="AA186" s="38" t="s">
        <v>18</v>
      </c>
      <c r="AB186" s="368">
        <f>ROUND(AB184,0)</f>
        <v>105</v>
      </c>
      <c r="AC186" s="368"/>
      <c r="AD186" s="23" t="s">
        <v>28</v>
      </c>
      <c r="AF186" s="209"/>
      <c r="AG186" s="209"/>
      <c r="AH186" s="209"/>
    </row>
    <row r="187" spans="2:34" x14ac:dyDescent="0.2">
      <c r="B187" s="30"/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F187" s="209"/>
      <c r="AG187" s="209"/>
      <c r="AH187" s="209"/>
    </row>
    <row r="188" spans="2:34" x14ac:dyDescent="0.2">
      <c r="B188" s="229" t="s">
        <v>60</v>
      </c>
      <c r="C188" s="104"/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F188" s="209"/>
      <c r="AG188" s="209"/>
      <c r="AH188" s="209"/>
    </row>
    <row r="189" spans="2:34" x14ac:dyDescent="0.2">
      <c r="B189" s="30"/>
      <c r="C189" s="104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F189" s="209"/>
      <c r="AG189" s="209"/>
      <c r="AH189" s="209"/>
    </row>
    <row r="190" spans="2:34" x14ac:dyDescent="0.2">
      <c r="B190" s="161" t="s">
        <v>15082</v>
      </c>
      <c r="C190" s="104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  <c r="AA190" s="30"/>
      <c r="AB190" s="370">
        <f>21*2</f>
        <v>42</v>
      </c>
      <c r="AC190" s="370"/>
      <c r="AD190" s="23" t="s">
        <v>28</v>
      </c>
      <c r="AF190" s="209"/>
      <c r="AG190" s="209"/>
      <c r="AH190" s="209"/>
    </row>
    <row r="191" spans="2:34" x14ac:dyDescent="0.2">
      <c r="B191" s="213" t="s">
        <v>15119</v>
      </c>
      <c r="C191" s="104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  <c r="AA191" s="30"/>
      <c r="AB191" s="370">
        <f>10*2  +  11</f>
        <v>31</v>
      </c>
      <c r="AC191" s="370"/>
      <c r="AD191" s="23" t="s">
        <v>28</v>
      </c>
      <c r="AF191" s="209"/>
      <c r="AG191" s="209"/>
      <c r="AH191" s="209"/>
    </row>
    <row r="192" spans="2:34" x14ac:dyDescent="0.2">
      <c r="B192" s="213" t="s">
        <v>15120</v>
      </c>
      <c r="C192" s="104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  <c r="AA192" s="30"/>
      <c r="AB192" s="370">
        <f>10*3</f>
        <v>30</v>
      </c>
      <c r="AC192" s="370"/>
      <c r="AD192" s="23" t="s">
        <v>28</v>
      </c>
      <c r="AF192" s="209"/>
      <c r="AG192" s="209"/>
      <c r="AH192" s="209"/>
    </row>
    <row r="193" spans="1:34" s="102" customFormat="1" x14ac:dyDescent="0.2">
      <c r="A193" s="23"/>
      <c r="B193" s="30"/>
      <c r="C193" s="104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23"/>
      <c r="AF193" s="209"/>
      <c r="AG193" s="209"/>
      <c r="AH193" s="209"/>
    </row>
    <row r="194" spans="1:34" s="102" customFormat="1" x14ac:dyDescent="0.2">
      <c r="A194" s="23"/>
      <c r="B194" s="161" t="s">
        <v>17</v>
      </c>
      <c r="C194" s="104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  <c r="AA194" s="30"/>
      <c r="AB194" s="371">
        <f>SUM(AB190:AC193)</f>
        <v>103</v>
      </c>
      <c r="AC194" s="371"/>
      <c r="AD194" s="23" t="s">
        <v>28</v>
      </c>
      <c r="AE194" s="23"/>
      <c r="AF194" s="209"/>
    </row>
    <row r="195" spans="1:34" s="102" customFormat="1" x14ac:dyDescent="0.2">
      <c r="A195" s="23"/>
      <c r="B195" s="161"/>
      <c r="C195" s="104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228"/>
      <c r="O195" s="97"/>
      <c r="P195" s="97"/>
      <c r="Q195" s="97"/>
      <c r="R195" s="30"/>
      <c r="S195" s="30"/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23"/>
    </row>
    <row r="196" spans="1:34" s="102" customFormat="1" x14ac:dyDescent="0.2">
      <c r="A196" s="23"/>
      <c r="B196" s="161" t="s">
        <v>61</v>
      </c>
      <c r="C196" s="104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97"/>
      <c r="T196" s="97"/>
      <c r="U196" s="97"/>
      <c r="V196" s="30"/>
      <c r="W196" s="30"/>
      <c r="X196" s="30"/>
      <c r="Y196" s="30"/>
      <c r="Z196" s="30"/>
      <c r="AA196" s="38" t="s">
        <v>18</v>
      </c>
      <c r="AB196" s="368">
        <f>ROUND(AB194,0)</f>
        <v>103</v>
      </c>
      <c r="AC196" s="368"/>
      <c r="AD196" s="23" t="s">
        <v>28</v>
      </c>
      <c r="AE196" s="23"/>
    </row>
    <row r="197" spans="1:34" x14ac:dyDescent="0.2">
      <c r="C197" s="188"/>
      <c r="R197" s="37"/>
      <c r="S197" s="37"/>
      <c r="AB197" s="258"/>
      <c r="AF197" s="209"/>
      <c r="AG197" s="209"/>
      <c r="AH197" s="209"/>
    </row>
    <row r="198" spans="1:34" x14ac:dyDescent="0.2">
      <c r="B198" s="229" t="s">
        <v>44</v>
      </c>
      <c r="C198" s="104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F198" s="209"/>
      <c r="AG198" s="209"/>
      <c r="AH198" s="209"/>
    </row>
    <row r="199" spans="1:34" x14ac:dyDescent="0.2">
      <c r="B199" s="30"/>
      <c r="C199" s="104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F199" s="209"/>
      <c r="AG199" s="209"/>
      <c r="AH199" s="209"/>
    </row>
    <row r="200" spans="1:34" x14ac:dyDescent="0.2">
      <c r="B200" s="213" t="s">
        <v>15115</v>
      </c>
      <c r="C200" s="104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  <c r="AA200" s="30"/>
      <c r="AB200" s="370">
        <v>0</v>
      </c>
      <c r="AC200" s="370"/>
      <c r="AD200" s="23" t="s">
        <v>28</v>
      </c>
      <c r="AF200" s="209"/>
      <c r="AG200" s="209"/>
      <c r="AH200" s="209"/>
    </row>
    <row r="201" spans="1:34" x14ac:dyDescent="0.2">
      <c r="B201" s="213" t="s">
        <v>15116</v>
      </c>
      <c r="C201" s="104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  <c r="AA201" s="30"/>
      <c r="AB201" s="370">
        <v>0</v>
      </c>
      <c r="AC201" s="370"/>
      <c r="AD201" s="23" t="s">
        <v>28</v>
      </c>
      <c r="AF201" s="209"/>
      <c r="AG201" s="209"/>
      <c r="AH201" s="209"/>
    </row>
    <row r="202" spans="1:34" ht="13.9" customHeight="1" x14ac:dyDescent="0.2">
      <c r="B202" s="213" t="s">
        <v>15117</v>
      </c>
      <c r="C202" s="104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  <c r="AA202" s="30"/>
      <c r="AB202" s="370">
        <v>0</v>
      </c>
      <c r="AC202" s="370"/>
      <c r="AD202" s="23" t="s">
        <v>28</v>
      </c>
      <c r="AF202" s="209"/>
      <c r="AG202" s="209"/>
      <c r="AH202" s="209"/>
    </row>
    <row r="203" spans="1:34" x14ac:dyDescent="0.2">
      <c r="B203" s="213" t="s">
        <v>15118</v>
      </c>
      <c r="C203" s="104"/>
      <c r="D203" s="30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  <c r="AA203" s="30"/>
      <c r="AB203" s="370">
        <v>0</v>
      </c>
      <c r="AC203" s="370"/>
      <c r="AD203" s="23" t="s">
        <v>28</v>
      </c>
      <c r="AF203" s="209"/>
      <c r="AG203" s="209"/>
      <c r="AH203" s="209"/>
    </row>
    <row r="204" spans="1:34" s="102" customFormat="1" x14ac:dyDescent="0.2">
      <c r="A204" s="23"/>
      <c r="B204" s="30"/>
      <c r="C204" s="104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23"/>
      <c r="AG204" s="209"/>
      <c r="AH204" s="209"/>
    </row>
    <row r="205" spans="1:34" s="102" customFormat="1" x14ac:dyDescent="0.2">
      <c r="A205" s="23"/>
      <c r="B205" s="161" t="s">
        <v>17</v>
      </c>
      <c r="C205" s="104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  <c r="AA205" s="30"/>
      <c r="AB205" s="371">
        <f>SUM(AB200:AC204)</f>
        <v>0</v>
      </c>
      <c r="AC205" s="371"/>
      <c r="AD205" s="23" t="s">
        <v>28</v>
      </c>
      <c r="AE205" s="23"/>
    </row>
    <row r="206" spans="1:34" s="102" customFormat="1" x14ac:dyDescent="0.2">
      <c r="A206" s="23"/>
      <c r="B206" s="161"/>
      <c r="C206" s="104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228"/>
      <c r="O206" s="97"/>
      <c r="P206" s="97"/>
      <c r="Q206" s="97"/>
      <c r="R206" s="30"/>
      <c r="S206" s="30"/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23"/>
    </row>
    <row r="207" spans="1:34" s="102" customFormat="1" x14ac:dyDescent="0.2">
      <c r="A207" s="23"/>
      <c r="B207" s="161" t="s">
        <v>45</v>
      </c>
      <c r="C207" s="104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97"/>
      <c r="T207" s="97"/>
      <c r="U207" s="97"/>
      <c r="V207" s="30"/>
      <c r="W207" s="30"/>
      <c r="X207" s="30"/>
      <c r="Y207" s="30"/>
      <c r="Z207" s="30"/>
      <c r="AA207" s="38" t="s">
        <v>18</v>
      </c>
      <c r="AB207" s="368">
        <f>ROUND(AB205,0)</f>
        <v>0</v>
      </c>
      <c r="AC207" s="368"/>
      <c r="AD207" s="23" t="s">
        <v>28</v>
      </c>
      <c r="AE207" s="23"/>
    </row>
    <row r="208" spans="1:34" s="102" customFormat="1" x14ac:dyDescent="0.2">
      <c r="A208" s="23"/>
      <c r="B208" s="161"/>
      <c r="C208" s="104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97"/>
      <c r="T208" s="97"/>
      <c r="U208" s="97"/>
      <c r="V208" s="30"/>
      <c r="W208" s="30"/>
      <c r="X208" s="30"/>
      <c r="Y208" s="30"/>
      <c r="Z208" s="30"/>
      <c r="AA208" s="38"/>
      <c r="AB208" s="259"/>
      <c r="AC208" s="259"/>
      <c r="AD208" s="23"/>
      <c r="AE208" s="23"/>
    </row>
    <row r="209" spans="1:61" s="102" customFormat="1" x14ac:dyDescent="0.2">
      <c r="A209" s="23"/>
      <c r="B209" s="260" t="str">
        <f>"Total for "&amp;B176&amp;":"</f>
        <v>Total for ITEM 510 - DOWEL HOLES WITH NONSHRINK, NONMETALLIC GROUT:</v>
      </c>
      <c r="C209" s="188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37"/>
      <c r="S209" s="37"/>
      <c r="T209" s="23"/>
      <c r="U209" s="23"/>
      <c r="V209" s="23"/>
      <c r="W209" s="23"/>
      <c r="X209" s="23"/>
      <c r="Y209" s="23"/>
      <c r="Z209" s="23"/>
      <c r="AA209" s="23"/>
      <c r="AB209" s="369">
        <f>AB186+AB196+AB207</f>
        <v>208</v>
      </c>
      <c r="AC209" s="369"/>
      <c r="AD209" s="23" t="s">
        <v>28</v>
      </c>
      <c r="AE209" s="23"/>
    </row>
    <row r="210" spans="1:61" s="102" customFormat="1" x14ac:dyDescent="0.2">
      <c r="A210" s="23"/>
      <c r="B210" s="23"/>
      <c r="C210" s="188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37"/>
      <c r="Q210" s="37"/>
      <c r="R210" s="37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100"/>
      <c r="AI210" s="99"/>
      <c r="AJ210" s="99"/>
      <c r="AK210" s="99"/>
      <c r="AL210" s="99"/>
      <c r="AM210" s="99"/>
      <c r="AN210" s="99"/>
      <c r="AO210" s="99"/>
      <c r="AP210" s="99"/>
      <c r="AQ210" s="99"/>
      <c r="AR210" s="99"/>
      <c r="AS210" s="99"/>
      <c r="AT210" s="99"/>
      <c r="AU210" s="99"/>
      <c r="AV210" s="99"/>
      <c r="AW210" s="99"/>
      <c r="AX210" s="99"/>
      <c r="AY210" s="99"/>
      <c r="AZ210" s="99"/>
      <c r="BA210" s="99"/>
      <c r="BB210" s="99"/>
      <c r="BC210" s="99"/>
      <c r="BD210" s="99"/>
      <c r="BE210" s="99"/>
      <c r="BF210" s="99"/>
      <c r="BG210" s="99"/>
      <c r="BH210" s="103"/>
      <c r="BI210" s="103"/>
    </row>
    <row r="211" spans="1:61" s="102" customFormat="1" x14ac:dyDescent="0.2">
      <c r="A211" s="30"/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F211" s="100"/>
      <c r="AG211" s="99"/>
      <c r="AH211" s="99"/>
      <c r="AI211" s="99"/>
      <c r="AJ211" s="99"/>
      <c r="AK211" s="99"/>
      <c r="AL211" s="99"/>
      <c r="AM211" s="99"/>
      <c r="AN211" s="99"/>
      <c r="AO211" s="99"/>
      <c r="AP211" s="99"/>
      <c r="AQ211" s="99"/>
      <c r="AR211" s="99"/>
      <c r="AS211" s="99"/>
      <c r="AT211" s="99"/>
      <c r="AU211" s="99"/>
      <c r="AV211" s="99"/>
      <c r="AW211" s="99"/>
      <c r="AX211" s="99"/>
      <c r="AY211" s="99"/>
      <c r="AZ211" s="99"/>
      <c r="BA211" s="99"/>
      <c r="BB211" s="99"/>
      <c r="BC211" s="99"/>
      <c r="BD211" s="99"/>
      <c r="BE211" s="99"/>
      <c r="BF211" s="99"/>
      <c r="BG211" s="99"/>
      <c r="BH211" s="103"/>
      <c r="BI211" s="103"/>
    </row>
    <row r="212" spans="1:61" s="102" customFormat="1" x14ac:dyDescent="0.2">
      <c r="A212" s="30"/>
      <c r="B212" s="248" t="str">
        <f>"ITEM "&amp;'SQ001'!B20&amp;" - "&amp;'SQ001'!G20</f>
        <v>ITEM 511 - CLASS QC2 CONCRETE WITH QC/QA, BRIDGE DECK, AS PER PLAN</v>
      </c>
      <c r="C212" s="104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97"/>
      <c r="S212" s="97"/>
      <c r="T212" s="97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F212" s="100"/>
      <c r="AG212" s="99"/>
      <c r="AH212" s="99"/>
      <c r="AI212" s="99"/>
      <c r="AJ212" s="99"/>
      <c r="AK212" s="99"/>
      <c r="AL212" s="99"/>
      <c r="AM212" s="99"/>
      <c r="AN212" s="99"/>
      <c r="AO212" s="99"/>
      <c r="AP212" s="99"/>
      <c r="AQ212" s="99"/>
      <c r="AR212" s="99"/>
      <c r="AS212" s="99"/>
      <c r="AT212" s="99"/>
      <c r="AU212" s="99"/>
      <c r="AV212" s="99"/>
      <c r="AW212" s="99"/>
      <c r="AX212" s="99"/>
      <c r="AY212" s="99"/>
      <c r="AZ212" s="99"/>
      <c r="BA212" s="99"/>
      <c r="BB212" s="99"/>
      <c r="BC212" s="99"/>
      <c r="BD212" s="99"/>
      <c r="BE212" s="99"/>
      <c r="BF212" s="99"/>
      <c r="BG212" s="99"/>
      <c r="BH212" s="103"/>
      <c r="BI212" s="103"/>
    </row>
    <row r="213" spans="1:61" s="102" customFormat="1" x14ac:dyDescent="0.2">
      <c r="A213" s="30"/>
      <c r="B213" s="30"/>
      <c r="C213" s="104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97"/>
      <c r="S213" s="97"/>
      <c r="T213" s="97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F213" s="100"/>
      <c r="AG213" s="99"/>
      <c r="AH213" s="99"/>
      <c r="AI213" s="99"/>
      <c r="AJ213" s="99"/>
      <c r="AK213" s="99"/>
      <c r="AL213" s="99"/>
      <c r="AM213" s="99"/>
      <c r="AN213" s="99"/>
      <c r="AO213" s="99"/>
      <c r="AP213" s="99"/>
      <c r="AQ213" s="99"/>
      <c r="AR213" s="99"/>
      <c r="AS213" s="99"/>
      <c r="AT213" s="99"/>
      <c r="AU213" s="99"/>
      <c r="AV213" s="99"/>
      <c r="AW213" s="99"/>
      <c r="AX213" s="99"/>
      <c r="AY213" s="99"/>
      <c r="AZ213" s="99"/>
      <c r="BA213" s="99"/>
      <c r="BB213" s="99"/>
      <c r="BC213" s="99"/>
      <c r="BD213" s="99"/>
      <c r="BE213" s="99"/>
      <c r="BF213" s="99"/>
      <c r="BG213" s="99"/>
      <c r="BH213" s="103"/>
      <c r="BI213" s="103"/>
    </row>
    <row r="214" spans="1:61" x14ac:dyDescent="0.2">
      <c r="A214" s="30"/>
      <c r="B214" s="229" t="s">
        <v>44</v>
      </c>
      <c r="C214" s="104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97"/>
      <c r="S214" s="97"/>
      <c r="T214" s="97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100"/>
      <c r="AG214" s="99"/>
      <c r="AH214" s="99"/>
      <c r="AI214" s="99"/>
      <c r="AJ214" s="99"/>
      <c r="AK214" s="99"/>
      <c r="AL214" s="99"/>
      <c r="AM214" s="99"/>
      <c r="AN214" s="99"/>
      <c r="AO214" s="99"/>
      <c r="AP214" s="99"/>
      <c r="AQ214" s="99"/>
      <c r="AR214" s="99"/>
      <c r="AS214" s="99"/>
      <c r="AT214" s="99"/>
      <c r="AU214" s="99"/>
      <c r="AV214" s="99"/>
      <c r="AW214" s="99"/>
      <c r="AX214" s="99"/>
      <c r="AY214" s="99"/>
      <c r="AZ214" s="99"/>
      <c r="BA214" s="99"/>
      <c r="BB214" s="99"/>
      <c r="BC214" s="99"/>
      <c r="BD214" s="99"/>
      <c r="BE214" s="99"/>
      <c r="BF214" s="99"/>
      <c r="BG214" s="99"/>
      <c r="BH214" s="29"/>
      <c r="BI214" s="29"/>
    </row>
    <row r="215" spans="1:61" s="103" customFormat="1" x14ac:dyDescent="0.2">
      <c r="A215" s="30"/>
      <c r="B215" s="30"/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376" t="s">
        <v>14</v>
      </c>
      <c r="O215" s="377"/>
      <c r="P215" s="30"/>
      <c r="Q215" s="377" t="s">
        <v>12</v>
      </c>
      <c r="R215" s="377"/>
      <c r="S215" s="30"/>
      <c r="T215" s="377" t="s">
        <v>11</v>
      </c>
      <c r="U215" s="377"/>
      <c r="V215" s="30"/>
      <c r="W215" s="377" t="s">
        <v>13</v>
      </c>
      <c r="X215" s="377"/>
      <c r="Y215" s="30"/>
      <c r="Z215" s="30"/>
      <c r="AA215" s="30"/>
      <c r="AB215" s="30"/>
      <c r="AC215" s="30"/>
      <c r="AD215" s="30"/>
      <c r="AE215" s="30"/>
      <c r="AF215" s="223"/>
      <c r="AG215" s="99"/>
      <c r="AH215" s="99"/>
      <c r="AI215" s="99"/>
      <c r="AJ215" s="99"/>
      <c r="AK215" s="99"/>
      <c r="AL215" s="99"/>
      <c r="AM215" s="99"/>
      <c r="AN215" s="99"/>
      <c r="AO215" s="99"/>
      <c r="AP215" s="99"/>
      <c r="AQ215" s="99"/>
      <c r="AR215" s="99"/>
      <c r="AS215" s="99"/>
      <c r="AT215" s="99"/>
      <c r="AU215" s="99"/>
      <c r="AV215" s="99"/>
      <c r="AW215" s="99"/>
      <c r="AX215" s="99"/>
      <c r="AY215" s="99"/>
      <c r="AZ215" s="99"/>
      <c r="BA215" s="99"/>
      <c r="BB215" s="99"/>
      <c r="BC215" s="99"/>
      <c r="BD215" s="99"/>
      <c r="BE215" s="99"/>
      <c r="BF215" s="99"/>
      <c r="BG215" s="99"/>
    </row>
    <row r="216" spans="1:61" s="103" customFormat="1" x14ac:dyDescent="0.2">
      <c r="A216" s="30"/>
      <c r="B216" s="161" t="s">
        <v>15141</v>
      </c>
      <c r="C216" s="30"/>
      <c r="D216" s="30"/>
      <c r="E216" s="242"/>
      <c r="F216" s="242"/>
      <c r="G216" s="242"/>
      <c r="H216" s="242"/>
      <c r="I216" s="242"/>
      <c r="J216" s="242"/>
      <c r="K216" s="242"/>
      <c r="L216" s="30"/>
      <c r="M216" s="30"/>
      <c r="N216" s="350">
        <v>1</v>
      </c>
      <c r="O216" s="350"/>
      <c r="P216" s="336" t="s">
        <v>8</v>
      </c>
      <c r="Q216" s="351">
        <f>M56</f>
        <v>206.46875</v>
      </c>
      <c r="R216" s="351"/>
      <c r="S216" s="337" t="s">
        <v>8</v>
      </c>
      <c r="T216" s="351">
        <f>2+8/12</f>
        <v>2.6666666666666665</v>
      </c>
      <c r="U216" s="351"/>
      <c r="V216" s="337" t="s">
        <v>8</v>
      </c>
      <c r="W216" s="351">
        <f>(
(1+11/12)*(2/12)  +  AVERAGE((1+11/12 - 0.083*1.5), 1+11/12)*1.5  +  (1+11/12 - 0.083*1.5)*1
    )  /
 (2+8/12)</f>
        <v>1.8349635416666665</v>
      </c>
      <c r="X216" s="351"/>
      <c r="Y216" s="334" t="s">
        <v>9</v>
      </c>
      <c r="Z216" s="335">
        <v>27</v>
      </c>
      <c r="AA216" s="234" t="s">
        <v>7</v>
      </c>
      <c r="AB216" s="375">
        <f>N216*Q216*T216*W216/Z216</f>
        <v>37.418531233924888</v>
      </c>
      <c r="AC216" s="375"/>
      <c r="AD216" s="38" t="s">
        <v>31</v>
      </c>
      <c r="AE216" s="30"/>
      <c r="AF216" s="223"/>
      <c r="AG216" s="99"/>
      <c r="AH216" s="99"/>
      <c r="AI216" s="99"/>
      <c r="AJ216" s="99"/>
      <c r="AK216" s="99"/>
      <c r="AL216" s="99"/>
      <c r="AM216" s="99"/>
      <c r="AN216" s="99"/>
      <c r="AO216" s="99"/>
      <c r="AP216" s="99"/>
      <c r="AQ216" s="99"/>
      <c r="AR216" s="99"/>
      <c r="AS216" s="99"/>
      <c r="AT216" s="99"/>
      <c r="AU216" s="99"/>
      <c r="AV216" s="99"/>
      <c r="AW216" s="99"/>
      <c r="AX216" s="99"/>
      <c r="AY216" s="99"/>
      <c r="AZ216" s="99"/>
      <c r="BA216" s="99"/>
      <c r="BB216" s="99"/>
      <c r="BC216" s="99"/>
      <c r="BD216" s="99"/>
      <c r="BE216" s="99"/>
      <c r="BF216" s="99"/>
      <c r="BG216" s="99"/>
    </row>
    <row r="217" spans="1:61" s="103" customFormat="1" x14ac:dyDescent="0.2">
      <c r="A217" s="30"/>
      <c r="B217" s="161" t="s">
        <v>15142</v>
      </c>
      <c r="C217" s="30"/>
      <c r="D217" s="30"/>
      <c r="E217" s="242"/>
      <c r="F217" s="242"/>
      <c r="G217" s="242"/>
      <c r="H217" s="242"/>
      <c r="I217" s="242"/>
      <c r="J217" s="242"/>
      <c r="K217" s="242"/>
      <c r="L217" s="30"/>
      <c r="M217" s="30"/>
      <c r="N217" s="350">
        <v>1</v>
      </c>
      <c r="O217" s="350"/>
      <c r="P217" s="336" t="s">
        <v>8</v>
      </c>
      <c r="Q217" s="351">
        <f>M57</f>
        <v>206.90625</v>
      </c>
      <c r="R217" s="351"/>
      <c r="S217" s="337" t="s">
        <v>8</v>
      </c>
      <c r="T217" s="351">
        <f>2+8/12</f>
        <v>2.6666666666666665</v>
      </c>
      <c r="U217" s="351"/>
      <c r="V217" s="337" t="s">
        <v>8</v>
      </c>
      <c r="W217" s="351">
        <f>(
(1+11/12)*(2/12)  +  AVERAGE((1+11/12 + 0.083*1.5), 1+11/12)*1.5  +  (1+11/12 + 0.083*1.5)*1
    )  /
 (2+8/12)</f>
        <v>1.9983697916666663</v>
      </c>
      <c r="X217" s="351"/>
      <c r="Y217" s="334" t="s">
        <v>9</v>
      </c>
      <c r="Z217" s="335">
        <v>27</v>
      </c>
      <c r="AA217" s="234" t="s">
        <v>7</v>
      </c>
      <c r="AB217" s="375">
        <f>N217*Q217*T217*W217/Z217</f>
        <v>40.837056761188265</v>
      </c>
      <c r="AC217" s="375"/>
      <c r="AD217" s="38" t="s">
        <v>31</v>
      </c>
      <c r="AE217" s="30"/>
      <c r="AF217" s="100"/>
      <c r="AG217" s="99"/>
      <c r="AH217" s="99"/>
      <c r="AI217" s="99"/>
      <c r="AJ217" s="99"/>
      <c r="AK217" s="99"/>
      <c r="AL217" s="99"/>
      <c r="AM217" s="99"/>
      <c r="AN217" s="99"/>
      <c r="AO217" s="99"/>
      <c r="AP217" s="99"/>
      <c r="AQ217" s="99"/>
      <c r="AR217" s="99"/>
      <c r="AS217" s="99"/>
      <c r="AT217" s="99"/>
      <c r="AU217" s="99"/>
      <c r="AV217" s="99"/>
      <c r="AW217" s="99"/>
      <c r="AX217" s="99"/>
      <c r="AY217" s="99"/>
      <c r="AZ217" s="99"/>
      <c r="BA217" s="99"/>
      <c r="BB217" s="99"/>
      <c r="BC217" s="99"/>
      <c r="BD217" s="99"/>
      <c r="BE217" s="99"/>
      <c r="BF217" s="99"/>
      <c r="BG217" s="99"/>
    </row>
    <row r="218" spans="1:61" s="103" customFormat="1" x14ac:dyDescent="0.2">
      <c r="A218" s="30"/>
      <c r="B218" s="161"/>
      <c r="C218" s="30"/>
      <c r="D218" s="30"/>
      <c r="E218" s="242"/>
      <c r="F218" s="242"/>
      <c r="G218" s="242"/>
      <c r="H218" s="242"/>
      <c r="I218" s="242"/>
      <c r="J218" s="242"/>
      <c r="K218" s="242"/>
      <c r="L218" s="30"/>
      <c r="M218" s="30"/>
      <c r="N218" s="333"/>
      <c r="O218" s="333"/>
      <c r="P218" s="336"/>
      <c r="Q218" s="331"/>
      <c r="R218" s="331"/>
      <c r="S218" s="337"/>
      <c r="T218" s="331"/>
      <c r="U218" s="331"/>
      <c r="V218" s="337"/>
      <c r="W218" s="331"/>
      <c r="X218" s="331"/>
      <c r="Y218" s="334"/>
      <c r="Z218" s="335"/>
      <c r="AA218" s="234"/>
      <c r="AB218" s="332"/>
      <c r="AC218" s="332"/>
      <c r="AD218" s="38"/>
      <c r="AE218" s="30"/>
      <c r="AF218" s="223"/>
      <c r="AG218" s="99"/>
      <c r="AH218" s="99"/>
      <c r="AI218" s="99"/>
      <c r="AJ218" s="99"/>
      <c r="AK218" s="99"/>
      <c r="AL218" s="99"/>
      <c r="AM218" s="99"/>
      <c r="AN218" s="99"/>
      <c r="AO218" s="99"/>
      <c r="AP218" s="99"/>
      <c r="AQ218" s="99"/>
      <c r="AR218" s="99"/>
      <c r="AS218" s="99"/>
      <c r="AT218" s="99"/>
      <c r="AU218" s="99"/>
      <c r="AV218" s="99"/>
      <c r="AW218" s="99"/>
      <c r="AX218" s="99"/>
      <c r="AY218" s="99"/>
      <c r="AZ218" s="99"/>
      <c r="BA218" s="99"/>
      <c r="BB218" s="99"/>
      <c r="BC218" s="99"/>
      <c r="BD218" s="99"/>
      <c r="BE218" s="99"/>
      <c r="BF218" s="99"/>
      <c r="BG218" s="99"/>
    </row>
    <row r="219" spans="1:61" s="103" customFormat="1" x14ac:dyDescent="0.2">
      <c r="A219" s="30"/>
      <c r="B219" s="161" t="s">
        <v>15143</v>
      </c>
      <c r="C219" s="30"/>
      <c r="D219" s="30"/>
      <c r="E219" s="242"/>
      <c r="F219" s="242"/>
      <c r="G219" s="242"/>
      <c r="H219" s="242"/>
      <c r="I219" s="242"/>
      <c r="J219" s="242"/>
      <c r="K219" s="242"/>
      <c r="L219" s="30"/>
      <c r="M219" s="30"/>
      <c r="N219" s="350">
        <v>1</v>
      </c>
      <c r="O219" s="350"/>
      <c r="P219" s="336" t="s">
        <v>8</v>
      </c>
      <c r="Q219" s="351">
        <f>2+8/12</f>
        <v>2.6666666666666665</v>
      </c>
      <c r="R219" s="351"/>
      <c r="S219" s="337" t="s">
        <v>8</v>
      </c>
      <c r="T219" s="351">
        <f>(28+1/12)  -  2*1/COS(RADIANS(23+8/60+13/3600))</f>
        <v>25.908399788075741</v>
      </c>
      <c r="U219" s="351"/>
      <c r="V219" s="337" t="s">
        <v>8</v>
      </c>
      <c r="W219" s="351">
        <f>AH16/12</f>
        <v>1.9583333333333333</v>
      </c>
      <c r="X219" s="351"/>
      <c r="Y219" s="334" t="s">
        <v>9</v>
      </c>
      <c r="Z219" s="335">
        <v>27</v>
      </c>
      <c r="AA219" s="234" t="s">
        <v>7</v>
      </c>
      <c r="AB219" s="375">
        <f>N219*Q219*T219*W219/Z219</f>
        <v>5.011089670944691</v>
      </c>
      <c r="AC219" s="375"/>
      <c r="AD219" s="38" t="s">
        <v>31</v>
      </c>
      <c r="AE219" s="30"/>
      <c r="AF219" s="223"/>
      <c r="AG219" s="99"/>
      <c r="AH219" s="99"/>
      <c r="AI219" s="99"/>
      <c r="AJ219" s="99"/>
      <c r="AK219" s="99"/>
      <c r="AL219" s="99"/>
      <c r="AM219" s="99"/>
      <c r="AN219" s="99"/>
      <c r="AO219" s="99"/>
      <c r="AP219" s="99"/>
      <c r="AQ219" s="99"/>
      <c r="AR219" s="99"/>
      <c r="AS219" s="99"/>
      <c r="AT219" s="99"/>
      <c r="AU219" s="99"/>
      <c r="AV219" s="99"/>
      <c r="AW219" s="99"/>
      <c r="AX219" s="99"/>
      <c r="AY219" s="99"/>
      <c r="AZ219" s="99"/>
      <c r="BA219" s="99"/>
      <c r="BB219" s="99"/>
      <c r="BC219" s="99"/>
      <c r="BD219" s="99"/>
      <c r="BE219" s="99"/>
      <c r="BF219" s="99"/>
      <c r="BG219" s="99"/>
    </row>
    <row r="220" spans="1:61" x14ac:dyDescent="0.2">
      <c r="A220" s="30"/>
      <c r="B220" s="161" t="s">
        <v>15144</v>
      </c>
      <c r="C220" s="30"/>
      <c r="D220" s="30"/>
      <c r="E220" s="242"/>
      <c r="F220" s="242"/>
      <c r="G220" s="242"/>
      <c r="H220" s="242"/>
      <c r="I220" s="242"/>
      <c r="J220" s="242"/>
      <c r="K220" s="242"/>
      <c r="L220" s="30"/>
      <c r="M220" s="30"/>
      <c r="N220" s="350">
        <v>1</v>
      </c>
      <c r="O220" s="350"/>
      <c r="P220" s="336" t="s">
        <v>8</v>
      </c>
      <c r="Q220" s="351">
        <f>2+8/12</f>
        <v>2.6666666666666665</v>
      </c>
      <c r="R220" s="351"/>
      <c r="S220" s="337" t="s">
        <v>8</v>
      </c>
      <c r="T220" s="351">
        <f>(26+2.25/12)  -  2*1/COS(RADIANS(6+37/60+11/3600))</f>
        <v>24.174076796119373</v>
      </c>
      <c r="U220" s="351"/>
      <c r="V220" s="337" t="s">
        <v>8</v>
      </c>
      <c r="W220" s="351">
        <f>AH16/12</f>
        <v>1.9583333333333333</v>
      </c>
      <c r="X220" s="351"/>
      <c r="Y220" s="334" t="s">
        <v>9</v>
      </c>
      <c r="Z220" s="335">
        <v>27</v>
      </c>
      <c r="AA220" s="234" t="s">
        <v>7</v>
      </c>
      <c r="AB220" s="375">
        <f>N220*Q220*T220*W220/Z220</f>
        <v>4.6756444832000428</v>
      </c>
      <c r="AC220" s="375"/>
      <c r="AD220" s="38" t="s">
        <v>31</v>
      </c>
      <c r="AE220" s="30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</row>
    <row r="221" spans="1:61" x14ac:dyDescent="0.2">
      <c r="A221" s="30"/>
      <c r="B221" s="30"/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</row>
    <row r="222" spans="1:61" x14ac:dyDescent="0.2">
      <c r="A222" s="30"/>
      <c r="B222" s="161" t="s">
        <v>17</v>
      </c>
      <c r="C222" s="104"/>
      <c r="D222" s="30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97"/>
      <c r="T222" s="97"/>
      <c r="U222" s="97"/>
      <c r="V222" s="30"/>
      <c r="W222" s="30"/>
      <c r="X222" s="30"/>
      <c r="Y222" s="30"/>
      <c r="Z222" s="30"/>
      <c r="AA222" s="30"/>
      <c r="AB222" s="375">
        <f>SUM(AB216:AC221)</f>
        <v>87.94232214925789</v>
      </c>
      <c r="AC222" s="375"/>
      <c r="AD222" s="38" t="s">
        <v>31</v>
      </c>
      <c r="AE222" s="30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</row>
    <row r="223" spans="1:61" x14ac:dyDescent="0.2">
      <c r="A223" s="30"/>
      <c r="B223" s="30"/>
      <c r="C223" s="104"/>
      <c r="D223" s="30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97"/>
      <c r="W223" s="97"/>
      <c r="X223" s="97"/>
      <c r="Y223" s="30"/>
      <c r="Z223" s="30"/>
      <c r="AA223" s="30"/>
      <c r="AB223" s="30"/>
      <c r="AC223" s="30"/>
      <c r="AD223" s="30"/>
      <c r="AE223" s="30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</row>
    <row r="224" spans="1:61" x14ac:dyDescent="0.2">
      <c r="A224" s="30"/>
      <c r="B224" s="161" t="s">
        <v>45</v>
      </c>
      <c r="C224" s="104"/>
      <c r="D224" s="30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97"/>
      <c r="T224" s="97"/>
      <c r="U224" s="97"/>
      <c r="V224" s="30"/>
      <c r="W224" s="30"/>
      <c r="X224" s="30"/>
      <c r="Y224" s="30"/>
      <c r="Z224" s="30"/>
      <c r="AA224" s="38" t="s">
        <v>18</v>
      </c>
      <c r="AB224" s="368">
        <f>ROUNDUP(AB222,0)</f>
        <v>88</v>
      </c>
      <c r="AC224" s="368"/>
      <c r="AD224" s="38" t="s">
        <v>31</v>
      </c>
      <c r="AE224" s="30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</row>
    <row r="225" spans="1:61" s="102" customFormat="1" x14ac:dyDescent="0.2">
      <c r="A225" s="30"/>
      <c r="B225" s="161"/>
      <c r="C225" s="30"/>
      <c r="D225" s="30"/>
      <c r="E225" s="242"/>
      <c r="F225" s="242"/>
      <c r="G225" s="242"/>
      <c r="H225" s="242"/>
      <c r="I225" s="242"/>
      <c r="J225" s="242"/>
      <c r="K225" s="242"/>
      <c r="L225" s="30"/>
      <c r="M225" s="30"/>
      <c r="N225" s="330"/>
      <c r="O225" s="330"/>
      <c r="P225" s="336"/>
      <c r="Q225" s="331"/>
      <c r="R225" s="331"/>
      <c r="S225" s="337"/>
      <c r="T225" s="331"/>
      <c r="U225" s="331"/>
      <c r="V225" s="337"/>
      <c r="W225" s="331"/>
      <c r="X225" s="331"/>
      <c r="Y225" s="334"/>
      <c r="Z225" s="335"/>
      <c r="AA225" s="234"/>
      <c r="AB225" s="328"/>
      <c r="AC225" s="328"/>
      <c r="AD225" s="38"/>
      <c r="AE225" s="30"/>
      <c r="AG225" s="29"/>
      <c r="AH225" s="29"/>
      <c r="AI225" s="103"/>
      <c r="AJ225" s="103"/>
      <c r="AK225" s="103"/>
      <c r="AL225" s="103"/>
      <c r="AM225" s="103"/>
      <c r="AN225" s="103"/>
      <c r="AO225" s="103"/>
      <c r="AP225" s="103"/>
      <c r="AQ225" s="103"/>
      <c r="AR225" s="103"/>
      <c r="AS225" s="103"/>
      <c r="AT225" s="103"/>
      <c r="AU225" s="103"/>
      <c r="AV225" s="103"/>
      <c r="AW225" s="103"/>
      <c r="AX225" s="103"/>
      <c r="AY225" s="103"/>
      <c r="AZ225" s="103"/>
      <c r="BA225" s="103"/>
      <c r="BB225" s="103"/>
      <c r="BC225" s="103"/>
      <c r="BD225" s="103"/>
      <c r="BE225" s="103"/>
      <c r="BF225" s="103"/>
      <c r="BG225" s="103"/>
      <c r="BH225" s="103"/>
      <c r="BI225" s="103"/>
    </row>
    <row r="226" spans="1:61" s="102" customFormat="1" x14ac:dyDescent="0.2">
      <c r="A226" s="30"/>
      <c r="B226" s="161"/>
      <c r="C226" s="30"/>
      <c r="D226" s="30"/>
      <c r="E226" s="242"/>
      <c r="F226" s="242"/>
      <c r="G226" s="242"/>
      <c r="H226" s="242"/>
      <c r="I226" s="242"/>
      <c r="J226" s="242"/>
      <c r="K226" s="242"/>
      <c r="L226" s="30"/>
      <c r="M226" s="30"/>
      <c r="N226" s="330"/>
      <c r="O226" s="330"/>
      <c r="P226" s="336"/>
      <c r="Q226" s="331"/>
      <c r="R226" s="331"/>
      <c r="S226" s="337"/>
      <c r="T226" s="331"/>
      <c r="U226" s="331"/>
      <c r="V226" s="337"/>
      <c r="W226" s="331"/>
      <c r="X226" s="331"/>
      <c r="Y226" s="334"/>
      <c r="Z226" s="335"/>
      <c r="AA226" s="234"/>
      <c r="AB226" s="328"/>
      <c r="AC226" s="328"/>
      <c r="AD226" s="38"/>
      <c r="AE226" s="30"/>
      <c r="AG226" s="29"/>
      <c r="AH226" s="29"/>
      <c r="AI226" s="103"/>
      <c r="AJ226" s="103"/>
      <c r="AK226" s="103"/>
      <c r="AL226" s="103"/>
      <c r="AM226" s="103"/>
      <c r="AN226" s="103"/>
      <c r="AO226" s="103"/>
      <c r="AP226" s="103"/>
      <c r="AQ226" s="103"/>
      <c r="AR226" s="103"/>
      <c r="AS226" s="103"/>
      <c r="AT226" s="103"/>
      <c r="AU226" s="103"/>
      <c r="AV226" s="103"/>
      <c r="AW226" s="103"/>
      <c r="AX226" s="103"/>
      <c r="AY226" s="103"/>
      <c r="AZ226" s="103"/>
      <c r="BA226" s="103"/>
      <c r="BB226" s="103"/>
      <c r="BC226" s="103"/>
      <c r="BD226" s="103"/>
      <c r="BE226" s="103"/>
      <c r="BF226" s="103"/>
      <c r="BG226" s="103"/>
      <c r="BH226" s="103"/>
      <c r="BI226" s="103"/>
    </row>
    <row r="227" spans="1:61" s="102" customFormat="1" x14ac:dyDescent="0.2">
      <c r="A227" s="30"/>
      <c r="B227" s="50" t="str">
        <f>"Total for "&amp;B212&amp;":"</f>
        <v>Total for ITEM 511 - CLASS QC2 CONCRETE WITH QC/QA, BRIDGE DECK, AS PER PLAN:</v>
      </c>
      <c r="C227" s="104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97"/>
      <c r="T227" s="97"/>
      <c r="U227" s="97"/>
      <c r="V227" s="30"/>
      <c r="W227" s="30"/>
      <c r="X227" s="30"/>
      <c r="Y227" s="30"/>
      <c r="Z227" s="30"/>
      <c r="AA227" s="30"/>
      <c r="AB227" s="368">
        <f>AB224</f>
        <v>88</v>
      </c>
      <c r="AC227" s="368"/>
      <c r="AD227" s="38" t="s">
        <v>31</v>
      </c>
      <c r="AE227" s="30"/>
      <c r="AG227" s="103"/>
      <c r="AH227" s="103"/>
      <c r="AI227" s="103"/>
      <c r="AJ227" s="103"/>
      <c r="AK227" s="103"/>
      <c r="AL227" s="103"/>
      <c r="AM227" s="103"/>
      <c r="AN227" s="103"/>
      <c r="AO227" s="103"/>
      <c r="AP227" s="103"/>
      <c r="AQ227" s="103"/>
      <c r="AR227" s="103"/>
      <c r="AS227" s="103"/>
      <c r="AT227" s="103"/>
      <c r="AU227" s="103"/>
      <c r="AV227" s="103"/>
      <c r="AW227" s="103"/>
      <c r="AX227" s="103"/>
      <c r="AY227" s="103"/>
      <c r="AZ227" s="103"/>
      <c r="BA227" s="103"/>
      <c r="BB227" s="103"/>
      <c r="BC227" s="103"/>
      <c r="BD227" s="103"/>
      <c r="BE227" s="103"/>
      <c r="BF227" s="103"/>
      <c r="BG227" s="103"/>
      <c r="BH227" s="103"/>
      <c r="BI227" s="103"/>
    </row>
    <row r="228" spans="1:61" s="102" customFormat="1" x14ac:dyDescent="0.2">
      <c r="A228" s="30"/>
      <c r="B228" s="50"/>
      <c r="C228" s="104"/>
      <c r="D228" s="30"/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97"/>
      <c r="T228" s="97"/>
      <c r="U228" s="97"/>
      <c r="V228" s="30"/>
      <c r="W228" s="30"/>
      <c r="X228" s="30"/>
      <c r="Y228" s="30"/>
      <c r="Z228" s="30"/>
      <c r="AA228" s="30"/>
      <c r="AB228" s="324"/>
      <c r="AC228" s="324"/>
      <c r="AD228" s="38"/>
      <c r="AE228" s="30"/>
      <c r="AG228" s="103"/>
      <c r="AH228" s="103"/>
      <c r="AI228" s="103"/>
      <c r="AJ228" s="103"/>
      <c r="AK228" s="103"/>
      <c r="AL228" s="103"/>
      <c r="AM228" s="103"/>
      <c r="AN228" s="103"/>
      <c r="AO228" s="103"/>
      <c r="AP228" s="103"/>
      <c r="AQ228" s="103"/>
      <c r="AR228" s="103"/>
      <c r="AS228" s="103"/>
      <c r="AT228" s="103"/>
      <c r="AU228" s="103"/>
      <c r="AV228" s="103"/>
      <c r="AW228" s="103"/>
      <c r="AX228" s="103"/>
      <c r="AY228" s="103"/>
      <c r="AZ228" s="103"/>
      <c r="BA228" s="103"/>
      <c r="BB228" s="103"/>
      <c r="BC228" s="103"/>
      <c r="BD228" s="103"/>
      <c r="BE228" s="103"/>
      <c r="BF228" s="103"/>
      <c r="BG228" s="103"/>
      <c r="BH228" s="103"/>
      <c r="BI228" s="103"/>
    </row>
    <row r="229" spans="1:61" s="102" customFormat="1" x14ac:dyDescent="0.2">
      <c r="A229" s="30"/>
      <c r="B229" s="50"/>
      <c r="C229" s="104"/>
      <c r="D229" s="30"/>
      <c r="E229" s="30"/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97"/>
      <c r="T229" s="97"/>
      <c r="U229" s="97"/>
      <c r="V229" s="30"/>
      <c r="W229" s="30"/>
      <c r="X229" s="30"/>
      <c r="Y229" s="30"/>
      <c r="Z229" s="30"/>
      <c r="AA229" s="30"/>
      <c r="AB229" s="324"/>
      <c r="AC229" s="324"/>
      <c r="AD229" s="38"/>
      <c r="AE229" s="30"/>
      <c r="AG229" s="103"/>
      <c r="AH229" s="103"/>
      <c r="AI229" s="103"/>
      <c r="AJ229" s="103"/>
      <c r="AK229" s="103"/>
      <c r="AL229" s="103"/>
      <c r="AM229" s="103"/>
      <c r="AN229" s="103"/>
      <c r="AO229" s="103"/>
      <c r="AP229" s="103"/>
      <c r="AQ229" s="103"/>
      <c r="AR229" s="103"/>
      <c r="AS229" s="103"/>
      <c r="AT229" s="103"/>
      <c r="AU229" s="103"/>
      <c r="AV229" s="103"/>
      <c r="AW229" s="103"/>
      <c r="AX229" s="103"/>
      <c r="AY229" s="103"/>
      <c r="AZ229" s="103"/>
      <c r="BA229" s="103"/>
      <c r="BB229" s="103"/>
      <c r="BC229" s="103"/>
      <c r="BD229" s="103"/>
      <c r="BE229" s="103"/>
      <c r="BF229" s="103"/>
      <c r="BG229" s="103"/>
      <c r="BH229" s="103"/>
      <c r="BI229" s="103"/>
    </row>
    <row r="230" spans="1:61" s="102" customFormat="1" x14ac:dyDescent="0.2">
      <c r="A230" s="30"/>
      <c r="B230" s="248" t="str">
        <f>"ITEM "&amp;'SQ001'!B21&amp;" - "&amp;'SQ001'!G21</f>
        <v>ITEM 511 - CLASS QC2 CONCRETE WITH QC/QA, BRIDGE DECK (PARAPET), AS PER PLAN</v>
      </c>
      <c r="C230" s="104"/>
      <c r="D230" s="30"/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97"/>
      <c r="S230" s="97"/>
      <c r="T230" s="97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G230" s="103"/>
      <c r="AH230" s="103"/>
      <c r="AI230" s="103"/>
      <c r="AJ230" s="103"/>
      <c r="AK230" s="103"/>
      <c r="AL230" s="103"/>
      <c r="AM230" s="103"/>
      <c r="AN230" s="103"/>
      <c r="AO230" s="103"/>
      <c r="AP230" s="103"/>
      <c r="AQ230" s="103"/>
      <c r="AR230" s="103"/>
      <c r="AS230" s="103"/>
      <c r="AT230" s="103"/>
      <c r="AU230" s="103"/>
      <c r="AV230" s="103"/>
      <c r="AW230" s="103"/>
      <c r="AX230" s="103"/>
      <c r="AY230" s="103"/>
      <c r="AZ230" s="103"/>
      <c r="BA230" s="103"/>
      <c r="BB230" s="103"/>
      <c r="BC230" s="103"/>
      <c r="BD230" s="103"/>
      <c r="BE230" s="103"/>
      <c r="BF230" s="103"/>
      <c r="BG230" s="103"/>
      <c r="BH230" s="103"/>
      <c r="BI230" s="103"/>
    </row>
    <row r="231" spans="1:61" s="102" customFormat="1" x14ac:dyDescent="0.2">
      <c r="A231" s="30"/>
      <c r="B231" s="30"/>
      <c r="C231" s="104"/>
      <c r="D231" s="30"/>
      <c r="E231" s="30"/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  <c r="R231" s="97"/>
      <c r="S231" s="97"/>
      <c r="T231" s="97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  <c r="AG231" s="103"/>
      <c r="AH231" s="103"/>
      <c r="AI231" s="103"/>
      <c r="AJ231" s="103"/>
      <c r="AK231" s="103"/>
      <c r="AL231" s="103"/>
      <c r="AM231" s="103"/>
      <c r="AN231" s="103"/>
      <c r="AO231" s="103"/>
      <c r="AP231" s="103"/>
      <c r="AQ231" s="103"/>
      <c r="AR231" s="103"/>
      <c r="AS231" s="103"/>
      <c r="AT231" s="103"/>
      <c r="AU231" s="103"/>
      <c r="AV231" s="103"/>
      <c r="AW231" s="103"/>
      <c r="AX231" s="103"/>
      <c r="AY231" s="103"/>
      <c r="AZ231" s="103"/>
      <c r="BA231" s="103"/>
      <c r="BB231" s="103"/>
      <c r="BC231" s="103"/>
      <c r="BD231" s="103"/>
      <c r="BE231" s="103"/>
      <c r="BF231" s="103"/>
      <c r="BG231" s="103"/>
      <c r="BH231" s="103"/>
      <c r="BI231" s="103"/>
    </row>
    <row r="232" spans="1:61" s="102" customFormat="1" x14ac:dyDescent="0.2">
      <c r="A232" s="30"/>
      <c r="B232" s="229" t="s">
        <v>44</v>
      </c>
      <c r="C232" s="104"/>
      <c r="D232" s="30"/>
      <c r="E232" s="30"/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97"/>
      <c r="S232" s="97"/>
      <c r="T232" s="97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G232" s="103"/>
      <c r="AH232" s="103"/>
      <c r="AI232" s="103"/>
      <c r="AJ232" s="103"/>
      <c r="AK232" s="103"/>
      <c r="AL232" s="103"/>
      <c r="AM232" s="103"/>
      <c r="AN232" s="103"/>
      <c r="AO232" s="103"/>
      <c r="AP232" s="103"/>
      <c r="AQ232" s="103"/>
      <c r="AR232" s="103"/>
      <c r="AS232" s="103"/>
      <c r="AT232" s="103"/>
      <c r="AU232" s="103"/>
      <c r="AV232" s="103"/>
      <c r="AW232" s="103"/>
      <c r="AX232" s="103"/>
      <c r="AY232" s="103"/>
      <c r="AZ232" s="103"/>
      <c r="BA232" s="103"/>
      <c r="BB232" s="103"/>
      <c r="BC232" s="103"/>
      <c r="BD232" s="103"/>
      <c r="BE232" s="103"/>
      <c r="BF232" s="103"/>
      <c r="BG232" s="103"/>
      <c r="BH232" s="103"/>
      <c r="BI232" s="103"/>
    </row>
    <row r="233" spans="1:61" s="102" customFormat="1" x14ac:dyDescent="0.2">
      <c r="A233" s="30"/>
      <c r="B233" s="30"/>
      <c r="C233" s="30"/>
      <c r="D233" s="30"/>
      <c r="E233" s="30"/>
      <c r="F233" s="30"/>
      <c r="G233" s="30"/>
      <c r="H233" s="30"/>
      <c r="I233" s="30"/>
      <c r="J233" s="30"/>
      <c r="K233" s="30"/>
      <c r="L233" s="30"/>
      <c r="M233" s="30"/>
      <c r="N233" s="376"/>
      <c r="O233" s="377"/>
      <c r="P233" s="30"/>
      <c r="Q233" s="30"/>
      <c r="R233" s="97"/>
      <c r="S233" s="30"/>
      <c r="T233" s="377" t="s">
        <v>12</v>
      </c>
      <c r="U233" s="377"/>
      <c r="V233" s="30"/>
      <c r="W233" s="377" t="s">
        <v>15194</v>
      </c>
      <c r="X233" s="377"/>
      <c r="Y233" s="30"/>
      <c r="Z233" s="30"/>
      <c r="AA233" s="30"/>
      <c r="AB233" s="30"/>
      <c r="AC233" s="30"/>
      <c r="AD233" s="30"/>
      <c r="AE233" s="30"/>
      <c r="AG233" s="103"/>
      <c r="AH233" s="103"/>
      <c r="AI233" s="103"/>
      <c r="AJ233" s="103"/>
      <c r="AK233" s="103"/>
      <c r="AL233" s="103"/>
      <c r="AM233" s="103"/>
      <c r="AN233" s="103"/>
      <c r="AO233" s="103"/>
      <c r="AP233" s="103"/>
      <c r="AQ233" s="103"/>
      <c r="AR233" s="103"/>
      <c r="AS233" s="103"/>
      <c r="AT233" s="103"/>
      <c r="AU233" s="103"/>
      <c r="AV233" s="103"/>
      <c r="AW233" s="103"/>
      <c r="AX233" s="103"/>
      <c r="AY233" s="103"/>
      <c r="AZ233" s="103"/>
      <c r="BA233" s="103"/>
      <c r="BB233" s="103"/>
      <c r="BC233" s="103"/>
      <c r="BD233" s="103"/>
      <c r="BE233" s="103"/>
      <c r="BF233" s="103"/>
      <c r="BG233" s="103"/>
      <c r="BH233" s="103"/>
      <c r="BI233" s="103"/>
    </row>
    <row r="234" spans="1:61" s="102" customFormat="1" x14ac:dyDescent="0.2">
      <c r="A234" s="30"/>
      <c r="B234" s="161" t="s">
        <v>15141</v>
      </c>
      <c r="C234" s="30"/>
      <c r="D234" s="30"/>
      <c r="E234" s="242"/>
      <c r="F234" s="242"/>
      <c r="G234" s="242"/>
      <c r="H234" s="242"/>
      <c r="I234" s="242"/>
      <c r="J234" s="242"/>
      <c r="K234" s="242"/>
      <c r="L234" s="30"/>
      <c r="M234" s="30"/>
      <c r="N234" s="350"/>
      <c r="O234" s="350"/>
      <c r="P234" s="30"/>
      <c r="Q234" s="30"/>
      <c r="R234" s="97"/>
      <c r="S234" s="337"/>
      <c r="T234" s="351">
        <f>M56</f>
        <v>206.46875</v>
      </c>
      <c r="U234" s="351"/>
      <c r="V234" s="337" t="s">
        <v>8</v>
      </c>
      <c r="W234" s="351">
        <f>3.5*1.5-8/12*3.5*0.5</f>
        <v>4.0833333333333339</v>
      </c>
      <c r="X234" s="351"/>
      <c r="Y234" s="334" t="s">
        <v>9</v>
      </c>
      <c r="Z234" s="335">
        <v>27</v>
      </c>
      <c r="AA234" s="234" t="s">
        <v>7</v>
      </c>
      <c r="AB234" s="375">
        <f>T234*W234/27</f>
        <v>31.225212191358029</v>
      </c>
      <c r="AC234" s="375"/>
      <c r="AD234" s="38" t="s">
        <v>31</v>
      </c>
      <c r="AE234" s="30"/>
      <c r="AG234" s="103"/>
      <c r="AH234" s="103"/>
      <c r="AI234" s="103"/>
      <c r="AJ234" s="103"/>
      <c r="AK234" s="103"/>
      <c r="AL234" s="103"/>
      <c r="AM234" s="103"/>
      <c r="AN234" s="103"/>
      <c r="AO234" s="103"/>
      <c r="AP234" s="103"/>
      <c r="AQ234" s="103"/>
      <c r="AR234" s="103"/>
      <c r="AS234" s="103"/>
      <c r="AT234" s="103"/>
      <c r="AU234" s="103"/>
      <c r="AV234" s="103"/>
      <c r="AW234" s="103"/>
      <c r="AX234" s="103"/>
      <c r="AY234" s="103"/>
      <c r="AZ234" s="103"/>
      <c r="BA234" s="103"/>
      <c r="BB234" s="103"/>
      <c r="BC234" s="103"/>
      <c r="BD234" s="103"/>
      <c r="BE234" s="103"/>
      <c r="BF234" s="103"/>
      <c r="BG234" s="103"/>
      <c r="BH234" s="103"/>
      <c r="BI234" s="103"/>
    </row>
    <row r="235" spans="1:61" s="102" customFormat="1" x14ac:dyDescent="0.2">
      <c r="A235" s="30"/>
      <c r="B235" s="161" t="s">
        <v>15142</v>
      </c>
      <c r="C235" s="30"/>
      <c r="D235" s="30"/>
      <c r="E235" s="242"/>
      <c r="F235" s="242"/>
      <c r="G235" s="242"/>
      <c r="H235" s="242"/>
      <c r="I235" s="242"/>
      <c r="J235" s="242"/>
      <c r="K235" s="242"/>
      <c r="L235" s="30"/>
      <c r="M235" s="30"/>
      <c r="N235" s="350"/>
      <c r="O235" s="350"/>
      <c r="P235" s="30"/>
      <c r="Q235" s="30"/>
      <c r="R235" s="97"/>
      <c r="S235" s="337"/>
      <c r="T235" s="351">
        <f>M57</f>
        <v>206.90625</v>
      </c>
      <c r="U235" s="351"/>
      <c r="V235" s="337" t="s">
        <v>8</v>
      </c>
      <c r="W235" s="351">
        <f>3.5*1.5-8/12*3.5*0.5</f>
        <v>4.0833333333333339</v>
      </c>
      <c r="X235" s="351"/>
      <c r="Y235" s="334" t="s">
        <v>9</v>
      </c>
      <c r="Z235" s="335">
        <v>27</v>
      </c>
      <c r="AA235" s="234" t="s">
        <v>7</v>
      </c>
      <c r="AB235" s="375">
        <f>T235*W235/27</f>
        <v>31.29137731481482</v>
      </c>
      <c r="AC235" s="375"/>
      <c r="AD235" s="38" t="s">
        <v>31</v>
      </c>
      <c r="AE235" s="30"/>
      <c r="AG235" s="103"/>
      <c r="AH235" s="103"/>
      <c r="AI235" s="103"/>
      <c r="AJ235" s="103"/>
      <c r="AK235" s="103"/>
      <c r="AL235" s="103"/>
      <c r="AM235" s="103"/>
      <c r="AN235" s="103"/>
      <c r="AO235" s="103"/>
      <c r="AP235" s="103"/>
      <c r="AQ235" s="103"/>
      <c r="AR235" s="103"/>
      <c r="AS235" s="103"/>
      <c r="AT235" s="103"/>
      <c r="AU235" s="103"/>
      <c r="AV235" s="103"/>
      <c r="AW235" s="103"/>
      <c r="AX235" s="103"/>
      <c r="AY235" s="103"/>
      <c r="AZ235" s="103"/>
      <c r="BA235" s="103"/>
      <c r="BB235" s="103"/>
      <c r="BC235" s="103"/>
      <c r="BD235" s="103"/>
      <c r="BE235" s="103"/>
      <c r="BF235" s="103"/>
      <c r="BG235" s="103"/>
      <c r="BH235" s="103"/>
      <c r="BI235" s="103"/>
    </row>
    <row r="236" spans="1:61" s="102" customFormat="1" x14ac:dyDescent="0.2">
      <c r="A236" s="30"/>
      <c r="B236" s="161"/>
      <c r="C236" s="30"/>
      <c r="D236" s="30"/>
      <c r="E236" s="242"/>
      <c r="F236" s="242"/>
      <c r="G236" s="242"/>
      <c r="H236" s="242"/>
      <c r="I236" s="242"/>
      <c r="J236" s="242"/>
      <c r="K236" s="242"/>
      <c r="L236" s="30"/>
      <c r="M236" s="30"/>
      <c r="N236" s="333"/>
      <c r="O236" s="333"/>
      <c r="P236" s="336"/>
      <c r="Q236" s="331"/>
      <c r="R236" s="331"/>
      <c r="S236" s="337"/>
      <c r="T236" s="331"/>
      <c r="U236" s="331"/>
      <c r="V236" s="337"/>
      <c r="W236" s="331"/>
      <c r="X236" s="331"/>
      <c r="Y236" s="334"/>
      <c r="Z236" s="335"/>
      <c r="AA236" s="234"/>
      <c r="AB236" s="332"/>
      <c r="AC236" s="332"/>
      <c r="AD236" s="38"/>
      <c r="AE236" s="30"/>
      <c r="AG236" s="103"/>
      <c r="AH236" s="103"/>
      <c r="AI236" s="103"/>
      <c r="AJ236" s="103"/>
      <c r="AK236" s="103"/>
      <c r="AL236" s="103"/>
      <c r="AM236" s="103"/>
      <c r="AN236" s="103"/>
      <c r="AO236" s="103"/>
      <c r="AP236" s="103"/>
      <c r="AQ236" s="103"/>
      <c r="AR236" s="103"/>
      <c r="AS236" s="103"/>
      <c r="AT236" s="103"/>
      <c r="AU236" s="103"/>
      <c r="AV236" s="103"/>
      <c r="AW236" s="103"/>
      <c r="AX236" s="103"/>
      <c r="AY236" s="103"/>
      <c r="AZ236" s="103"/>
      <c r="BA236" s="103"/>
      <c r="BB236" s="103"/>
      <c r="BC236" s="103"/>
      <c r="BD236" s="103"/>
      <c r="BE236" s="103"/>
      <c r="BF236" s="103"/>
      <c r="BG236" s="103"/>
      <c r="BH236" s="103"/>
      <c r="BI236" s="103"/>
    </row>
    <row r="237" spans="1:61" s="102" customFormat="1" x14ac:dyDescent="0.2">
      <c r="A237" s="30"/>
      <c r="B237" s="30"/>
      <c r="C237" s="30"/>
      <c r="D237" s="30"/>
      <c r="E237" s="30"/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G237" s="103"/>
      <c r="AH237" s="103"/>
      <c r="AI237" s="103"/>
      <c r="AJ237" s="103"/>
      <c r="AK237" s="103"/>
      <c r="AL237" s="103"/>
      <c r="AM237" s="103"/>
      <c r="AN237" s="103"/>
      <c r="AO237" s="103"/>
      <c r="AP237" s="103"/>
      <c r="AQ237" s="103"/>
      <c r="AR237" s="103"/>
      <c r="AS237" s="103"/>
      <c r="AT237" s="103"/>
      <c r="AU237" s="103"/>
      <c r="AV237" s="103"/>
      <c r="AW237" s="103"/>
      <c r="AX237" s="103"/>
      <c r="AY237" s="103"/>
      <c r="AZ237" s="103"/>
      <c r="BA237" s="103"/>
      <c r="BB237" s="103"/>
      <c r="BC237" s="103"/>
      <c r="BD237" s="103"/>
      <c r="BE237" s="103"/>
      <c r="BF237" s="103"/>
      <c r="BG237" s="103"/>
      <c r="BH237" s="103"/>
      <c r="BI237" s="103"/>
    </row>
    <row r="238" spans="1:61" s="102" customFormat="1" x14ac:dyDescent="0.2">
      <c r="A238" s="30"/>
      <c r="B238" s="161" t="s">
        <v>17</v>
      </c>
      <c r="C238" s="104"/>
      <c r="D238" s="30"/>
      <c r="E238" s="30"/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97"/>
      <c r="T238" s="97"/>
      <c r="U238" s="97"/>
      <c r="V238" s="30"/>
      <c r="W238" s="30"/>
      <c r="X238" s="30"/>
      <c r="Y238" s="30"/>
      <c r="Z238" s="30"/>
      <c r="AA238" s="30"/>
      <c r="AB238" s="375">
        <f>SUM(AB234:AC237)</f>
        <v>62.516589506172849</v>
      </c>
      <c r="AC238" s="375"/>
      <c r="AD238" s="38" t="s">
        <v>31</v>
      </c>
      <c r="AE238" s="30"/>
      <c r="AG238" s="103"/>
      <c r="AH238" s="103"/>
      <c r="AI238" s="103"/>
      <c r="AJ238" s="103"/>
      <c r="AK238" s="103"/>
      <c r="AL238" s="103"/>
      <c r="AM238" s="103"/>
      <c r="AN238" s="103"/>
      <c r="AO238" s="103"/>
      <c r="AP238" s="103"/>
      <c r="AQ238" s="103"/>
      <c r="AR238" s="103"/>
      <c r="AS238" s="103"/>
      <c r="AT238" s="103"/>
      <c r="AU238" s="103"/>
      <c r="AV238" s="103"/>
      <c r="AW238" s="103"/>
      <c r="AX238" s="103"/>
      <c r="AY238" s="103"/>
      <c r="AZ238" s="103"/>
      <c r="BA238" s="103"/>
      <c r="BB238" s="103"/>
      <c r="BC238" s="103"/>
      <c r="BD238" s="103"/>
      <c r="BE238" s="103"/>
      <c r="BF238" s="103"/>
      <c r="BG238" s="103"/>
      <c r="BH238" s="103"/>
      <c r="BI238" s="103"/>
    </row>
    <row r="239" spans="1:61" s="102" customFormat="1" x14ac:dyDescent="0.2">
      <c r="A239" s="30"/>
      <c r="B239" s="30"/>
      <c r="C239" s="104"/>
      <c r="D239" s="30"/>
      <c r="E239" s="30"/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97"/>
      <c r="W239" s="97"/>
      <c r="X239" s="97"/>
      <c r="Y239" s="30"/>
      <c r="Z239" s="30"/>
      <c r="AA239" s="30"/>
      <c r="AB239" s="30"/>
      <c r="AC239" s="30"/>
      <c r="AD239" s="30"/>
      <c r="AE239" s="30"/>
      <c r="AG239" s="103"/>
      <c r="AH239" s="103"/>
      <c r="AI239" s="103"/>
      <c r="AJ239" s="103"/>
      <c r="AK239" s="103"/>
      <c r="AL239" s="103"/>
      <c r="AM239" s="103"/>
      <c r="AN239" s="103"/>
      <c r="AO239" s="103"/>
      <c r="AP239" s="103"/>
      <c r="AQ239" s="103"/>
      <c r="AR239" s="103"/>
      <c r="AS239" s="103"/>
      <c r="AT239" s="103"/>
      <c r="AU239" s="103"/>
      <c r="AV239" s="103"/>
      <c r="AW239" s="103"/>
      <c r="AX239" s="103"/>
      <c r="AY239" s="103"/>
      <c r="AZ239" s="103"/>
      <c r="BA239" s="103"/>
      <c r="BB239" s="103"/>
      <c r="BC239" s="103"/>
      <c r="BD239" s="103"/>
      <c r="BE239" s="103"/>
      <c r="BF239" s="103"/>
      <c r="BG239" s="103"/>
      <c r="BH239" s="103"/>
      <c r="BI239" s="103"/>
    </row>
    <row r="240" spans="1:61" s="102" customFormat="1" x14ac:dyDescent="0.2">
      <c r="A240" s="30"/>
      <c r="B240" s="161" t="s">
        <v>45</v>
      </c>
      <c r="C240" s="104"/>
      <c r="D240" s="30"/>
      <c r="E240" s="30"/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97"/>
      <c r="T240" s="97"/>
      <c r="U240" s="97"/>
      <c r="V240" s="30"/>
      <c r="W240" s="30"/>
      <c r="X240" s="30"/>
      <c r="Y240" s="30"/>
      <c r="Z240" s="30"/>
      <c r="AA240" s="38" t="s">
        <v>18</v>
      </c>
      <c r="AB240" s="368">
        <f>ROUNDUP(AB238,0)</f>
        <v>63</v>
      </c>
      <c r="AC240" s="368"/>
      <c r="AD240" s="38" t="s">
        <v>31</v>
      </c>
      <c r="AE240" s="30"/>
      <c r="AG240" s="103"/>
      <c r="AH240" s="103"/>
      <c r="AI240" s="103"/>
      <c r="AJ240" s="103"/>
      <c r="AK240" s="103"/>
      <c r="AL240" s="103"/>
      <c r="AM240" s="103"/>
      <c r="AN240" s="103"/>
      <c r="AO240" s="103"/>
      <c r="AP240" s="103"/>
      <c r="AQ240" s="103"/>
      <c r="AR240" s="103"/>
      <c r="AS240" s="103"/>
      <c r="AT240" s="103"/>
      <c r="AU240" s="103"/>
      <c r="AV240" s="103"/>
      <c r="AW240" s="103"/>
      <c r="AX240" s="103"/>
      <c r="AY240" s="103"/>
      <c r="AZ240" s="103"/>
      <c r="BA240" s="103"/>
      <c r="BB240" s="103"/>
      <c r="BC240" s="103"/>
      <c r="BD240" s="103"/>
      <c r="BE240" s="103"/>
      <c r="BF240" s="103"/>
      <c r="BG240" s="103"/>
      <c r="BH240" s="103"/>
      <c r="BI240" s="103"/>
    </row>
    <row r="241" spans="1:61" s="102" customFormat="1" x14ac:dyDescent="0.2">
      <c r="A241" s="30"/>
      <c r="B241" s="161"/>
      <c r="C241" s="30"/>
      <c r="D241" s="30"/>
      <c r="E241" s="242"/>
      <c r="F241" s="242"/>
      <c r="G241" s="242"/>
      <c r="H241" s="242"/>
      <c r="I241" s="242"/>
      <c r="J241" s="242"/>
      <c r="K241" s="242"/>
      <c r="L241" s="30"/>
      <c r="M241" s="30"/>
      <c r="N241" s="330"/>
      <c r="O241" s="330"/>
      <c r="P241" s="336"/>
      <c r="Q241" s="331"/>
      <c r="R241" s="331"/>
      <c r="S241" s="337"/>
      <c r="T241" s="331"/>
      <c r="U241" s="331"/>
      <c r="V241" s="337"/>
      <c r="W241" s="331"/>
      <c r="X241" s="331"/>
      <c r="Y241" s="334"/>
      <c r="Z241" s="335"/>
      <c r="AA241" s="234"/>
      <c r="AB241" s="328"/>
      <c r="AC241" s="328"/>
      <c r="AD241" s="38"/>
      <c r="AE241" s="30"/>
      <c r="AG241" s="103"/>
      <c r="AH241" s="103"/>
      <c r="AI241" s="103"/>
      <c r="AJ241" s="103"/>
      <c r="AK241" s="103"/>
      <c r="AL241" s="103"/>
      <c r="AM241" s="103"/>
      <c r="AN241" s="103"/>
      <c r="AO241" s="103"/>
      <c r="AP241" s="103"/>
      <c r="AQ241" s="103"/>
      <c r="AR241" s="103"/>
      <c r="AS241" s="103"/>
      <c r="AT241" s="103"/>
      <c r="AU241" s="103"/>
      <c r="AV241" s="103"/>
      <c r="AW241" s="103"/>
      <c r="AX241" s="103"/>
      <c r="AY241" s="103"/>
      <c r="AZ241" s="103"/>
      <c r="BA241" s="103"/>
      <c r="BB241" s="103"/>
      <c r="BC241" s="103"/>
      <c r="BD241" s="103"/>
      <c r="BE241" s="103"/>
      <c r="BF241" s="103"/>
      <c r="BG241" s="103"/>
      <c r="BH241" s="103"/>
      <c r="BI241" s="103"/>
    </row>
    <row r="242" spans="1:61" s="102" customFormat="1" x14ac:dyDescent="0.2">
      <c r="A242" s="30"/>
      <c r="B242" s="161"/>
      <c r="C242" s="30"/>
      <c r="D242" s="30"/>
      <c r="E242" s="242"/>
      <c r="F242" s="242"/>
      <c r="G242" s="242"/>
      <c r="H242" s="242"/>
      <c r="I242" s="242"/>
      <c r="J242" s="242"/>
      <c r="K242" s="242"/>
      <c r="L242" s="30"/>
      <c r="M242" s="30"/>
      <c r="N242" s="330"/>
      <c r="O242" s="330"/>
      <c r="P242" s="336"/>
      <c r="Q242" s="331"/>
      <c r="R242" s="331"/>
      <c r="S242" s="337"/>
      <c r="T242" s="331"/>
      <c r="U242" s="331"/>
      <c r="V242" s="337"/>
      <c r="W242" s="331"/>
      <c r="X242" s="331"/>
      <c r="Y242" s="334"/>
      <c r="Z242" s="335"/>
      <c r="AA242" s="234"/>
      <c r="AB242" s="328"/>
      <c r="AC242" s="328"/>
      <c r="AD242" s="38"/>
      <c r="AE242" s="30"/>
      <c r="AG242" s="103"/>
      <c r="AH242" s="103"/>
      <c r="AI242" s="103"/>
      <c r="AJ242" s="103"/>
      <c r="AK242" s="103"/>
      <c r="AL242" s="103"/>
      <c r="AM242" s="103"/>
      <c r="AN242" s="103"/>
      <c r="AO242" s="103"/>
      <c r="AP242" s="103"/>
      <c r="AQ242" s="103"/>
      <c r="AR242" s="103"/>
      <c r="AS242" s="103"/>
      <c r="AT242" s="103"/>
      <c r="AU242" s="103"/>
      <c r="AV242" s="103"/>
      <c r="AW242" s="103"/>
      <c r="AX242" s="103"/>
      <c r="AY242" s="103"/>
      <c r="AZ242" s="103"/>
      <c r="BA242" s="103"/>
      <c r="BB242" s="103"/>
      <c r="BC242" s="103"/>
      <c r="BD242" s="103"/>
      <c r="BE242" s="103"/>
      <c r="BF242" s="103"/>
      <c r="BG242" s="103"/>
      <c r="BH242" s="103"/>
      <c r="BI242" s="103"/>
    </row>
    <row r="243" spans="1:61" s="102" customFormat="1" x14ac:dyDescent="0.2">
      <c r="A243" s="30"/>
      <c r="B243" s="50" t="str">
        <f>"Total for "&amp;B230&amp;":"</f>
        <v>Total for ITEM 511 - CLASS QC2 CONCRETE WITH QC/QA, BRIDGE DECK (PARAPET), AS PER PLAN:</v>
      </c>
      <c r="C243" s="104"/>
      <c r="D243" s="30"/>
      <c r="E243" s="30"/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97"/>
      <c r="T243" s="97"/>
      <c r="U243" s="97"/>
      <c r="V243" s="30"/>
      <c r="W243" s="30"/>
      <c r="X243" s="30"/>
      <c r="Y243" s="30"/>
      <c r="Z243" s="30"/>
      <c r="AA243" s="30"/>
      <c r="AB243" s="368">
        <f>AB240</f>
        <v>63</v>
      </c>
      <c r="AC243" s="368"/>
      <c r="AD243" s="38" t="s">
        <v>31</v>
      </c>
      <c r="AE243" s="30"/>
      <c r="AG243" s="103"/>
      <c r="AH243" s="103"/>
      <c r="AI243" s="103"/>
      <c r="AJ243" s="103"/>
      <c r="AK243" s="103"/>
      <c r="AL243" s="103"/>
      <c r="AM243" s="103"/>
      <c r="AN243" s="103"/>
      <c r="AO243" s="103"/>
      <c r="AP243" s="103"/>
      <c r="AQ243" s="103"/>
      <c r="AR243" s="103"/>
      <c r="AS243" s="103"/>
      <c r="AT243" s="103"/>
      <c r="AU243" s="103"/>
      <c r="AV243" s="103"/>
      <c r="AW243" s="103"/>
      <c r="AX243" s="103"/>
      <c r="AY243" s="103"/>
      <c r="AZ243" s="103"/>
      <c r="BA243" s="103"/>
      <c r="BB243" s="103"/>
      <c r="BC243" s="103"/>
      <c r="BD243" s="103"/>
      <c r="BE243" s="103"/>
      <c r="BF243" s="103"/>
      <c r="BG243" s="103"/>
      <c r="BH243" s="103"/>
      <c r="BI243" s="103"/>
    </row>
    <row r="244" spans="1:61" s="102" customFormat="1" x14ac:dyDescent="0.2">
      <c r="A244" s="30"/>
      <c r="B244" s="50"/>
      <c r="C244" s="104"/>
      <c r="D244" s="30"/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97"/>
      <c r="T244" s="97"/>
      <c r="U244" s="97"/>
      <c r="V244" s="30"/>
      <c r="W244" s="30"/>
      <c r="X244" s="30"/>
      <c r="Y244" s="30"/>
      <c r="Z244" s="30"/>
      <c r="AA244" s="30"/>
      <c r="AB244" s="324"/>
      <c r="AC244" s="324"/>
      <c r="AD244" s="38"/>
      <c r="AE244" s="30"/>
      <c r="AG244" s="103"/>
      <c r="AH244" s="103"/>
      <c r="AI244" s="103"/>
      <c r="AJ244" s="103"/>
      <c r="AK244" s="103"/>
      <c r="AL244" s="103"/>
      <c r="AM244" s="103"/>
      <c r="AN244" s="103"/>
      <c r="AO244" s="103"/>
      <c r="AP244" s="103"/>
      <c r="AQ244" s="103"/>
      <c r="AR244" s="103"/>
      <c r="AS244" s="103"/>
      <c r="AT244" s="103"/>
      <c r="AU244" s="103"/>
      <c r="AV244" s="103"/>
      <c r="AW244" s="103"/>
      <c r="AX244" s="103"/>
      <c r="AY244" s="103"/>
      <c r="AZ244" s="103"/>
      <c r="BA244" s="103"/>
      <c r="BB244" s="103"/>
      <c r="BC244" s="103"/>
      <c r="BD244" s="103"/>
      <c r="BE244" s="103"/>
      <c r="BF244" s="103"/>
      <c r="BG244" s="103"/>
      <c r="BH244" s="103"/>
      <c r="BI244" s="103"/>
    </row>
    <row r="245" spans="1:61" s="102" customFormat="1" x14ac:dyDescent="0.2">
      <c r="A245" s="30"/>
      <c r="B245" s="30"/>
      <c r="C245" s="30"/>
      <c r="D245" s="30"/>
      <c r="E245" s="30"/>
      <c r="F245" s="30"/>
      <c r="G245" s="30"/>
      <c r="H245" s="30"/>
      <c r="I245" s="30"/>
      <c r="J245" s="30"/>
      <c r="K245" s="30"/>
      <c r="L245" s="30"/>
      <c r="M245" s="30"/>
      <c r="N245" s="30"/>
      <c r="O245" s="97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G245" s="103"/>
      <c r="AH245" s="103"/>
      <c r="AI245" s="103"/>
      <c r="AJ245" s="103"/>
      <c r="AK245" s="103"/>
      <c r="AL245" s="103"/>
      <c r="AM245" s="103"/>
      <c r="AN245" s="103"/>
      <c r="AO245" s="103"/>
      <c r="AP245" s="103"/>
      <c r="AQ245" s="103"/>
      <c r="AR245" s="103"/>
      <c r="AS245" s="103"/>
      <c r="AT245" s="103"/>
      <c r="AU245" s="103"/>
      <c r="AV245" s="103"/>
      <c r="AW245" s="103"/>
      <c r="AX245" s="103"/>
      <c r="AY245" s="103"/>
      <c r="AZ245" s="103"/>
      <c r="BA245" s="103"/>
      <c r="BB245" s="103"/>
      <c r="BC245" s="103"/>
      <c r="BD245" s="103"/>
      <c r="BE245" s="103"/>
      <c r="BF245" s="103"/>
      <c r="BG245" s="103"/>
      <c r="BH245" s="103"/>
      <c r="BI245" s="103"/>
    </row>
    <row r="246" spans="1:61" s="102" customFormat="1" x14ac:dyDescent="0.2">
      <c r="A246" s="30"/>
      <c r="B246" s="30"/>
      <c r="C246" s="30"/>
      <c r="D246" s="30"/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  <c r="AG246" s="103"/>
      <c r="AH246" s="103"/>
      <c r="AI246" s="103"/>
      <c r="AJ246" s="103"/>
      <c r="AK246" s="103"/>
      <c r="AL246" s="103"/>
      <c r="AM246" s="103"/>
      <c r="AN246" s="103"/>
      <c r="AO246" s="103"/>
      <c r="AP246" s="103"/>
      <c r="AQ246" s="103"/>
      <c r="AR246" s="103"/>
      <c r="AS246" s="103"/>
      <c r="AT246" s="103"/>
      <c r="AU246" s="103"/>
      <c r="AV246" s="103"/>
      <c r="AW246" s="103"/>
      <c r="AX246" s="103"/>
      <c r="AY246" s="103"/>
      <c r="AZ246" s="103"/>
      <c r="BA246" s="103"/>
      <c r="BB246" s="103"/>
      <c r="BC246" s="103"/>
      <c r="BD246" s="103"/>
      <c r="BE246" s="103"/>
      <c r="BF246" s="103"/>
      <c r="BG246" s="103"/>
      <c r="BH246" s="103"/>
      <c r="BI246" s="103"/>
    </row>
    <row r="247" spans="1:61" x14ac:dyDescent="0.2">
      <c r="A247" s="30"/>
      <c r="B247" s="248" t="str">
        <f>"ITEM "&amp;'SQ001'!B22&amp;" - "&amp;'SQ001'!G22</f>
        <v>ITEM 511 - CLASS QC1 CONCRETE, ABUTMENT, AS PER PLAN</v>
      </c>
      <c r="C247" s="162"/>
      <c r="D247" s="163"/>
      <c r="E247" s="163"/>
      <c r="F247" s="163"/>
      <c r="G247" s="163"/>
      <c r="H247" s="163"/>
      <c r="I247" s="163"/>
      <c r="J247" s="163"/>
      <c r="K247" s="163"/>
      <c r="L247" s="163"/>
      <c r="M247" s="163"/>
      <c r="N247" s="163"/>
      <c r="O247" s="34"/>
      <c r="P247" s="34"/>
      <c r="Q247" s="34"/>
      <c r="R247" s="163"/>
      <c r="S247" s="163"/>
      <c r="T247" s="163"/>
      <c r="U247" s="163"/>
      <c r="V247" s="163"/>
      <c r="W247" s="163"/>
      <c r="X247" s="163"/>
      <c r="Y247" s="163"/>
      <c r="Z247" s="163"/>
      <c r="AA247" s="163"/>
      <c r="AB247" s="163"/>
      <c r="AC247" s="163"/>
      <c r="AD247" s="163"/>
      <c r="AE247" s="30"/>
      <c r="AG247" s="29"/>
      <c r="AH247" s="29"/>
      <c r="AI247" s="29"/>
      <c r="AJ247" s="29"/>
      <c r="AK247" s="29"/>
      <c r="AL247" s="29"/>
      <c r="AM247" s="29"/>
      <c r="AN247" s="29"/>
      <c r="AO247" s="29"/>
      <c r="AP247" s="29"/>
      <c r="AQ247" s="29"/>
      <c r="AR247" s="29"/>
      <c r="AS247" s="29"/>
      <c r="AT247" s="29"/>
      <c r="AU247" s="29"/>
      <c r="AV247" s="29"/>
      <c r="AW247" s="29"/>
      <c r="AX247" s="29"/>
      <c r="AY247" s="29"/>
      <c r="AZ247" s="29"/>
      <c r="BA247" s="29"/>
      <c r="BB247" s="29"/>
      <c r="BC247" s="29"/>
      <c r="BD247" s="29"/>
      <c r="BE247" s="29"/>
      <c r="BF247" s="29"/>
      <c r="BG247" s="29"/>
      <c r="BH247" s="29"/>
      <c r="BI247" s="29"/>
    </row>
    <row r="248" spans="1:61" x14ac:dyDescent="0.2">
      <c r="A248" s="30"/>
      <c r="B248" s="163"/>
      <c r="C248" s="162"/>
      <c r="D248" s="163"/>
      <c r="E248" s="163"/>
      <c r="F248" s="163"/>
      <c r="G248" s="163"/>
      <c r="H248" s="163"/>
      <c r="I248" s="163"/>
      <c r="J248" s="163"/>
      <c r="K248" s="163"/>
      <c r="L248" s="163"/>
      <c r="M248" s="163"/>
      <c r="N248" s="163"/>
      <c r="O248" s="34"/>
      <c r="P248" s="34"/>
      <c r="Q248" s="34"/>
      <c r="R248" s="163"/>
      <c r="S248" s="163"/>
      <c r="T248" s="163"/>
      <c r="U248" s="163"/>
      <c r="V248" s="163"/>
      <c r="W248" s="163"/>
      <c r="X248" s="163"/>
      <c r="Y248" s="163"/>
      <c r="Z248" s="163"/>
      <c r="AA248" s="163"/>
      <c r="AB248" s="163"/>
      <c r="AC248" s="163"/>
      <c r="AD248" s="163"/>
      <c r="AE248" s="30"/>
      <c r="AG248" s="29"/>
      <c r="AH248" s="29"/>
      <c r="AI248" s="29"/>
      <c r="AJ248" s="29"/>
      <c r="AK248" s="29"/>
      <c r="AL248" s="29"/>
      <c r="AM248" s="29"/>
      <c r="AN248" s="29"/>
      <c r="AO248" s="29"/>
      <c r="AP248" s="29"/>
      <c r="AQ248" s="29"/>
      <c r="AR248" s="29"/>
      <c r="AS248" s="29"/>
      <c r="AT248" s="29"/>
      <c r="AU248" s="29"/>
      <c r="AV248" s="29"/>
      <c r="AW248" s="29"/>
      <c r="AX248" s="29"/>
      <c r="AY248" s="29"/>
      <c r="AZ248" s="29"/>
      <c r="BA248" s="29"/>
      <c r="BB248" s="29"/>
      <c r="BC248" s="29"/>
      <c r="BD248" s="29"/>
      <c r="BE248" s="29"/>
      <c r="BF248" s="29"/>
      <c r="BG248" s="29"/>
      <c r="BH248" s="29"/>
      <c r="BI248" s="29"/>
    </row>
    <row r="249" spans="1:61" x14ac:dyDescent="0.2">
      <c r="A249" s="30"/>
      <c r="B249" s="249" t="s">
        <v>58</v>
      </c>
      <c r="C249" s="162"/>
      <c r="D249" s="163"/>
      <c r="E249" s="163"/>
      <c r="F249" s="163"/>
      <c r="G249" s="163"/>
      <c r="H249" s="163"/>
      <c r="I249" s="163"/>
      <c r="J249" s="163"/>
      <c r="K249" s="163"/>
      <c r="L249" s="163"/>
      <c r="M249" s="163"/>
      <c r="N249" s="163"/>
      <c r="O249" s="34"/>
      <c r="P249" s="34"/>
      <c r="Q249" s="34"/>
      <c r="R249" s="163"/>
      <c r="S249" s="163"/>
      <c r="T249" s="163"/>
      <c r="U249" s="163"/>
      <c r="V249" s="163"/>
      <c r="W249" s="163"/>
      <c r="X249" s="163"/>
      <c r="Y249" s="163"/>
      <c r="Z249" s="163"/>
      <c r="AA249" s="163"/>
      <c r="AB249" s="163"/>
      <c r="AC249" s="163"/>
      <c r="AD249" s="163"/>
      <c r="AE249" s="30"/>
      <c r="AG249" s="29"/>
      <c r="AH249" s="29"/>
      <c r="AI249" s="29"/>
      <c r="AJ249" s="29"/>
      <c r="AK249" s="29"/>
      <c r="AL249" s="29"/>
      <c r="AM249" s="29"/>
      <c r="AN249" s="29"/>
      <c r="AO249" s="29"/>
      <c r="AP249" s="29"/>
      <c r="AQ249" s="29"/>
      <c r="AR249" s="29"/>
      <c r="AS249" s="29"/>
      <c r="AT249" s="29"/>
      <c r="AU249" s="29"/>
      <c r="AV249" s="29"/>
      <c r="AW249" s="29"/>
      <c r="AX249" s="29"/>
      <c r="AY249" s="29"/>
      <c r="AZ249" s="29"/>
      <c r="BA249" s="29"/>
      <c r="BB249" s="29"/>
      <c r="BC249" s="29"/>
      <c r="BD249" s="29"/>
      <c r="BE249" s="29"/>
      <c r="BF249" s="29"/>
      <c r="BG249" s="29"/>
      <c r="BH249" s="29"/>
      <c r="BI249" s="29"/>
    </row>
    <row r="250" spans="1:61" x14ac:dyDescent="0.2">
      <c r="A250" s="30"/>
      <c r="B250" s="163"/>
      <c r="C250" s="162"/>
      <c r="D250" s="163"/>
      <c r="E250" s="163"/>
      <c r="F250" s="163"/>
      <c r="G250" s="163"/>
      <c r="H250" s="163"/>
      <c r="I250" s="163"/>
      <c r="J250" s="358" t="s">
        <v>14</v>
      </c>
      <c r="K250" s="358"/>
      <c r="L250" s="163"/>
      <c r="M250" s="358" t="s">
        <v>12</v>
      </c>
      <c r="N250" s="358"/>
      <c r="O250" s="163"/>
      <c r="P250" s="358" t="s">
        <v>11</v>
      </c>
      <c r="Q250" s="358"/>
      <c r="R250" s="163"/>
      <c r="S250" s="261"/>
      <c r="T250" s="218"/>
      <c r="U250" s="163"/>
      <c r="V250" s="262" t="s">
        <v>10</v>
      </c>
      <c r="W250" s="262"/>
      <c r="X250" s="163"/>
      <c r="Y250" s="163"/>
      <c r="Z250" s="163"/>
      <c r="AA250" s="163"/>
      <c r="AB250" s="163"/>
      <c r="AC250" s="163"/>
      <c r="AD250" s="163"/>
      <c r="AE250" s="30"/>
      <c r="AG250" s="29"/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  <c r="AR250" s="29"/>
      <c r="AS250" s="29"/>
      <c r="AT250" s="29"/>
      <c r="AU250" s="29"/>
      <c r="AV250" s="29"/>
      <c r="AW250" s="29"/>
      <c r="AX250" s="29"/>
      <c r="AY250" s="29"/>
      <c r="AZ250" s="29"/>
      <c r="BA250" s="29"/>
      <c r="BB250" s="29"/>
      <c r="BC250" s="29"/>
      <c r="BD250" s="29"/>
      <c r="BE250" s="29"/>
      <c r="BF250" s="29"/>
      <c r="BG250" s="29"/>
      <c r="BH250" s="29"/>
      <c r="BI250" s="29"/>
    </row>
    <row r="251" spans="1:61" x14ac:dyDescent="0.2">
      <c r="A251" s="30"/>
      <c r="B251" s="213" t="s">
        <v>15060</v>
      </c>
      <c r="C251" s="162"/>
      <c r="D251" s="163"/>
      <c r="E251" s="213"/>
      <c r="F251" s="163"/>
      <c r="G251" s="163"/>
      <c r="H251" s="163"/>
      <c r="I251" s="163"/>
      <c r="J251" s="405">
        <v>1</v>
      </c>
      <c r="K251" s="405"/>
      <c r="L251" s="262" t="s">
        <v>8</v>
      </c>
      <c r="M251" s="349">
        <f>33+7.5/12  -  (1+7.625/12)  -  2*2/12</f>
        <v>31.65625</v>
      </c>
      <c r="N251" s="349"/>
      <c r="O251" s="262" t="s">
        <v>8</v>
      </c>
      <c r="P251" s="349">
        <f>3+2/12</f>
        <v>3.1666666666666665</v>
      </c>
      <c r="Q251" s="349"/>
      <c r="R251" s="367" t="s">
        <v>62</v>
      </c>
      <c r="S251" s="367"/>
      <c r="T251" s="349">
        <f>2+3/12</f>
        <v>2.25</v>
      </c>
      <c r="U251" s="349"/>
      <c r="V251" s="214" t="s">
        <v>54</v>
      </c>
      <c r="W251" s="349">
        <f>T251</f>
        <v>2.25</v>
      </c>
      <c r="X251" s="349"/>
      <c r="Y251" s="263" t="s">
        <v>63</v>
      </c>
      <c r="Z251" s="218">
        <v>27</v>
      </c>
      <c r="AA251" s="214" t="s">
        <v>7</v>
      </c>
      <c r="AB251" s="359">
        <f>J251*M251*P251*0.5*(T251+W251)/Z251</f>
        <v>8.3537326388888875</v>
      </c>
      <c r="AC251" s="359"/>
      <c r="AD251" s="163" t="s">
        <v>31</v>
      </c>
      <c r="AE251" s="30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  <c r="BA251" s="29"/>
      <c r="BB251" s="29"/>
      <c r="BC251" s="29"/>
      <c r="BD251" s="29"/>
      <c r="BE251" s="29"/>
      <c r="BF251" s="29"/>
      <c r="BG251" s="29"/>
      <c r="BH251" s="29"/>
      <c r="BI251" s="29"/>
    </row>
    <row r="252" spans="1:61" x14ac:dyDescent="0.2">
      <c r="A252" s="30"/>
      <c r="B252" s="213"/>
      <c r="C252" s="162"/>
      <c r="D252" s="163"/>
      <c r="E252" s="213"/>
      <c r="F252" s="163"/>
      <c r="G252" s="163"/>
      <c r="H252" s="163"/>
      <c r="I252" s="163"/>
      <c r="J252" s="264"/>
      <c r="K252" s="264"/>
      <c r="L252" s="262"/>
      <c r="M252" s="265"/>
      <c r="N252" s="265"/>
      <c r="O252" s="262"/>
      <c r="P252" s="265"/>
      <c r="Q252" s="265"/>
      <c r="R252" s="266"/>
      <c r="S252" s="266"/>
      <c r="T252" s="265"/>
      <c r="U252" s="265"/>
      <c r="V252" s="214"/>
      <c r="W252" s="265"/>
      <c r="X252" s="265"/>
      <c r="Y252" s="263"/>
      <c r="Z252" s="218"/>
      <c r="AA252" s="214"/>
      <c r="AB252" s="217"/>
      <c r="AC252" s="217"/>
      <c r="AD252" s="163"/>
      <c r="AE252" s="30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  <c r="AV252" s="29"/>
      <c r="AW252" s="29"/>
      <c r="AX252" s="29"/>
      <c r="AY252" s="29"/>
      <c r="AZ252" s="29"/>
      <c r="BA252" s="29"/>
      <c r="BB252" s="29"/>
      <c r="BC252" s="29"/>
      <c r="BD252" s="29"/>
      <c r="BE252" s="29"/>
      <c r="BF252" s="29"/>
      <c r="BG252" s="29"/>
      <c r="BH252" s="29"/>
      <c r="BI252" s="29"/>
    </row>
    <row r="253" spans="1:61" x14ac:dyDescent="0.2">
      <c r="A253" s="30"/>
      <c r="B253" s="213" t="s">
        <v>15063</v>
      </c>
      <c r="C253" s="162"/>
      <c r="D253" s="163"/>
      <c r="E253" s="213"/>
      <c r="F253" s="163"/>
      <c r="G253" s="163"/>
      <c r="H253" s="163"/>
      <c r="I253" s="163"/>
      <c r="J253" s="362">
        <v>1</v>
      </c>
      <c r="K253" s="362"/>
      <c r="L253" s="262" t="s">
        <v>8</v>
      </c>
      <c r="M253" s="349">
        <f>17</f>
        <v>17</v>
      </c>
      <c r="N253" s="349"/>
      <c r="O253" s="262" t="s">
        <v>8</v>
      </c>
      <c r="P253" s="349">
        <v>1.5</v>
      </c>
      <c r="Q253" s="349"/>
      <c r="R253" s="367" t="s">
        <v>62</v>
      </c>
      <c r="S253" s="367"/>
      <c r="T253" s="349">
        <f>AVERAGE(722.77,722.1)-712.15-3.25</f>
        <v>7.0349999999999682</v>
      </c>
      <c r="U253" s="349"/>
      <c r="V253" s="214" t="s">
        <v>54</v>
      </c>
      <c r="W253" s="349">
        <f t="shared" ref="W253:W254" si="3">T253</f>
        <v>7.0349999999999682</v>
      </c>
      <c r="X253" s="349"/>
      <c r="Y253" s="263" t="s">
        <v>63</v>
      </c>
      <c r="Z253" s="218">
        <v>27</v>
      </c>
      <c r="AA253" s="214" t="s">
        <v>7</v>
      </c>
      <c r="AB253" s="359">
        <f>J253*M253*P253*0.5*(T253+W253)/Z253</f>
        <v>6.6441666666666368</v>
      </c>
      <c r="AC253" s="359"/>
      <c r="AD253" s="163" t="s">
        <v>31</v>
      </c>
      <c r="AE253" s="30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  <c r="AQ253" s="29"/>
      <c r="AR253" s="29"/>
      <c r="AS253" s="29"/>
      <c r="AT253" s="29"/>
      <c r="AU253" s="29"/>
      <c r="AV253" s="29"/>
      <c r="AW253" s="29"/>
      <c r="AX253" s="29"/>
      <c r="AY253" s="29"/>
      <c r="AZ253" s="29"/>
      <c r="BA253" s="29"/>
      <c r="BB253" s="29"/>
      <c r="BC253" s="29"/>
      <c r="BD253" s="29"/>
      <c r="BE253" s="29"/>
      <c r="BF253" s="29"/>
      <c r="BG253" s="29"/>
      <c r="BH253" s="29"/>
      <c r="BI253" s="29"/>
    </row>
    <row r="254" spans="1:61" x14ac:dyDescent="0.2">
      <c r="A254" s="30"/>
      <c r="B254" s="161" t="s">
        <v>15085</v>
      </c>
      <c r="C254" s="162"/>
      <c r="D254" s="163"/>
      <c r="E254" s="213"/>
      <c r="F254" s="163"/>
      <c r="G254" s="163"/>
      <c r="H254" s="163"/>
      <c r="I254" s="163"/>
      <c r="J254" s="362">
        <v>1</v>
      </c>
      <c r="K254" s="362"/>
      <c r="L254" s="262" t="s">
        <v>8</v>
      </c>
      <c r="M254" s="351">
        <f>17+6/12</f>
        <v>17.5</v>
      </c>
      <c r="N254" s="351"/>
      <c r="O254" s="262" t="s">
        <v>8</v>
      </c>
      <c r="P254" s="349">
        <v>1.5</v>
      </c>
      <c r="Q254" s="349"/>
      <c r="R254" s="367" t="s">
        <v>62</v>
      </c>
      <c r="S254" s="367"/>
      <c r="T254" s="349">
        <f>AVERAGE(724.45,723.82)-712.15-3.25</f>
        <v>8.7350000000000136</v>
      </c>
      <c r="U254" s="349"/>
      <c r="V254" s="214" t="s">
        <v>54</v>
      </c>
      <c r="W254" s="349">
        <f t="shared" si="3"/>
        <v>8.7350000000000136</v>
      </c>
      <c r="X254" s="349"/>
      <c r="Y254" s="263" t="s">
        <v>63</v>
      </c>
      <c r="Z254" s="218">
        <v>27</v>
      </c>
      <c r="AA254" s="214" t="s">
        <v>7</v>
      </c>
      <c r="AB254" s="359">
        <f t="shared" ref="AB254" si="4">J254*M254*P254*0.5*(T254+W254)/Z254</f>
        <v>8.4923611111111246</v>
      </c>
      <c r="AC254" s="359"/>
      <c r="AD254" s="163" t="s">
        <v>31</v>
      </c>
      <c r="AE254" s="30"/>
      <c r="AF254" s="29"/>
      <c r="AG254" s="29"/>
      <c r="AH254" s="29"/>
      <c r="AI254" s="29"/>
    </row>
    <row r="255" spans="1:61" x14ac:dyDescent="0.2">
      <c r="A255" s="30"/>
      <c r="B255" s="161"/>
      <c r="C255" s="162"/>
      <c r="D255" s="163"/>
      <c r="E255" s="213"/>
      <c r="F255" s="163"/>
      <c r="G255" s="163"/>
      <c r="H255" s="163"/>
      <c r="I255" s="163"/>
      <c r="J255" s="264"/>
      <c r="K255" s="264"/>
      <c r="L255" s="262"/>
      <c r="M255" s="237"/>
      <c r="N255" s="237"/>
      <c r="O255" s="262"/>
      <c r="P255" s="265"/>
      <c r="Q255" s="265"/>
      <c r="R255" s="266"/>
      <c r="S255" s="266"/>
      <c r="T255" s="265"/>
      <c r="U255" s="265"/>
      <c r="V255" s="214"/>
      <c r="W255" s="265"/>
      <c r="X255" s="265"/>
      <c r="Y255" s="263"/>
      <c r="Z255" s="218"/>
      <c r="AA255" s="214"/>
      <c r="AB255" s="217"/>
      <c r="AC255" s="217"/>
      <c r="AD255" s="163"/>
      <c r="AE255" s="30"/>
      <c r="AF255" s="29"/>
      <c r="AG255" s="29"/>
      <c r="AH255" s="29"/>
      <c r="AI255" s="29"/>
    </row>
    <row r="256" spans="1:61" x14ac:dyDescent="0.2">
      <c r="A256" s="30"/>
      <c r="B256" s="161"/>
      <c r="C256" s="162"/>
      <c r="D256" s="163"/>
      <c r="E256" s="213"/>
      <c r="F256" s="163"/>
      <c r="G256" s="163"/>
      <c r="H256" s="163"/>
      <c r="I256" s="163"/>
      <c r="J256" s="264"/>
      <c r="K256" s="264"/>
      <c r="L256" s="262"/>
      <c r="M256" s="237"/>
      <c r="N256" s="237"/>
      <c r="O256" s="262"/>
      <c r="P256" s="265"/>
      <c r="Q256" s="358" t="s">
        <v>14</v>
      </c>
      <c r="R256" s="358"/>
      <c r="S256" s="262"/>
      <c r="T256" s="358" t="s">
        <v>11</v>
      </c>
      <c r="U256" s="358"/>
      <c r="V256" s="214"/>
      <c r="W256" s="267" t="s">
        <v>15147</v>
      </c>
      <c r="X256" s="267"/>
      <c r="Y256" s="263"/>
      <c r="Z256" s="218"/>
      <c r="AA256" s="214"/>
      <c r="AB256" s="217"/>
      <c r="AC256" s="217"/>
      <c r="AD256" s="163"/>
      <c r="AE256" s="30"/>
      <c r="AF256" s="29"/>
      <c r="AG256" s="29"/>
      <c r="AH256" s="29"/>
      <c r="AI256" s="29"/>
    </row>
    <row r="257" spans="1:61" x14ac:dyDescent="0.2">
      <c r="A257" s="30"/>
      <c r="B257" s="213" t="s">
        <v>15145</v>
      </c>
      <c r="C257" s="162"/>
      <c r="D257" s="163"/>
      <c r="E257" s="213"/>
      <c r="F257" s="163"/>
      <c r="G257" s="163"/>
      <c r="H257" s="163"/>
      <c r="I257" s="163"/>
      <c r="J257" s="264"/>
      <c r="K257" s="264"/>
      <c r="L257" s="262"/>
      <c r="M257" s="237"/>
      <c r="N257" s="237"/>
      <c r="O257" s="262"/>
      <c r="P257" s="265"/>
      <c r="Q257" s="362">
        <v>1</v>
      </c>
      <c r="R257" s="362"/>
      <c r="S257" s="262" t="s">
        <v>8</v>
      </c>
      <c r="T257" s="349">
        <v>1.5</v>
      </c>
      <c r="U257" s="349"/>
      <c r="V257" s="214" t="s">
        <v>8</v>
      </c>
      <c r="W257" s="349">
        <v>27.5181</v>
      </c>
      <c r="X257" s="349"/>
      <c r="Y257" s="214" t="s">
        <v>9</v>
      </c>
      <c r="Z257" s="218">
        <v>27</v>
      </c>
      <c r="AA257" s="214" t="s">
        <v>7</v>
      </c>
      <c r="AB257" s="359">
        <f>-(Q257*T257*W257)/Z257</f>
        <v>-1.5287833333333334</v>
      </c>
      <c r="AC257" s="359"/>
      <c r="AD257" s="163" t="s">
        <v>31</v>
      </c>
      <c r="AE257" s="30"/>
      <c r="AF257" s="29"/>
      <c r="AG257" s="29"/>
      <c r="AH257" s="29"/>
      <c r="AI257" s="29"/>
    </row>
    <row r="258" spans="1:61" x14ac:dyDescent="0.2">
      <c r="A258" s="30"/>
      <c r="B258" s="213" t="s">
        <v>15146</v>
      </c>
      <c r="C258" s="162"/>
      <c r="D258" s="163"/>
      <c r="E258" s="213"/>
      <c r="F258" s="163"/>
      <c r="G258" s="163"/>
      <c r="H258" s="163"/>
      <c r="I258" s="163"/>
      <c r="J258" s="264"/>
      <c r="K258" s="264"/>
      <c r="L258" s="262"/>
      <c r="M258" s="237"/>
      <c r="N258" s="237"/>
      <c r="O258" s="262"/>
      <c r="P258" s="265"/>
      <c r="Q258" s="362">
        <v>1</v>
      </c>
      <c r="R258" s="362"/>
      <c r="S258" s="262" t="s">
        <v>8</v>
      </c>
      <c r="T258" s="349">
        <v>1.5</v>
      </c>
      <c r="U258" s="349"/>
      <c r="V258" s="214" t="s">
        <v>8</v>
      </c>
      <c r="W258" s="349">
        <v>25.93</v>
      </c>
      <c r="X258" s="349"/>
      <c r="Y258" s="214" t="s">
        <v>9</v>
      </c>
      <c r="Z258" s="218">
        <v>27</v>
      </c>
      <c r="AA258" s="214" t="s">
        <v>7</v>
      </c>
      <c r="AB258" s="359">
        <f>-(Q258*T258*W258)/Z258</f>
        <v>-1.4405555555555554</v>
      </c>
      <c r="AC258" s="359"/>
      <c r="AD258" s="163" t="s">
        <v>31</v>
      </c>
      <c r="AE258" s="30"/>
      <c r="AF258" s="29"/>
      <c r="AG258" s="29"/>
      <c r="AH258" s="29"/>
      <c r="AI258" s="29"/>
    </row>
    <row r="259" spans="1:61" x14ac:dyDescent="0.2">
      <c r="A259" s="30"/>
      <c r="B259" s="30"/>
      <c r="C259" s="30"/>
      <c r="D259" s="30"/>
      <c r="E259" s="30"/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  <c r="AF259" s="29"/>
      <c r="AG259" s="29"/>
      <c r="AH259" s="29"/>
      <c r="AI259" s="29"/>
    </row>
    <row r="260" spans="1:61" x14ac:dyDescent="0.2">
      <c r="A260" s="30"/>
      <c r="B260" s="213" t="s">
        <v>17</v>
      </c>
      <c r="C260" s="162"/>
      <c r="D260" s="163"/>
      <c r="E260" s="163"/>
      <c r="F260" s="163"/>
      <c r="G260" s="163"/>
      <c r="H260" s="163"/>
      <c r="I260" s="163"/>
      <c r="J260" s="163"/>
      <c r="K260" s="163"/>
      <c r="L260" s="163"/>
      <c r="M260" s="30"/>
      <c r="N260" s="30"/>
      <c r="O260" s="30"/>
      <c r="P260" s="30"/>
      <c r="Q260" s="30"/>
      <c r="R260" s="163"/>
      <c r="S260" s="163"/>
      <c r="T260" s="163"/>
      <c r="U260" s="163"/>
      <c r="V260" s="163"/>
      <c r="W260" s="163"/>
      <c r="X260" s="163"/>
      <c r="Y260" s="163"/>
      <c r="Z260" s="163"/>
      <c r="AA260" s="163"/>
      <c r="AB260" s="359">
        <f>SUM(AB251:AC259)</f>
        <v>20.520921527777762</v>
      </c>
      <c r="AC260" s="359"/>
      <c r="AD260" s="163" t="s">
        <v>31</v>
      </c>
      <c r="AE260" s="30"/>
      <c r="AG260" s="29"/>
      <c r="AH260" s="29"/>
      <c r="AI260" s="29"/>
      <c r="AJ260" s="29"/>
      <c r="AK260" s="29"/>
      <c r="AL260" s="29"/>
      <c r="AM260" s="29"/>
      <c r="AN260" s="29"/>
      <c r="AO260" s="29"/>
      <c r="AP260" s="29"/>
      <c r="AQ260" s="29"/>
      <c r="AR260" s="29"/>
      <c r="AS260" s="29"/>
      <c r="AT260" s="29"/>
      <c r="AU260" s="29"/>
      <c r="AV260" s="29"/>
      <c r="AW260" s="29"/>
      <c r="AX260" s="29"/>
      <c r="AY260" s="29"/>
      <c r="AZ260" s="29"/>
      <c r="BA260" s="29"/>
      <c r="BB260" s="29"/>
      <c r="BC260" s="29"/>
      <c r="BD260" s="29"/>
      <c r="BE260" s="29"/>
      <c r="BF260" s="29"/>
      <c r="BG260" s="29"/>
      <c r="BH260" s="29"/>
      <c r="BI260" s="29"/>
    </row>
    <row r="261" spans="1:61" x14ac:dyDescent="0.2">
      <c r="A261" s="30"/>
      <c r="B261" s="213"/>
      <c r="C261" s="162"/>
      <c r="D261" s="163"/>
      <c r="E261" s="163"/>
      <c r="F261" s="163"/>
      <c r="G261" s="163"/>
      <c r="H261" s="163"/>
      <c r="I261" s="163"/>
      <c r="J261" s="163"/>
      <c r="K261" s="163"/>
      <c r="L261" s="163"/>
      <c r="M261" s="30"/>
      <c r="N261" s="30"/>
      <c r="O261" s="30"/>
      <c r="P261" s="30"/>
      <c r="Q261" s="30"/>
      <c r="R261" s="163"/>
      <c r="S261" s="163"/>
      <c r="T261" s="163"/>
      <c r="U261" s="163"/>
      <c r="V261" s="163"/>
      <c r="W261" s="163"/>
      <c r="X261" s="163"/>
      <c r="Y261" s="163"/>
      <c r="Z261" s="163"/>
      <c r="AA261" s="163"/>
      <c r="AB261" s="163"/>
      <c r="AC261" s="163"/>
      <c r="AD261" s="163"/>
      <c r="AE261" s="30"/>
      <c r="AG261" s="29"/>
      <c r="AH261" s="29"/>
      <c r="AI261" s="29"/>
      <c r="AJ261" s="29"/>
      <c r="AK261" s="29"/>
      <c r="AL261" s="29"/>
      <c r="AM261" s="29"/>
      <c r="AN261" s="29"/>
      <c r="AO261" s="29"/>
      <c r="AP261" s="29"/>
      <c r="AQ261" s="29"/>
      <c r="AR261" s="29"/>
      <c r="AS261" s="29"/>
      <c r="AT261" s="29"/>
      <c r="AU261" s="29"/>
      <c r="AV261" s="29"/>
      <c r="AW261" s="29"/>
      <c r="AX261" s="29"/>
      <c r="AY261" s="29"/>
      <c r="AZ261" s="29"/>
      <c r="BA261" s="29"/>
      <c r="BB261" s="29"/>
      <c r="BC261" s="29"/>
      <c r="BD261" s="29"/>
      <c r="BE261" s="29"/>
      <c r="BF261" s="29"/>
      <c r="BG261" s="29"/>
      <c r="BH261" s="29"/>
      <c r="BI261" s="29"/>
    </row>
    <row r="262" spans="1:61" s="102" customFormat="1" x14ac:dyDescent="0.2">
      <c r="A262" s="30"/>
      <c r="B262" s="213" t="s">
        <v>59</v>
      </c>
      <c r="C262" s="162"/>
      <c r="D262" s="163"/>
      <c r="E262" s="163"/>
      <c r="F262" s="163"/>
      <c r="G262" s="163"/>
      <c r="H262" s="163"/>
      <c r="I262" s="163"/>
      <c r="J262" s="163"/>
      <c r="K262" s="163"/>
      <c r="L262" s="163"/>
      <c r="M262" s="30"/>
      <c r="N262" s="30"/>
      <c r="O262" s="30"/>
      <c r="P262" s="30"/>
      <c r="Q262" s="30"/>
      <c r="R262" s="163"/>
      <c r="S262" s="163"/>
      <c r="T262" s="163"/>
      <c r="U262" s="163"/>
      <c r="V262" s="163"/>
      <c r="W262" s="163"/>
      <c r="X262" s="163"/>
      <c r="Y262" s="163"/>
      <c r="Z262" s="163"/>
      <c r="AA262" s="163" t="s">
        <v>18</v>
      </c>
      <c r="AB262" s="404">
        <f>ROUNDUP(AB260,0)</f>
        <v>21</v>
      </c>
      <c r="AC262" s="404"/>
      <c r="AD262" s="163" t="s">
        <v>31</v>
      </c>
      <c r="AE262" s="30"/>
      <c r="AG262" s="29"/>
      <c r="AH262" s="29"/>
      <c r="AI262" s="103"/>
      <c r="AJ262" s="103"/>
      <c r="AK262" s="103"/>
      <c r="AL262" s="103"/>
      <c r="AM262" s="103"/>
      <c r="AN262" s="103"/>
      <c r="AO262" s="103"/>
      <c r="AP262" s="103"/>
      <c r="AQ262" s="103"/>
      <c r="AR262" s="103"/>
      <c r="AS262" s="103"/>
      <c r="AT262" s="103"/>
      <c r="AU262" s="103"/>
      <c r="AV262" s="103"/>
      <c r="AW262" s="103"/>
      <c r="AX262" s="103"/>
      <c r="AY262" s="103"/>
      <c r="AZ262" s="103"/>
      <c r="BA262" s="103"/>
      <c r="BB262" s="103"/>
      <c r="BC262" s="103"/>
      <c r="BD262" s="103"/>
      <c r="BE262" s="103"/>
      <c r="BF262" s="103"/>
      <c r="BG262" s="103"/>
      <c r="BH262" s="103"/>
      <c r="BI262" s="103"/>
    </row>
    <row r="263" spans="1:61" s="102" customFormat="1" x14ac:dyDescent="0.2">
      <c r="A263" s="30"/>
      <c r="B263" s="213"/>
      <c r="C263" s="162"/>
      <c r="D263" s="163"/>
      <c r="E263" s="163"/>
      <c r="F263" s="163"/>
      <c r="G263" s="163"/>
      <c r="H263" s="163"/>
      <c r="I263" s="163"/>
      <c r="J263" s="163"/>
      <c r="K263" s="163"/>
      <c r="L263" s="163"/>
      <c r="M263" s="163"/>
      <c r="N263" s="163"/>
      <c r="O263" s="34"/>
      <c r="P263" s="34"/>
      <c r="Q263" s="34"/>
      <c r="R263" s="163"/>
      <c r="S263" s="163"/>
      <c r="T263" s="163"/>
      <c r="U263" s="163"/>
      <c r="V263" s="163"/>
      <c r="W263" s="163"/>
      <c r="X263" s="163"/>
      <c r="Y263" s="163"/>
      <c r="Z263" s="163"/>
      <c r="AA263" s="163"/>
      <c r="AB263" s="166"/>
      <c r="AC263" s="166"/>
      <c r="AD263" s="163"/>
      <c r="AE263" s="30"/>
      <c r="AG263" s="103"/>
      <c r="AH263" s="103"/>
      <c r="AI263" s="103"/>
      <c r="AJ263" s="103"/>
      <c r="AK263" s="103"/>
      <c r="AL263" s="103"/>
      <c r="AM263" s="103"/>
      <c r="AN263" s="103"/>
      <c r="AO263" s="103"/>
      <c r="AP263" s="103"/>
      <c r="AQ263" s="103"/>
      <c r="AR263" s="103"/>
      <c r="AS263" s="103"/>
      <c r="AT263" s="103"/>
      <c r="AU263" s="103"/>
      <c r="AV263" s="103"/>
      <c r="AW263" s="103"/>
      <c r="AX263" s="103"/>
      <c r="AY263" s="103"/>
      <c r="AZ263" s="103"/>
      <c r="BA263" s="103"/>
      <c r="BB263" s="103"/>
      <c r="BC263" s="103"/>
      <c r="BD263" s="103"/>
      <c r="BE263" s="103"/>
      <c r="BF263" s="103"/>
      <c r="BG263" s="103"/>
      <c r="BH263" s="103"/>
      <c r="BI263" s="103"/>
    </row>
    <row r="264" spans="1:61" x14ac:dyDescent="0.2">
      <c r="A264" s="30"/>
      <c r="B264" s="249" t="s">
        <v>60</v>
      </c>
      <c r="C264" s="162"/>
      <c r="D264" s="163"/>
      <c r="E264" s="163"/>
      <c r="F264" s="163"/>
      <c r="G264" s="163"/>
      <c r="H264" s="163"/>
      <c r="I264" s="163"/>
      <c r="J264" s="163"/>
      <c r="K264" s="163"/>
      <c r="L264" s="163"/>
      <c r="M264" s="163"/>
      <c r="N264" s="163"/>
      <c r="O264" s="34"/>
      <c r="P264" s="34"/>
      <c r="Q264" s="34"/>
      <c r="R264" s="163"/>
      <c r="S264" s="163"/>
      <c r="T264" s="163"/>
      <c r="U264" s="163"/>
      <c r="V264" s="163"/>
      <c r="W264" s="163"/>
      <c r="X264" s="163"/>
      <c r="Y264" s="163"/>
      <c r="Z264" s="163"/>
      <c r="AA264" s="163"/>
      <c r="AB264" s="163"/>
      <c r="AC264" s="163"/>
      <c r="AD264" s="163"/>
      <c r="AE264" s="30"/>
      <c r="AG264" s="103"/>
      <c r="AH264" s="103"/>
      <c r="AI264" s="29"/>
      <c r="AJ264" s="29"/>
      <c r="AK264" s="29"/>
      <c r="AL264" s="29"/>
      <c r="AM264" s="29"/>
      <c r="AN264" s="29"/>
      <c r="AO264" s="29"/>
      <c r="AP264" s="29"/>
      <c r="AQ264" s="29"/>
      <c r="AR264" s="29"/>
      <c r="AS264" s="29"/>
      <c r="AT264" s="29"/>
      <c r="AU264" s="29"/>
      <c r="AV264" s="29"/>
      <c r="AW264" s="29"/>
      <c r="AX264" s="29"/>
      <c r="AY264" s="29"/>
      <c r="AZ264" s="29"/>
      <c r="BA264" s="29"/>
      <c r="BB264" s="29"/>
      <c r="BC264" s="29"/>
      <c r="BD264" s="29"/>
      <c r="BE264" s="29"/>
      <c r="BF264" s="29"/>
      <c r="BG264" s="29"/>
      <c r="BH264" s="29"/>
      <c r="BI264" s="29"/>
    </row>
    <row r="265" spans="1:61" s="102" customFormat="1" x14ac:dyDescent="0.2">
      <c r="A265" s="30"/>
      <c r="B265" s="163"/>
      <c r="C265" s="162"/>
      <c r="D265" s="163"/>
      <c r="E265" s="163"/>
      <c r="F265" s="163"/>
      <c r="G265" s="163"/>
      <c r="H265" s="163"/>
      <c r="I265" s="163"/>
      <c r="J265" s="358" t="s">
        <v>14</v>
      </c>
      <c r="K265" s="358"/>
      <c r="L265" s="163"/>
      <c r="M265" s="358" t="s">
        <v>12</v>
      </c>
      <c r="N265" s="358"/>
      <c r="O265" s="163"/>
      <c r="P265" s="358" t="s">
        <v>11</v>
      </c>
      <c r="Q265" s="358"/>
      <c r="R265" s="163"/>
      <c r="S265" s="261"/>
      <c r="T265" s="218"/>
      <c r="U265" s="163"/>
      <c r="V265" s="262" t="s">
        <v>10</v>
      </c>
      <c r="W265" s="262"/>
      <c r="X265" s="163"/>
      <c r="Y265" s="163"/>
      <c r="Z265" s="163"/>
      <c r="AA265" s="163"/>
      <c r="AB265" s="163"/>
      <c r="AC265" s="163"/>
      <c r="AD265" s="163"/>
      <c r="AE265" s="30"/>
      <c r="AG265" s="29"/>
      <c r="AH265" s="29"/>
      <c r="AI265" s="103"/>
      <c r="AJ265" s="103"/>
      <c r="AK265" s="103"/>
      <c r="AL265" s="103"/>
      <c r="AM265" s="103"/>
      <c r="AN265" s="103"/>
      <c r="AO265" s="103"/>
      <c r="AP265" s="103"/>
      <c r="AQ265" s="103"/>
      <c r="AR265" s="103"/>
      <c r="AS265" s="103"/>
      <c r="AT265" s="103"/>
      <c r="AU265" s="103"/>
      <c r="AV265" s="103"/>
      <c r="AW265" s="103"/>
      <c r="AX265" s="103"/>
      <c r="AY265" s="103"/>
      <c r="AZ265" s="103"/>
      <c r="BA265" s="103"/>
      <c r="BB265" s="103"/>
      <c r="BC265" s="103"/>
      <c r="BD265" s="103"/>
      <c r="BE265" s="103"/>
      <c r="BF265" s="103"/>
      <c r="BG265" s="103"/>
      <c r="BH265" s="103"/>
      <c r="BI265" s="103"/>
    </row>
    <row r="266" spans="1:61" s="102" customFormat="1" x14ac:dyDescent="0.2">
      <c r="A266" s="30"/>
      <c r="B266" s="213" t="s">
        <v>15060</v>
      </c>
      <c r="C266" s="162"/>
      <c r="D266" s="163"/>
      <c r="E266" s="213"/>
      <c r="F266" s="163"/>
      <c r="G266" s="163"/>
      <c r="H266" s="163"/>
      <c r="I266" s="163"/>
      <c r="J266" s="405">
        <v>1</v>
      </c>
      <c r="K266" s="405"/>
      <c r="L266" s="262" t="s">
        <v>8</v>
      </c>
      <c r="M266" s="349">
        <f>29+11/12  -  2*2/12</f>
        <v>29.583333333333336</v>
      </c>
      <c r="N266" s="349"/>
      <c r="O266" s="262" t="s">
        <v>8</v>
      </c>
      <c r="P266" s="349">
        <f>P251</f>
        <v>3.1666666666666665</v>
      </c>
      <c r="Q266" s="349"/>
      <c r="R266" s="367" t="s">
        <v>62</v>
      </c>
      <c r="S266" s="367"/>
      <c r="T266" s="349">
        <f>T251</f>
        <v>2.25</v>
      </c>
      <c r="U266" s="349"/>
      <c r="V266" s="214" t="s">
        <v>54</v>
      </c>
      <c r="W266" s="349">
        <f>T266</f>
        <v>2.25</v>
      </c>
      <c r="X266" s="349"/>
      <c r="Y266" s="263" t="s">
        <v>63</v>
      </c>
      <c r="Z266" s="218">
        <v>27</v>
      </c>
      <c r="AA266" s="214" t="s">
        <v>7</v>
      </c>
      <c r="AB266" s="359">
        <f>J266*M266*P266*0.5*(T266+W266)/Z266</f>
        <v>7.8067129629629628</v>
      </c>
      <c r="AC266" s="359"/>
      <c r="AD266" s="163" t="s">
        <v>31</v>
      </c>
      <c r="AE266" s="30"/>
      <c r="AG266" s="103"/>
      <c r="AH266" s="103"/>
      <c r="AI266" s="103"/>
      <c r="AJ266" s="103"/>
      <c r="AK266" s="103"/>
      <c r="AL266" s="103"/>
      <c r="AM266" s="103"/>
      <c r="AN266" s="103"/>
      <c r="AO266" s="103"/>
      <c r="AP266" s="103"/>
      <c r="AQ266" s="103"/>
      <c r="AR266" s="103"/>
      <c r="AS266" s="103"/>
      <c r="AT266" s="103"/>
      <c r="AU266" s="103"/>
      <c r="AV266" s="103"/>
      <c r="AW266" s="103"/>
      <c r="AX266" s="103"/>
      <c r="AY266" s="103"/>
      <c r="AZ266" s="103"/>
      <c r="BA266" s="103"/>
      <c r="BB266" s="103"/>
      <c r="BC266" s="103"/>
      <c r="BD266" s="103"/>
      <c r="BE266" s="103"/>
      <c r="BF266" s="103"/>
      <c r="BG266" s="103"/>
      <c r="BH266" s="103"/>
      <c r="BI266" s="103"/>
    </row>
    <row r="267" spans="1:61" s="102" customFormat="1" x14ac:dyDescent="0.2">
      <c r="A267" s="30"/>
      <c r="B267" s="213"/>
      <c r="C267" s="162"/>
      <c r="D267" s="163"/>
      <c r="E267" s="213"/>
      <c r="F267" s="163"/>
      <c r="G267" s="163"/>
      <c r="H267" s="163"/>
      <c r="I267" s="163"/>
      <c r="J267" s="264"/>
      <c r="K267" s="264"/>
      <c r="L267" s="262"/>
      <c r="M267" s="265"/>
      <c r="N267" s="265"/>
      <c r="O267" s="262"/>
      <c r="P267" s="265"/>
      <c r="Q267" s="265"/>
      <c r="R267" s="266"/>
      <c r="S267" s="266"/>
      <c r="T267" s="265"/>
      <c r="U267" s="265"/>
      <c r="V267" s="214"/>
      <c r="W267" s="265"/>
      <c r="X267" s="265"/>
      <c r="Y267" s="263"/>
      <c r="Z267" s="218"/>
      <c r="AA267" s="214"/>
      <c r="AB267" s="217"/>
      <c r="AC267" s="217"/>
      <c r="AD267" s="163"/>
      <c r="AE267" s="30"/>
      <c r="AG267" s="103"/>
      <c r="AH267" s="103"/>
      <c r="AI267" s="103"/>
      <c r="AJ267" s="103"/>
      <c r="AK267" s="103"/>
      <c r="AL267" s="103"/>
      <c r="AM267" s="103"/>
      <c r="AN267" s="103"/>
      <c r="AO267" s="103"/>
      <c r="AP267" s="103"/>
      <c r="AQ267" s="103"/>
      <c r="AR267" s="103"/>
      <c r="AS267" s="103"/>
      <c r="AT267" s="103"/>
      <c r="AU267" s="103"/>
      <c r="AV267" s="103"/>
      <c r="AW267" s="103"/>
      <c r="AX267" s="103"/>
      <c r="AY267" s="103"/>
      <c r="AZ267" s="103"/>
      <c r="BA267" s="103"/>
      <c r="BB267" s="103"/>
      <c r="BC267" s="103"/>
      <c r="BD267" s="103"/>
      <c r="BE267" s="103"/>
      <c r="BF267" s="103"/>
      <c r="BG267" s="103"/>
      <c r="BH267" s="103"/>
      <c r="BI267" s="103"/>
    </row>
    <row r="268" spans="1:61" s="102" customFormat="1" x14ac:dyDescent="0.2">
      <c r="A268" s="30"/>
      <c r="B268" s="213" t="s">
        <v>15063</v>
      </c>
      <c r="C268" s="162"/>
      <c r="D268" s="163"/>
      <c r="E268" s="213"/>
      <c r="F268" s="163"/>
      <c r="G268" s="163"/>
      <c r="H268" s="163"/>
      <c r="I268" s="163"/>
      <c r="J268" s="362">
        <v>1</v>
      </c>
      <c r="K268" s="362"/>
      <c r="L268" s="262" t="s">
        <v>8</v>
      </c>
      <c r="M268" s="349">
        <f>17</f>
        <v>17</v>
      </c>
      <c r="N268" s="349"/>
      <c r="O268" s="262" t="s">
        <v>8</v>
      </c>
      <c r="P268" s="349">
        <v>1.5</v>
      </c>
      <c r="Q268" s="349"/>
      <c r="R268" s="367" t="s">
        <v>62</v>
      </c>
      <c r="S268" s="367"/>
      <c r="T268" s="349">
        <f>AVERAGE(713.94,714.57)-704.61-3.25</f>
        <v>6.3950000000000955</v>
      </c>
      <c r="U268" s="349"/>
      <c r="V268" s="214" t="s">
        <v>54</v>
      </c>
      <c r="W268" s="349">
        <f t="shared" ref="W268:W269" si="5">T268</f>
        <v>6.3950000000000955</v>
      </c>
      <c r="X268" s="349"/>
      <c r="Y268" s="263" t="s">
        <v>63</v>
      </c>
      <c r="Z268" s="218">
        <v>27</v>
      </c>
      <c r="AA268" s="214" t="s">
        <v>7</v>
      </c>
      <c r="AB268" s="359">
        <f>J268*M268*P268*0.5*(T268+W268)/Z268</f>
        <v>6.0397222222223128</v>
      </c>
      <c r="AC268" s="359"/>
      <c r="AD268" s="163" t="s">
        <v>31</v>
      </c>
      <c r="AE268" s="30"/>
      <c r="AG268" s="103"/>
      <c r="AH268" s="103"/>
      <c r="AI268" s="103"/>
      <c r="AJ268" s="103"/>
      <c r="AK268" s="103"/>
      <c r="AL268" s="103"/>
      <c r="AM268" s="103"/>
      <c r="AN268" s="103"/>
      <c r="AO268" s="103"/>
      <c r="AP268" s="103"/>
      <c r="AQ268" s="103"/>
      <c r="AR268" s="103"/>
      <c r="AS268" s="103"/>
      <c r="AT268" s="103"/>
      <c r="AU268" s="103"/>
      <c r="AV268" s="103"/>
      <c r="AW268" s="103"/>
      <c r="AX268" s="103"/>
      <c r="AY268" s="103"/>
      <c r="AZ268" s="103"/>
      <c r="BA268" s="103"/>
      <c r="BB268" s="103"/>
      <c r="BC268" s="103"/>
      <c r="BD268" s="103"/>
      <c r="BE268" s="103"/>
      <c r="BF268" s="103"/>
      <c r="BG268" s="103"/>
      <c r="BH268" s="103"/>
      <c r="BI268" s="103"/>
    </row>
    <row r="269" spans="1:61" x14ac:dyDescent="0.2">
      <c r="A269" s="30"/>
      <c r="B269" s="161" t="s">
        <v>15085</v>
      </c>
      <c r="C269" s="162"/>
      <c r="D269" s="163"/>
      <c r="E269" s="213"/>
      <c r="F269" s="163"/>
      <c r="G269" s="163"/>
      <c r="H269" s="163"/>
      <c r="I269" s="163"/>
      <c r="J269" s="362">
        <v>1</v>
      </c>
      <c r="K269" s="362"/>
      <c r="L269" s="262" t="s">
        <v>8</v>
      </c>
      <c r="M269" s="351">
        <f>16+6/12</f>
        <v>16.5</v>
      </c>
      <c r="N269" s="351"/>
      <c r="O269" s="262" t="s">
        <v>8</v>
      </c>
      <c r="P269" s="349">
        <v>1.5</v>
      </c>
      <c r="Q269" s="349"/>
      <c r="R269" s="367" t="s">
        <v>62</v>
      </c>
      <c r="S269" s="367"/>
      <c r="T269" s="349">
        <f>AVERAGE(716.59,715.99)-704.61-3.25</f>
        <v>8.42999999999995</v>
      </c>
      <c r="U269" s="349"/>
      <c r="V269" s="214" t="s">
        <v>54</v>
      </c>
      <c r="W269" s="349">
        <f t="shared" si="5"/>
        <v>8.42999999999995</v>
      </c>
      <c r="X269" s="349"/>
      <c r="Y269" s="263" t="s">
        <v>63</v>
      </c>
      <c r="Z269" s="218">
        <v>27</v>
      </c>
      <c r="AA269" s="214" t="s">
        <v>7</v>
      </c>
      <c r="AB269" s="359">
        <f t="shared" ref="AB269" si="6">J269*M269*P269*0.5*(T269+W269)/Z269</f>
        <v>7.7274999999999539</v>
      </c>
      <c r="AC269" s="359"/>
      <c r="AD269" s="163" t="s">
        <v>31</v>
      </c>
      <c r="AE269" s="30"/>
      <c r="AF269" s="29"/>
      <c r="AG269" s="29"/>
      <c r="AH269" s="29"/>
      <c r="AI269" s="29"/>
    </row>
    <row r="270" spans="1:61" x14ac:dyDescent="0.2">
      <c r="A270" s="30"/>
      <c r="B270" s="161"/>
      <c r="C270" s="162"/>
      <c r="D270" s="163"/>
      <c r="E270" s="213"/>
      <c r="F270" s="163"/>
      <c r="G270" s="163"/>
      <c r="H270" s="163"/>
      <c r="I270" s="163"/>
      <c r="J270" s="264"/>
      <c r="K270" s="264"/>
      <c r="L270" s="262"/>
      <c r="M270" s="237"/>
      <c r="N270" s="237"/>
      <c r="O270" s="262"/>
      <c r="P270" s="265"/>
      <c r="Q270" s="265"/>
      <c r="R270" s="266"/>
      <c r="S270" s="266"/>
      <c r="T270" s="265"/>
      <c r="U270" s="265"/>
      <c r="V270" s="214"/>
      <c r="W270" s="265"/>
      <c r="X270" s="265"/>
      <c r="Y270" s="263"/>
      <c r="Z270" s="218"/>
      <c r="AA270" s="214"/>
      <c r="AB270" s="217"/>
      <c r="AC270" s="217"/>
      <c r="AD270" s="163"/>
      <c r="AE270" s="30"/>
      <c r="AF270" s="29"/>
      <c r="AG270" s="29"/>
      <c r="AH270" s="29"/>
      <c r="AI270" s="29"/>
    </row>
    <row r="271" spans="1:61" x14ac:dyDescent="0.2">
      <c r="A271" s="30"/>
      <c r="B271" s="161"/>
      <c r="C271" s="162"/>
      <c r="D271" s="163"/>
      <c r="E271" s="213"/>
      <c r="F271" s="163"/>
      <c r="G271" s="163"/>
      <c r="H271" s="163"/>
      <c r="I271" s="163"/>
      <c r="J271" s="264"/>
      <c r="K271" s="264"/>
      <c r="L271" s="262"/>
      <c r="M271" s="237"/>
      <c r="N271" s="237"/>
      <c r="O271" s="262"/>
      <c r="P271" s="265"/>
      <c r="Q271" s="358" t="s">
        <v>14</v>
      </c>
      <c r="R271" s="358"/>
      <c r="S271" s="262"/>
      <c r="T271" s="358" t="s">
        <v>11</v>
      </c>
      <c r="U271" s="358"/>
      <c r="V271" s="214"/>
      <c r="W271" s="267" t="s">
        <v>15147</v>
      </c>
      <c r="X271" s="267"/>
      <c r="Y271" s="263"/>
      <c r="Z271" s="218"/>
      <c r="AA271" s="214"/>
      <c r="AB271" s="217"/>
      <c r="AC271" s="217"/>
      <c r="AD271" s="163"/>
      <c r="AE271" s="30"/>
      <c r="AF271" s="29"/>
      <c r="AG271" s="29"/>
      <c r="AH271" s="29"/>
      <c r="AI271" s="29"/>
    </row>
    <row r="272" spans="1:61" x14ac:dyDescent="0.2">
      <c r="A272" s="30"/>
      <c r="B272" s="213" t="s">
        <v>15145</v>
      </c>
      <c r="C272" s="162"/>
      <c r="D272" s="163"/>
      <c r="E272" s="213"/>
      <c r="F272" s="163"/>
      <c r="G272" s="163"/>
      <c r="H272" s="163"/>
      <c r="I272" s="163"/>
      <c r="J272" s="264"/>
      <c r="K272" s="264"/>
      <c r="L272" s="262"/>
      <c r="M272" s="237"/>
      <c r="N272" s="237"/>
      <c r="O272" s="262"/>
      <c r="P272" s="265"/>
      <c r="Q272" s="362">
        <v>1</v>
      </c>
      <c r="R272" s="362"/>
      <c r="S272" s="262" t="s">
        <v>8</v>
      </c>
      <c r="T272" s="349">
        <v>1.5</v>
      </c>
      <c r="U272" s="349"/>
      <c r="V272" s="214" t="s">
        <v>8</v>
      </c>
      <c r="W272" s="349">
        <v>21.740300000000001</v>
      </c>
      <c r="X272" s="349"/>
      <c r="Y272" s="214" t="s">
        <v>9</v>
      </c>
      <c r="Z272" s="218">
        <v>27</v>
      </c>
      <c r="AA272" s="214" t="s">
        <v>7</v>
      </c>
      <c r="AB272" s="359">
        <f>-(Q272*T272*W272)/Z272</f>
        <v>-1.2077944444444444</v>
      </c>
      <c r="AC272" s="359"/>
      <c r="AD272" s="163" t="s">
        <v>31</v>
      </c>
      <c r="AE272" s="30"/>
      <c r="AF272" s="29"/>
      <c r="AG272" s="29"/>
      <c r="AH272" s="29"/>
      <c r="AI272" s="29"/>
    </row>
    <row r="273" spans="1:61" x14ac:dyDescent="0.2">
      <c r="A273" s="30"/>
      <c r="B273" s="213" t="s">
        <v>15146</v>
      </c>
      <c r="C273" s="162"/>
      <c r="D273" s="163"/>
      <c r="E273" s="213"/>
      <c r="F273" s="163"/>
      <c r="G273" s="163"/>
      <c r="H273" s="163"/>
      <c r="I273" s="163"/>
      <c r="J273" s="264"/>
      <c r="K273" s="264"/>
      <c r="L273" s="262"/>
      <c r="M273" s="237"/>
      <c r="N273" s="237"/>
      <c r="O273" s="262"/>
      <c r="P273" s="265"/>
      <c r="Q273" s="362">
        <v>1</v>
      </c>
      <c r="R273" s="362"/>
      <c r="S273" s="262" t="s">
        <v>8</v>
      </c>
      <c r="T273" s="349">
        <v>1.5</v>
      </c>
      <c r="U273" s="349"/>
      <c r="V273" s="214" t="s">
        <v>8</v>
      </c>
      <c r="W273" s="349">
        <v>21.994599999999998</v>
      </c>
      <c r="X273" s="349"/>
      <c r="Y273" s="214" t="s">
        <v>9</v>
      </c>
      <c r="Z273" s="218">
        <v>27</v>
      </c>
      <c r="AA273" s="214" t="s">
        <v>7</v>
      </c>
      <c r="AB273" s="359">
        <f>-(Q273*T273*W273)/Z273</f>
        <v>-1.2219222222222224</v>
      </c>
      <c r="AC273" s="359"/>
      <c r="AD273" s="163" t="s">
        <v>31</v>
      </c>
      <c r="AE273" s="30"/>
      <c r="AF273" s="29"/>
      <c r="AG273" s="29"/>
      <c r="AH273" s="29"/>
      <c r="AI273" s="29"/>
    </row>
    <row r="274" spans="1:61" x14ac:dyDescent="0.2">
      <c r="A274" s="30"/>
      <c r="B274" s="30"/>
      <c r="C274" s="162"/>
      <c r="D274" s="163"/>
      <c r="E274" s="213"/>
      <c r="F274" s="163"/>
      <c r="G274" s="163"/>
      <c r="H274" s="163"/>
      <c r="I274" s="163"/>
      <c r="J274" s="264"/>
      <c r="K274" s="264"/>
      <c r="L274" s="262"/>
      <c r="M274" s="237"/>
      <c r="N274" s="237"/>
      <c r="O274" s="262"/>
      <c r="P274" s="265"/>
      <c r="Q274" s="265"/>
      <c r="R274" s="266"/>
      <c r="S274" s="266"/>
      <c r="T274" s="265"/>
      <c r="U274" s="265"/>
      <c r="V274" s="214"/>
      <c r="W274" s="265"/>
      <c r="X274" s="265"/>
      <c r="Y274" s="263"/>
      <c r="Z274" s="218"/>
      <c r="AA274" s="214"/>
      <c r="AB274" s="217"/>
      <c r="AC274" s="217"/>
      <c r="AD274" s="163"/>
      <c r="AE274" s="30"/>
      <c r="AF274" s="29"/>
      <c r="AG274" s="29"/>
      <c r="AH274" s="29"/>
      <c r="AI274" s="29"/>
    </row>
    <row r="275" spans="1:61" s="102" customFormat="1" x14ac:dyDescent="0.2">
      <c r="A275" s="30"/>
      <c r="B275" s="213" t="s">
        <v>17</v>
      </c>
      <c r="C275" s="162"/>
      <c r="D275" s="163"/>
      <c r="E275" s="163"/>
      <c r="F275" s="163"/>
      <c r="G275" s="163"/>
      <c r="H275" s="163"/>
      <c r="I275" s="163"/>
      <c r="J275" s="163"/>
      <c r="K275" s="163"/>
      <c r="L275" s="163"/>
      <c r="M275" s="163"/>
      <c r="N275" s="163"/>
      <c r="O275" s="34"/>
      <c r="P275" s="34"/>
      <c r="Q275" s="34"/>
      <c r="R275" s="163"/>
      <c r="S275" s="163"/>
      <c r="T275" s="163"/>
      <c r="U275" s="163"/>
      <c r="V275" s="163"/>
      <c r="W275" s="163"/>
      <c r="X275" s="163"/>
      <c r="Y275" s="163"/>
      <c r="Z275" s="163"/>
      <c r="AA275" s="163"/>
      <c r="AB275" s="359">
        <f>SUM(AB266:AC274)</f>
        <v>19.14421851851856</v>
      </c>
      <c r="AC275" s="403"/>
      <c r="AD275" s="163" t="s">
        <v>31</v>
      </c>
      <c r="AE275" s="30"/>
      <c r="AG275" s="103"/>
      <c r="AH275" s="103"/>
      <c r="AI275" s="103"/>
      <c r="AJ275" s="103"/>
      <c r="AK275" s="103"/>
      <c r="AL275" s="103"/>
      <c r="AM275" s="103"/>
      <c r="AN275" s="103"/>
      <c r="AO275" s="103"/>
      <c r="AP275" s="103"/>
      <c r="AQ275" s="103"/>
      <c r="AR275" s="103"/>
      <c r="AS275" s="103"/>
      <c r="AT275" s="103"/>
      <c r="AU275" s="103"/>
      <c r="AV275" s="103"/>
      <c r="AW275" s="103"/>
      <c r="AX275" s="103"/>
      <c r="AY275" s="103"/>
      <c r="AZ275" s="103"/>
      <c r="BA275" s="103"/>
      <c r="BB275" s="103"/>
      <c r="BC275" s="103"/>
      <c r="BD275" s="103"/>
      <c r="BE275" s="103"/>
      <c r="BF275" s="103"/>
      <c r="BG275" s="103"/>
      <c r="BH275" s="103"/>
      <c r="BI275" s="103"/>
    </row>
    <row r="276" spans="1:61" s="102" customFormat="1" x14ac:dyDescent="0.2">
      <c r="A276" s="30"/>
      <c r="B276" s="213"/>
      <c r="C276" s="162"/>
      <c r="D276" s="163"/>
      <c r="E276" s="163"/>
      <c r="F276" s="163"/>
      <c r="G276" s="163"/>
      <c r="H276" s="163"/>
      <c r="I276" s="163"/>
      <c r="J276" s="163"/>
      <c r="K276" s="163"/>
      <c r="L276" s="163"/>
      <c r="M276" s="163"/>
      <c r="N276" s="163"/>
      <c r="O276" s="34"/>
      <c r="P276" s="34"/>
      <c r="Q276" s="34"/>
      <c r="R276" s="163"/>
      <c r="S276" s="163"/>
      <c r="T276" s="163"/>
      <c r="U276" s="163"/>
      <c r="V276" s="163"/>
      <c r="W276" s="163"/>
      <c r="X276" s="163"/>
      <c r="Y276" s="163"/>
      <c r="Z276" s="163"/>
      <c r="AA276" s="163"/>
      <c r="AB276" s="163"/>
      <c r="AC276" s="163"/>
      <c r="AD276" s="163"/>
      <c r="AE276" s="30"/>
      <c r="AG276" s="103"/>
      <c r="AH276" s="103"/>
      <c r="AI276" s="103"/>
      <c r="AJ276" s="103"/>
      <c r="AK276" s="103"/>
      <c r="AL276" s="103"/>
      <c r="AM276" s="103"/>
      <c r="AN276" s="103"/>
      <c r="AO276" s="103"/>
      <c r="AP276" s="103"/>
      <c r="AQ276" s="103"/>
      <c r="AR276" s="103"/>
      <c r="AS276" s="103"/>
      <c r="AT276" s="103"/>
      <c r="AU276" s="103"/>
      <c r="AV276" s="103"/>
      <c r="AW276" s="103"/>
      <c r="AX276" s="103"/>
      <c r="AY276" s="103"/>
      <c r="AZ276" s="103"/>
      <c r="BA276" s="103"/>
      <c r="BB276" s="103"/>
      <c r="BC276" s="103"/>
      <c r="BD276" s="103"/>
      <c r="BE276" s="103"/>
      <c r="BF276" s="103"/>
      <c r="BG276" s="103"/>
      <c r="BH276" s="103"/>
      <c r="BI276" s="103"/>
    </row>
    <row r="277" spans="1:61" s="100" customFormat="1" x14ac:dyDescent="0.2">
      <c r="A277" s="30"/>
      <c r="B277" s="213" t="s">
        <v>61</v>
      </c>
      <c r="C277" s="162"/>
      <c r="D277" s="163"/>
      <c r="E277" s="163"/>
      <c r="F277" s="163"/>
      <c r="G277" s="163"/>
      <c r="H277" s="163"/>
      <c r="I277" s="163"/>
      <c r="J277" s="163"/>
      <c r="K277" s="163"/>
      <c r="L277" s="163"/>
      <c r="M277" s="163"/>
      <c r="N277" s="163"/>
      <c r="O277" s="34"/>
      <c r="P277" s="34"/>
      <c r="Q277" s="34"/>
      <c r="R277" s="163"/>
      <c r="S277" s="163"/>
      <c r="T277" s="163"/>
      <c r="U277" s="163"/>
      <c r="V277" s="163"/>
      <c r="W277" s="163"/>
      <c r="X277" s="163"/>
      <c r="Y277" s="163"/>
      <c r="Z277" s="163"/>
      <c r="AA277" s="163" t="s">
        <v>18</v>
      </c>
      <c r="AB277" s="404">
        <f>ROUNDUP(AB275,0)</f>
        <v>20</v>
      </c>
      <c r="AC277" s="404"/>
      <c r="AD277" s="163" t="s">
        <v>31</v>
      </c>
      <c r="AE277" s="30"/>
      <c r="AG277" s="103"/>
      <c r="AH277" s="103"/>
      <c r="AI277" s="99"/>
      <c r="AJ277" s="99"/>
      <c r="AK277" s="99"/>
      <c r="AL277" s="99"/>
      <c r="AM277" s="99"/>
      <c r="AN277" s="99"/>
      <c r="AO277" s="99"/>
      <c r="AP277" s="99"/>
      <c r="AQ277" s="99"/>
      <c r="AR277" s="99"/>
      <c r="AS277" s="99"/>
      <c r="AT277" s="99"/>
      <c r="AU277" s="99"/>
      <c r="AV277" s="99"/>
      <c r="AW277" s="99"/>
      <c r="AX277" s="99"/>
      <c r="AY277" s="99"/>
      <c r="AZ277" s="99"/>
      <c r="BA277" s="99"/>
      <c r="BB277" s="99"/>
      <c r="BC277" s="99"/>
      <c r="BD277" s="99"/>
      <c r="BE277" s="99"/>
      <c r="BF277" s="99"/>
      <c r="BG277" s="99"/>
      <c r="BH277" s="99"/>
      <c r="BI277" s="99"/>
    </row>
    <row r="278" spans="1:61" s="102" customFormat="1" x14ac:dyDescent="0.2">
      <c r="A278" s="30"/>
      <c r="B278" s="213"/>
      <c r="C278" s="162"/>
      <c r="D278" s="163"/>
      <c r="E278" s="163"/>
      <c r="F278" s="163"/>
      <c r="G278" s="163"/>
      <c r="H278" s="163"/>
      <c r="I278" s="163"/>
      <c r="J278" s="268"/>
      <c r="K278" s="268"/>
      <c r="L278" s="262"/>
      <c r="M278" s="269"/>
      <c r="N278" s="269"/>
      <c r="O278" s="262"/>
      <c r="P278" s="261"/>
      <c r="Q278" s="261"/>
      <c r="R278" s="261"/>
      <c r="S278" s="261"/>
      <c r="T278" s="270"/>
      <c r="U278" s="270"/>
      <c r="V278" s="214"/>
      <c r="W278" s="270"/>
      <c r="X278" s="270"/>
      <c r="Y278" s="263"/>
      <c r="Z278" s="218"/>
      <c r="AA278" s="214"/>
      <c r="AB278" s="220"/>
      <c r="AC278" s="220"/>
      <c r="AD278" s="163"/>
      <c r="AE278" s="30"/>
      <c r="AG278" s="99"/>
      <c r="AH278" s="99"/>
      <c r="AI278" s="103"/>
      <c r="AJ278" s="103"/>
      <c r="AK278" s="103"/>
      <c r="AL278" s="103"/>
      <c r="AM278" s="103"/>
      <c r="AN278" s="103"/>
      <c r="AO278" s="103"/>
      <c r="AP278" s="103"/>
      <c r="AQ278" s="103"/>
      <c r="AR278" s="103"/>
      <c r="AS278" s="103"/>
      <c r="AT278" s="103"/>
      <c r="AU278" s="103"/>
      <c r="AV278" s="103"/>
      <c r="AW278" s="103"/>
      <c r="AX278" s="103"/>
      <c r="AY278" s="103"/>
      <c r="AZ278" s="103"/>
      <c r="BA278" s="103"/>
      <c r="BB278" s="103"/>
      <c r="BC278" s="103"/>
      <c r="BD278" s="103"/>
      <c r="BE278" s="103"/>
      <c r="BF278" s="103"/>
      <c r="BG278" s="103"/>
      <c r="BH278" s="103"/>
      <c r="BI278" s="103"/>
    </row>
    <row r="279" spans="1:61" s="102" customFormat="1" x14ac:dyDescent="0.2">
      <c r="A279" s="30"/>
      <c r="B279" s="164" t="str">
        <f>"Total for "&amp;B247&amp;":"</f>
        <v>Total for ITEM 511 - CLASS QC1 CONCRETE, ABUTMENT, AS PER PLAN:</v>
      </c>
      <c r="C279" s="162"/>
      <c r="D279" s="163"/>
      <c r="E279" s="163"/>
      <c r="F279" s="163"/>
      <c r="G279" s="163"/>
      <c r="H279" s="163"/>
      <c r="I279" s="163"/>
      <c r="J279" s="163"/>
      <c r="K279" s="163"/>
      <c r="L279" s="163"/>
      <c r="M279" s="163"/>
      <c r="N279" s="163"/>
      <c r="O279" s="34"/>
      <c r="P279" s="34"/>
      <c r="Q279" s="34"/>
      <c r="R279" s="163"/>
      <c r="S279" s="163"/>
      <c r="T279" s="163"/>
      <c r="U279" s="163"/>
      <c r="V279" s="163"/>
      <c r="W279" s="163"/>
      <c r="X279" s="163"/>
      <c r="Y279" s="163"/>
      <c r="Z279" s="163"/>
      <c r="AA279" s="163"/>
      <c r="AB279" s="404">
        <f>AB262+AB277</f>
        <v>41</v>
      </c>
      <c r="AC279" s="404"/>
      <c r="AD279" s="163" t="s">
        <v>31</v>
      </c>
      <c r="AE279" s="30"/>
      <c r="AG279" s="103"/>
      <c r="AH279" s="103"/>
      <c r="AI279" s="103"/>
      <c r="AJ279" s="103"/>
      <c r="AK279" s="103"/>
      <c r="AL279" s="103"/>
      <c r="AM279" s="103"/>
      <c r="AN279" s="103"/>
      <c r="AO279" s="103"/>
      <c r="AP279" s="103"/>
      <c r="AQ279" s="103"/>
      <c r="AR279" s="103"/>
      <c r="AS279" s="103"/>
      <c r="AT279" s="103"/>
      <c r="AU279" s="103"/>
      <c r="AV279" s="103"/>
      <c r="AW279" s="103"/>
      <c r="AX279" s="103"/>
      <c r="AY279" s="103"/>
      <c r="AZ279" s="103"/>
      <c r="BA279" s="103"/>
      <c r="BB279" s="103"/>
      <c r="BC279" s="103"/>
      <c r="BD279" s="103"/>
      <c r="BE279" s="103"/>
      <c r="BF279" s="103"/>
      <c r="BG279" s="103"/>
      <c r="BH279" s="103"/>
      <c r="BI279" s="103"/>
    </row>
    <row r="280" spans="1:61" s="100" customFormat="1" x14ac:dyDescent="0.2">
      <c r="A280" s="30"/>
      <c r="B280" s="213"/>
      <c r="C280" s="162"/>
      <c r="D280" s="163"/>
      <c r="E280" s="163"/>
      <c r="F280" s="163"/>
      <c r="G280" s="163"/>
      <c r="H280" s="163"/>
      <c r="I280" s="163"/>
      <c r="J280" s="163"/>
      <c r="K280" s="163"/>
      <c r="L280" s="163"/>
      <c r="M280" s="163"/>
      <c r="N280" s="163"/>
      <c r="O280" s="219"/>
      <c r="P280" s="219"/>
      <c r="Q280" s="219"/>
      <c r="R280" s="163"/>
      <c r="S280" s="163"/>
      <c r="T280" s="163"/>
      <c r="U280" s="163"/>
      <c r="V280" s="221"/>
      <c r="W280" s="218"/>
      <c r="X280" s="218"/>
      <c r="Y280" s="217"/>
      <c r="Z280" s="217"/>
      <c r="AA280" s="214"/>
      <c r="AB280" s="220"/>
      <c r="AC280" s="220"/>
      <c r="AD280" s="163"/>
      <c r="AE280" s="30"/>
      <c r="AG280" s="103"/>
      <c r="AH280" s="103"/>
      <c r="AI280" s="99"/>
      <c r="AJ280" s="99"/>
      <c r="AK280" s="99"/>
      <c r="AL280" s="99"/>
      <c r="AM280" s="99"/>
      <c r="AN280" s="99"/>
      <c r="AO280" s="99"/>
      <c r="AP280" s="99"/>
      <c r="AQ280" s="99"/>
      <c r="AR280" s="99"/>
      <c r="AS280" s="99"/>
      <c r="AT280" s="99"/>
      <c r="AU280" s="99"/>
      <c r="AV280" s="99"/>
      <c r="AW280" s="99"/>
      <c r="AX280" s="99"/>
      <c r="AY280" s="99"/>
      <c r="AZ280" s="99"/>
      <c r="BA280" s="99"/>
      <c r="BB280" s="99"/>
      <c r="BC280" s="99"/>
      <c r="BD280" s="99"/>
      <c r="BE280" s="99"/>
      <c r="BF280" s="99"/>
      <c r="BG280" s="99"/>
      <c r="BH280" s="99"/>
      <c r="BI280" s="99"/>
    </row>
    <row r="281" spans="1:61" s="102" customFormat="1" x14ac:dyDescent="0.2">
      <c r="A281" s="30"/>
      <c r="B281" s="23"/>
      <c r="C281" s="188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37"/>
      <c r="Q281" s="37"/>
      <c r="R281" s="37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G281" s="99"/>
      <c r="AH281" s="99"/>
      <c r="AI281" s="103"/>
      <c r="AJ281" s="103"/>
      <c r="AK281" s="103"/>
      <c r="AL281" s="103"/>
      <c r="AM281" s="103"/>
      <c r="AN281" s="103"/>
      <c r="AO281" s="103"/>
      <c r="AP281" s="103"/>
      <c r="AQ281" s="103"/>
      <c r="AR281" s="103"/>
      <c r="AS281" s="103"/>
      <c r="AT281" s="103"/>
      <c r="AU281" s="103"/>
      <c r="AV281" s="103"/>
      <c r="AW281" s="103"/>
      <c r="AX281" s="103"/>
      <c r="AY281" s="103"/>
      <c r="AZ281" s="103"/>
      <c r="BA281" s="103"/>
      <c r="BB281" s="103"/>
      <c r="BC281" s="103"/>
      <c r="BD281" s="103"/>
      <c r="BE281" s="103"/>
      <c r="BF281" s="103"/>
      <c r="BG281" s="103"/>
      <c r="BH281" s="103"/>
      <c r="BI281" s="103"/>
    </row>
    <row r="282" spans="1:61" x14ac:dyDescent="0.2">
      <c r="A282" s="30"/>
      <c r="B282" s="248" t="str">
        <f>"ITEM "&amp;'SQ001'!B23&amp;" - "&amp;'SQ001'!G23</f>
        <v>ITEM 511 - CONCRETE, MISC.: EMBEDDED GALVANIC ANODE (EGA)</v>
      </c>
      <c r="C282" s="188"/>
      <c r="O282" s="37"/>
      <c r="P282" s="37"/>
      <c r="Q282" s="37"/>
      <c r="AF282" s="209"/>
      <c r="AG282" s="209"/>
      <c r="AH282" s="209"/>
    </row>
    <row r="283" spans="1:61" x14ac:dyDescent="0.2">
      <c r="A283" s="30"/>
      <c r="C283" s="188"/>
      <c r="O283" s="37"/>
      <c r="P283" s="37"/>
      <c r="Q283" s="37"/>
      <c r="AF283" s="209"/>
      <c r="AG283" s="209"/>
      <c r="AH283" s="209"/>
    </row>
    <row r="284" spans="1:61" x14ac:dyDescent="0.2">
      <c r="A284" s="30"/>
      <c r="B284" s="229" t="s">
        <v>58</v>
      </c>
      <c r="C284" s="104"/>
      <c r="D284" s="30"/>
      <c r="E284" s="30"/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F284" s="209"/>
      <c r="AG284" s="209"/>
      <c r="AH284" s="209"/>
    </row>
    <row r="285" spans="1:61" s="102" customFormat="1" x14ac:dyDescent="0.2">
      <c r="A285" s="23"/>
      <c r="B285" s="30"/>
      <c r="C285" s="104"/>
      <c r="D285" s="30"/>
      <c r="E285" s="30"/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23"/>
    </row>
    <row r="286" spans="1:61" s="102" customFormat="1" x14ac:dyDescent="0.2">
      <c r="A286" s="23"/>
      <c r="B286" s="161" t="s">
        <v>15082</v>
      </c>
      <c r="C286" s="104"/>
      <c r="D286" s="30"/>
      <c r="E286" s="30"/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  <c r="Z286" s="30"/>
      <c r="AA286" s="30"/>
      <c r="AB286" s="370">
        <f>AB180*2</f>
        <v>88</v>
      </c>
      <c r="AC286" s="370"/>
      <c r="AD286" s="23" t="s">
        <v>28</v>
      </c>
      <c r="AE286" s="23"/>
    </row>
    <row r="287" spans="1:61" s="102" customFormat="1" x14ac:dyDescent="0.2">
      <c r="A287" s="23"/>
      <c r="B287" s="30"/>
      <c r="C287" s="104"/>
      <c r="D287" s="30"/>
      <c r="E287" s="30"/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23"/>
    </row>
    <row r="288" spans="1:61" s="102" customFormat="1" x14ac:dyDescent="0.2">
      <c r="A288" s="23"/>
      <c r="B288" s="161" t="s">
        <v>17</v>
      </c>
      <c r="C288" s="104"/>
      <c r="D288" s="30"/>
      <c r="E288" s="30"/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  <c r="Z288" s="30"/>
      <c r="AA288" s="30"/>
      <c r="AB288" s="371">
        <f>SUM(AB286:AC287)</f>
        <v>88</v>
      </c>
      <c r="AC288" s="371"/>
      <c r="AD288" s="23" t="s">
        <v>28</v>
      </c>
      <c r="AE288" s="23"/>
    </row>
    <row r="289" spans="1:35" s="102" customFormat="1" x14ac:dyDescent="0.2">
      <c r="A289" s="23"/>
      <c r="B289" s="161"/>
      <c r="C289" s="104"/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228"/>
      <c r="O289" s="97"/>
      <c r="P289" s="97"/>
      <c r="Q289" s="97"/>
      <c r="R289" s="30"/>
      <c r="S289" s="30"/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23"/>
    </row>
    <row r="290" spans="1:35" s="102" customFormat="1" x14ac:dyDescent="0.2">
      <c r="A290" s="23"/>
      <c r="B290" s="161" t="s">
        <v>59</v>
      </c>
      <c r="C290" s="104"/>
      <c r="D290" s="30"/>
      <c r="E290" s="30"/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97"/>
      <c r="T290" s="97"/>
      <c r="U290" s="97"/>
      <c r="V290" s="30"/>
      <c r="W290" s="30"/>
      <c r="X290" s="30"/>
      <c r="Y290" s="30"/>
      <c r="Z290" s="30"/>
      <c r="AA290" s="38" t="s">
        <v>18</v>
      </c>
      <c r="AB290" s="368">
        <f>ROUND(AB288,0)</f>
        <v>88</v>
      </c>
      <c r="AC290" s="368"/>
      <c r="AD290" s="23" t="s">
        <v>28</v>
      </c>
      <c r="AE290" s="23"/>
    </row>
    <row r="291" spans="1:35" s="102" customFormat="1" x14ac:dyDescent="0.2">
      <c r="A291" s="23"/>
      <c r="B291" s="30"/>
      <c r="C291" s="30"/>
      <c r="D291" s="30"/>
      <c r="E291" s="30"/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23"/>
    </row>
    <row r="292" spans="1:35" s="102" customFormat="1" x14ac:dyDescent="0.2">
      <c r="A292" s="23"/>
      <c r="B292" s="229" t="s">
        <v>60</v>
      </c>
      <c r="C292" s="104"/>
      <c r="D292" s="30"/>
      <c r="E292" s="30"/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23"/>
    </row>
    <row r="293" spans="1:35" s="102" customFormat="1" x14ac:dyDescent="0.2">
      <c r="A293" s="23"/>
      <c r="B293" s="30"/>
      <c r="C293" s="104"/>
      <c r="D293" s="30"/>
      <c r="E293" s="30"/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23"/>
    </row>
    <row r="294" spans="1:35" s="102" customFormat="1" x14ac:dyDescent="0.2">
      <c r="A294" s="23"/>
      <c r="B294" s="161" t="s">
        <v>15082</v>
      </c>
      <c r="C294" s="104"/>
      <c r="D294" s="30"/>
      <c r="E294" s="30"/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  <c r="Z294" s="30"/>
      <c r="AA294" s="30"/>
      <c r="AB294" s="370">
        <f>AB190*2</f>
        <v>84</v>
      </c>
      <c r="AC294" s="370"/>
      <c r="AD294" s="23" t="s">
        <v>28</v>
      </c>
      <c r="AE294" s="23"/>
    </row>
    <row r="295" spans="1:35" s="102" customFormat="1" x14ac:dyDescent="0.2">
      <c r="A295" s="23"/>
      <c r="B295" s="30"/>
      <c r="C295" s="104"/>
      <c r="D295" s="30"/>
      <c r="E295" s="30"/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23"/>
    </row>
    <row r="296" spans="1:35" s="101" customFormat="1" x14ac:dyDescent="0.2">
      <c r="A296" s="23"/>
      <c r="B296" s="161" t="s">
        <v>17</v>
      </c>
      <c r="C296" s="104"/>
      <c r="D296" s="30"/>
      <c r="E296" s="30"/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  <c r="Z296" s="30"/>
      <c r="AA296" s="30"/>
      <c r="AB296" s="371">
        <f>SUM(AB294:AC295)</f>
        <v>84</v>
      </c>
      <c r="AC296" s="371"/>
      <c r="AD296" s="23" t="s">
        <v>28</v>
      </c>
      <c r="AE296" s="23"/>
    </row>
    <row r="297" spans="1:35" s="101" customFormat="1" x14ac:dyDescent="0.2">
      <c r="A297" s="23"/>
      <c r="B297" s="161"/>
      <c r="C297" s="104"/>
      <c r="D297" s="30"/>
      <c r="E297" s="30"/>
      <c r="F297" s="30"/>
      <c r="G297" s="30"/>
      <c r="H297" s="30"/>
      <c r="I297" s="30"/>
      <c r="J297" s="30"/>
      <c r="K297" s="30"/>
      <c r="L297" s="30"/>
      <c r="M297" s="30"/>
      <c r="N297" s="228"/>
      <c r="O297" s="97"/>
      <c r="P297" s="97"/>
      <c r="Q297" s="97"/>
      <c r="R297" s="30"/>
      <c r="S297" s="30"/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23"/>
    </row>
    <row r="298" spans="1:35" s="102" customFormat="1" x14ac:dyDescent="0.2">
      <c r="A298" s="23"/>
      <c r="B298" s="161" t="s">
        <v>61</v>
      </c>
      <c r="C298" s="104"/>
      <c r="D298" s="30"/>
      <c r="E298" s="30"/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  <c r="R298" s="30"/>
      <c r="S298" s="97"/>
      <c r="T298" s="97"/>
      <c r="U298" s="97"/>
      <c r="V298" s="30"/>
      <c r="W298" s="30"/>
      <c r="X298" s="30"/>
      <c r="Y298" s="30"/>
      <c r="Z298" s="30"/>
      <c r="AA298" s="38" t="s">
        <v>18</v>
      </c>
      <c r="AB298" s="368">
        <f>ROUND(AB296,0)</f>
        <v>84</v>
      </c>
      <c r="AC298" s="368"/>
      <c r="AD298" s="23" t="s">
        <v>28</v>
      </c>
      <c r="AE298" s="23"/>
    </row>
    <row r="299" spans="1:35" s="102" customFormat="1" x14ac:dyDescent="0.2">
      <c r="A299" s="23"/>
      <c r="B299" s="23"/>
      <c r="C299" s="188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37"/>
      <c r="S299" s="37"/>
      <c r="T299" s="23"/>
      <c r="U299" s="23"/>
      <c r="V299" s="23"/>
      <c r="W299" s="23"/>
      <c r="X299" s="23"/>
      <c r="Y299" s="23"/>
      <c r="Z299" s="23"/>
      <c r="AA299" s="23"/>
      <c r="AB299" s="258"/>
      <c r="AC299" s="23"/>
      <c r="AD299" s="23"/>
      <c r="AE299" s="23"/>
    </row>
    <row r="300" spans="1:35" s="100" customFormat="1" x14ac:dyDescent="0.2">
      <c r="A300" s="23"/>
      <c r="B300" s="260" t="str">
        <f>"Total for "&amp;B282&amp;":"</f>
        <v>Total for ITEM 511 - CONCRETE, MISC.: EMBEDDED GALVANIC ANODE (EGA):</v>
      </c>
      <c r="C300" s="188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37"/>
      <c r="S300" s="37"/>
      <c r="T300" s="23"/>
      <c r="U300" s="23"/>
      <c r="V300" s="23"/>
      <c r="W300" s="23"/>
      <c r="X300" s="23"/>
      <c r="Y300" s="23"/>
      <c r="Z300" s="23"/>
      <c r="AA300" s="23"/>
      <c r="AB300" s="369">
        <f>AB290+AB298</f>
        <v>172</v>
      </c>
      <c r="AC300" s="369"/>
      <c r="AD300" s="23" t="s">
        <v>28</v>
      </c>
      <c r="AE300" s="23"/>
    </row>
    <row r="301" spans="1:35" s="102" customFormat="1" x14ac:dyDescent="0.2">
      <c r="A301" s="23"/>
      <c r="B301" s="23"/>
      <c r="C301" s="188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37"/>
      <c r="Q301" s="37"/>
      <c r="R301" s="37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</row>
    <row r="302" spans="1:35" s="102" customFormat="1" x14ac:dyDescent="0.2">
      <c r="A302" s="30"/>
      <c r="B302" s="23"/>
      <c r="C302" s="188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37"/>
      <c r="Q302" s="37"/>
      <c r="R302" s="37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</row>
    <row r="303" spans="1:35" s="100" customFormat="1" x14ac:dyDescent="0.2">
      <c r="A303" s="30"/>
      <c r="B303" s="248" t="str">
        <f>"ITEM "&amp;'SQ001'!B25&amp;" - "&amp;'SQ001'!G25</f>
        <v>ITEM 512 - SEALING OF CONCRETE SURFACES (EPOXY-URETHANE)</v>
      </c>
      <c r="C303" s="30"/>
      <c r="D303" s="30"/>
      <c r="E303" s="30"/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  <c r="AF303" s="99"/>
      <c r="AG303" s="99"/>
      <c r="AH303" s="99"/>
      <c r="AI303" s="99"/>
    </row>
    <row r="304" spans="1:35" s="100" customFormat="1" x14ac:dyDescent="0.2">
      <c r="A304" s="30"/>
      <c r="B304" s="30"/>
      <c r="C304" s="30"/>
      <c r="D304" s="30"/>
      <c r="E304" s="30"/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  <c r="AF304" s="99"/>
      <c r="AG304" s="99"/>
      <c r="AH304" s="99"/>
      <c r="AI304" s="99"/>
    </row>
    <row r="305" spans="1:35" s="100" customFormat="1" x14ac:dyDescent="0.2">
      <c r="A305" s="30"/>
      <c r="B305" s="249" t="s">
        <v>58</v>
      </c>
      <c r="C305" s="30"/>
      <c r="D305" s="30"/>
      <c r="E305" s="30"/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  <c r="AF305" s="99"/>
      <c r="AG305" s="99"/>
      <c r="AH305" s="99"/>
      <c r="AI305" s="99"/>
    </row>
    <row r="306" spans="1:35" s="100" customFormat="1" x14ac:dyDescent="0.2">
      <c r="A306" s="30"/>
      <c r="B306" s="213"/>
      <c r="C306" s="163"/>
      <c r="D306" s="163"/>
      <c r="E306" s="163"/>
      <c r="F306" s="163"/>
      <c r="G306" s="163"/>
      <c r="H306" s="163"/>
      <c r="I306" s="163"/>
      <c r="J306" s="163"/>
      <c r="K306" s="163"/>
      <c r="L306" s="163"/>
      <c r="M306" s="358" t="s">
        <v>14</v>
      </c>
      <c r="N306" s="358"/>
      <c r="O306" s="163"/>
      <c r="P306" s="358" t="s">
        <v>12</v>
      </c>
      <c r="Q306" s="358"/>
      <c r="R306" s="163"/>
      <c r="S306" s="261"/>
      <c r="T306" s="218"/>
      <c r="U306" s="163"/>
      <c r="V306" s="262" t="s">
        <v>93</v>
      </c>
      <c r="W306" s="262"/>
      <c r="X306" s="163"/>
      <c r="Y306" s="163"/>
      <c r="Z306" s="163"/>
      <c r="AA306" s="163"/>
      <c r="AB306" s="163"/>
      <c r="AC306" s="163"/>
      <c r="AD306" s="163"/>
      <c r="AE306" s="30"/>
      <c r="AF306" s="99"/>
      <c r="AG306" s="99"/>
      <c r="AH306" s="99"/>
      <c r="AI306" s="99"/>
    </row>
    <row r="307" spans="1:35" s="100" customFormat="1" x14ac:dyDescent="0.2">
      <c r="A307" s="30"/>
      <c r="B307" s="213" t="s">
        <v>15192</v>
      </c>
      <c r="C307" s="162"/>
      <c r="D307" s="163"/>
      <c r="E307" s="163"/>
      <c r="F307" s="163"/>
      <c r="G307" s="163"/>
      <c r="H307" s="268"/>
      <c r="I307" s="30"/>
      <c r="J307" s="30"/>
      <c r="K307" s="30"/>
      <c r="L307" s="30"/>
      <c r="M307" s="403">
        <v>1</v>
      </c>
      <c r="N307" s="403"/>
      <c r="O307" s="217" t="s">
        <v>8</v>
      </c>
      <c r="P307" s="349">
        <f>33+7.5/12  -  2*2/12  +  1+6/12</f>
        <v>34.791666666666664</v>
      </c>
      <c r="Q307" s="349"/>
      <c r="R307" s="361" t="s">
        <v>62</v>
      </c>
      <c r="S307" s="361"/>
      <c r="T307" s="349">
        <f>(2+3/12)+1</f>
        <v>3.25</v>
      </c>
      <c r="U307" s="349"/>
      <c r="V307" s="271" t="s">
        <v>54</v>
      </c>
      <c r="W307" s="349">
        <f>T307</f>
        <v>3.25</v>
      </c>
      <c r="X307" s="349"/>
      <c r="Y307" s="162" t="s">
        <v>63</v>
      </c>
      <c r="Z307" s="218">
        <v>9</v>
      </c>
      <c r="AA307" s="214" t="s">
        <v>7</v>
      </c>
      <c r="AB307" s="359">
        <f>M307*P307*0.5*(T307+W307)/Z307</f>
        <v>12.563657407407407</v>
      </c>
      <c r="AC307" s="359"/>
      <c r="AD307" s="38" t="s">
        <v>34</v>
      </c>
      <c r="AE307" s="30"/>
      <c r="AF307" s="99"/>
      <c r="AG307" s="99"/>
      <c r="AH307" s="99"/>
      <c r="AI307" s="99"/>
    </row>
    <row r="308" spans="1:35" s="100" customFormat="1" x14ac:dyDescent="0.2">
      <c r="A308" s="30"/>
      <c r="B308" s="213" t="s">
        <v>15193</v>
      </c>
      <c r="C308" s="162"/>
      <c r="D308" s="163"/>
      <c r="E308" s="163"/>
      <c r="F308" s="163"/>
      <c r="G308" s="163"/>
      <c r="H308" s="268"/>
      <c r="I308" s="30"/>
      <c r="J308" s="30"/>
      <c r="K308" s="30"/>
      <c r="L308" s="30"/>
      <c r="M308" s="403">
        <v>1</v>
      </c>
      <c r="N308" s="403"/>
      <c r="O308" s="217" t="s">
        <v>8</v>
      </c>
      <c r="P308" s="349">
        <f>32  +  0.375/12</f>
        <v>32.03125</v>
      </c>
      <c r="Q308" s="349"/>
      <c r="R308" s="361" t="s">
        <v>62</v>
      </c>
      <c r="S308" s="361"/>
      <c r="T308" s="349">
        <f>3+8/12</f>
        <v>3.6666666666666665</v>
      </c>
      <c r="U308" s="349"/>
      <c r="V308" s="271" t="s">
        <v>54</v>
      </c>
      <c r="W308" s="349">
        <f>1+10.625/12</f>
        <v>1.8854166666666665</v>
      </c>
      <c r="X308" s="349"/>
      <c r="Y308" s="162" t="s">
        <v>63</v>
      </c>
      <c r="Z308" s="218">
        <v>9</v>
      </c>
      <c r="AA308" s="214" t="s">
        <v>7</v>
      </c>
      <c r="AB308" s="359">
        <f>M308*P308*0.5*(T308+W308)/Z308</f>
        <v>9.8800094039351833</v>
      </c>
      <c r="AC308" s="359"/>
      <c r="AD308" s="38" t="s">
        <v>34</v>
      </c>
      <c r="AE308" s="30"/>
      <c r="AF308" s="99"/>
      <c r="AG308" s="99"/>
      <c r="AH308" s="99"/>
      <c r="AI308" s="99"/>
    </row>
    <row r="309" spans="1:35" s="100" customFormat="1" x14ac:dyDescent="0.2">
      <c r="A309" s="30"/>
      <c r="B309" s="213"/>
      <c r="C309" s="162"/>
      <c r="D309" s="163"/>
      <c r="E309" s="163"/>
      <c r="F309" s="163"/>
      <c r="G309" s="163"/>
      <c r="H309" s="268"/>
      <c r="I309" s="30"/>
      <c r="J309" s="30"/>
      <c r="K309" s="30"/>
      <c r="L309" s="30"/>
      <c r="M309" s="218"/>
      <c r="N309" s="218"/>
      <c r="O309" s="217"/>
      <c r="P309" s="265"/>
      <c r="Q309" s="265"/>
      <c r="R309" s="238"/>
      <c r="S309" s="238"/>
      <c r="T309" s="265"/>
      <c r="U309" s="265"/>
      <c r="V309" s="271"/>
      <c r="W309" s="265"/>
      <c r="X309" s="265"/>
      <c r="Y309" s="162"/>
      <c r="Z309" s="218"/>
      <c r="AA309" s="214"/>
      <c r="AB309" s="240"/>
      <c r="AC309" s="240"/>
      <c r="AD309" s="38"/>
      <c r="AE309" s="30"/>
      <c r="AF309" s="99"/>
      <c r="AG309" s="99"/>
      <c r="AH309" s="99"/>
      <c r="AI309" s="99"/>
    </row>
    <row r="310" spans="1:35" s="100" customFormat="1" x14ac:dyDescent="0.2">
      <c r="A310" s="30"/>
      <c r="B310" s="213" t="s">
        <v>15063</v>
      </c>
      <c r="C310" s="163"/>
      <c r="D310" s="163"/>
      <c r="E310" s="163"/>
      <c r="F310" s="163"/>
      <c r="G310" s="163"/>
      <c r="H310" s="163"/>
      <c r="I310" s="163"/>
      <c r="J310" s="163"/>
      <c r="K310" s="163"/>
      <c r="L310" s="163"/>
      <c r="M310" s="362">
        <v>1</v>
      </c>
      <c r="N310" s="362"/>
      <c r="O310" s="262" t="s">
        <v>8</v>
      </c>
      <c r="P310" s="349">
        <f>M253</f>
        <v>17</v>
      </c>
      <c r="Q310" s="349"/>
      <c r="R310" s="367" t="s">
        <v>62</v>
      </c>
      <c r="S310" s="367"/>
      <c r="T310" s="349">
        <f>T253-1+1.5</f>
        <v>7.5349999999999682</v>
      </c>
      <c r="U310" s="349"/>
      <c r="V310" s="214" t="s">
        <v>54</v>
      </c>
      <c r="W310" s="349">
        <f>T310</f>
        <v>7.5349999999999682</v>
      </c>
      <c r="X310" s="349"/>
      <c r="Y310" s="263" t="s">
        <v>63</v>
      </c>
      <c r="Z310" s="218">
        <v>9</v>
      </c>
      <c r="AA310" s="214" t="s">
        <v>7</v>
      </c>
      <c r="AB310" s="359">
        <f>M310*P310*0.5*(T310+W310)/Z310</f>
        <v>14.232777777777718</v>
      </c>
      <c r="AC310" s="359"/>
      <c r="AD310" s="163" t="s">
        <v>34</v>
      </c>
      <c r="AE310" s="30"/>
      <c r="AF310" s="99"/>
      <c r="AG310" s="99"/>
      <c r="AH310" s="99"/>
      <c r="AI310" s="99"/>
    </row>
    <row r="311" spans="1:35" s="100" customFormat="1" x14ac:dyDescent="0.2">
      <c r="A311" s="30"/>
      <c r="B311" s="213"/>
      <c r="C311" s="162"/>
      <c r="D311" s="163"/>
      <c r="E311" s="163"/>
      <c r="F311" s="163"/>
      <c r="G311" s="163"/>
      <c r="H311" s="268"/>
      <c r="I311" s="30"/>
      <c r="J311" s="30"/>
      <c r="K311" s="30"/>
      <c r="L311" s="30"/>
      <c r="M311" s="218"/>
      <c r="N311" s="218"/>
      <c r="O311" s="217"/>
      <c r="P311" s="265"/>
      <c r="Q311" s="265"/>
      <c r="R311" s="238"/>
      <c r="S311" s="238"/>
      <c r="T311" s="265"/>
      <c r="U311" s="265"/>
      <c r="V311" s="271"/>
      <c r="W311" s="265"/>
      <c r="X311" s="265"/>
      <c r="Y311" s="162"/>
      <c r="Z311" s="218"/>
      <c r="AA311" s="214"/>
      <c r="AB311" s="240"/>
      <c r="AC311" s="240"/>
      <c r="AD311" s="38"/>
      <c r="AE311" s="30"/>
      <c r="AF311" s="99"/>
      <c r="AG311" s="99"/>
      <c r="AH311" s="99"/>
      <c r="AI311" s="99"/>
    </row>
    <row r="312" spans="1:35" s="100" customFormat="1" x14ac:dyDescent="0.2">
      <c r="A312" s="30"/>
      <c r="B312" s="213" t="s">
        <v>15085</v>
      </c>
      <c r="C312" s="163"/>
      <c r="D312" s="163"/>
      <c r="E312" s="163"/>
      <c r="F312" s="163"/>
      <c r="G312" s="163"/>
      <c r="H312" s="163"/>
      <c r="I312" s="163"/>
      <c r="J312" s="163"/>
      <c r="K312" s="163"/>
      <c r="L312" s="163"/>
      <c r="M312" s="362">
        <v>1</v>
      </c>
      <c r="N312" s="362"/>
      <c r="O312" s="262" t="s">
        <v>8</v>
      </c>
      <c r="P312" s="349">
        <f>M254</f>
        <v>17.5</v>
      </c>
      <c r="Q312" s="349"/>
      <c r="R312" s="367" t="s">
        <v>62</v>
      </c>
      <c r="S312" s="367"/>
      <c r="T312" s="349">
        <f>T254-1+1.5</f>
        <v>9.2350000000000136</v>
      </c>
      <c r="U312" s="349"/>
      <c r="V312" s="214" t="s">
        <v>54</v>
      </c>
      <c r="W312" s="349">
        <f>T312</f>
        <v>9.2350000000000136</v>
      </c>
      <c r="X312" s="349"/>
      <c r="Y312" s="263" t="s">
        <v>63</v>
      </c>
      <c r="Z312" s="218">
        <v>9</v>
      </c>
      <c r="AA312" s="214" t="s">
        <v>7</v>
      </c>
      <c r="AB312" s="359">
        <f>M312*P312*0.5*(T312+W312)/Z312</f>
        <v>17.956944444444471</v>
      </c>
      <c r="AC312" s="359"/>
      <c r="AD312" s="163" t="s">
        <v>34</v>
      </c>
      <c r="AE312" s="30"/>
      <c r="AF312" s="99"/>
      <c r="AG312" s="99"/>
      <c r="AH312" s="99"/>
      <c r="AI312" s="99"/>
    </row>
    <row r="313" spans="1:35" s="100" customFormat="1" x14ac:dyDescent="0.2">
      <c r="A313" s="30"/>
      <c r="B313" s="213"/>
      <c r="C313" s="163"/>
      <c r="D313" s="163"/>
      <c r="E313" s="163"/>
      <c r="F313" s="163"/>
      <c r="G313" s="163"/>
      <c r="H313" s="163"/>
      <c r="I313" s="163"/>
      <c r="J313" s="163"/>
      <c r="K313" s="163"/>
      <c r="L313" s="163"/>
      <c r="M313" s="163"/>
      <c r="N313" s="163"/>
      <c r="O313" s="163"/>
      <c r="P313" s="163"/>
      <c r="Q313" s="163"/>
      <c r="R313" s="163"/>
      <c r="S313" s="163"/>
      <c r="T313" s="163"/>
      <c r="U313" s="163"/>
      <c r="V313" s="163"/>
      <c r="W313" s="163"/>
      <c r="X313" s="163"/>
      <c r="Y313" s="163"/>
      <c r="Z313" s="163"/>
      <c r="AA313" s="163"/>
      <c r="AB313" s="163"/>
      <c r="AC313" s="163"/>
      <c r="AD313" s="163"/>
      <c r="AE313" s="30"/>
      <c r="AF313" s="99"/>
      <c r="AG313" s="99"/>
      <c r="AH313" s="99"/>
      <c r="AI313" s="99"/>
    </row>
    <row r="314" spans="1:35" s="100" customFormat="1" x14ac:dyDescent="0.2">
      <c r="A314" s="30"/>
      <c r="B314" s="213" t="s">
        <v>17</v>
      </c>
      <c r="C314" s="162"/>
      <c r="D314" s="163"/>
      <c r="E314" s="163"/>
      <c r="F314" s="163"/>
      <c r="G314" s="163"/>
      <c r="H314" s="163"/>
      <c r="I314" s="163"/>
      <c r="J314" s="163"/>
      <c r="K314" s="163"/>
      <c r="L314" s="163"/>
      <c r="M314" s="163"/>
      <c r="N314" s="163"/>
      <c r="O314" s="219"/>
      <c r="P314" s="219"/>
      <c r="Q314" s="219"/>
      <c r="R314" s="163"/>
      <c r="S314" s="163"/>
      <c r="T314" s="163"/>
      <c r="U314" s="163"/>
      <c r="V314" s="221"/>
      <c r="W314" s="218"/>
      <c r="X314" s="218"/>
      <c r="Y314" s="217"/>
      <c r="Z314" s="217"/>
      <c r="AA314" s="214"/>
      <c r="AB314" s="359">
        <f>SUM(AB307:AC313)</f>
        <v>54.633389033564782</v>
      </c>
      <c r="AC314" s="359"/>
      <c r="AD314" s="163" t="s">
        <v>34</v>
      </c>
      <c r="AE314" s="30"/>
      <c r="AF314" s="99"/>
      <c r="AG314" s="99"/>
      <c r="AH314" s="99"/>
      <c r="AI314" s="99"/>
    </row>
    <row r="315" spans="1:35" s="100" customFormat="1" x14ac:dyDescent="0.2">
      <c r="A315" s="30"/>
      <c r="B315" s="163"/>
      <c r="C315" s="163"/>
      <c r="D315" s="163"/>
      <c r="E315" s="163"/>
      <c r="F315" s="163"/>
      <c r="G315" s="163"/>
      <c r="H315" s="163"/>
      <c r="I315" s="163"/>
      <c r="J315" s="163"/>
      <c r="K315" s="163"/>
      <c r="L315" s="163"/>
      <c r="M315" s="163"/>
      <c r="N315" s="163"/>
      <c r="O315" s="163"/>
      <c r="P315" s="163"/>
      <c r="Q315" s="163"/>
      <c r="R315" s="163"/>
      <c r="S315" s="163"/>
      <c r="T315" s="163"/>
      <c r="U315" s="163"/>
      <c r="V315" s="163"/>
      <c r="W315" s="163"/>
      <c r="X315" s="163"/>
      <c r="Y315" s="163"/>
      <c r="Z315" s="163"/>
      <c r="AA315" s="163"/>
      <c r="AB315" s="163"/>
      <c r="AC315" s="163"/>
      <c r="AD315" s="163"/>
      <c r="AE315" s="30"/>
      <c r="AF315" s="99"/>
      <c r="AG315" s="99"/>
      <c r="AH315" s="99"/>
      <c r="AI315" s="99"/>
    </row>
    <row r="316" spans="1:35" s="100" customFormat="1" x14ac:dyDescent="0.2">
      <c r="A316" s="30"/>
      <c r="B316" s="213" t="s">
        <v>59</v>
      </c>
      <c r="C316" s="162"/>
      <c r="D316" s="163"/>
      <c r="E316" s="163"/>
      <c r="F316" s="163"/>
      <c r="G316" s="163"/>
      <c r="H316" s="163"/>
      <c r="I316" s="163"/>
      <c r="J316" s="163"/>
      <c r="K316" s="163"/>
      <c r="L316" s="163"/>
      <c r="M316" s="163"/>
      <c r="N316" s="163"/>
      <c r="O316" s="163"/>
      <c r="P316" s="163"/>
      <c r="Q316" s="163"/>
      <c r="R316" s="163"/>
      <c r="S316" s="163"/>
      <c r="T316" s="163"/>
      <c r="U316" s="163"/>
      <c r="V316" s="163"/>
      <c r="W316" s="163"/>
      <c r="X316" s="163"/>
      <c r="Y316" s="163"/>
      <c r="Z316" s="163"/>
      <c r="AA316" s="163" t="s">
        <v>18</v>
      </c>
      <c r="AB316" s="360">
        <f>ROUNDUP(AB314,0)</f>
        <v>55</v>
      </c>
      <c r="AC316" s="360"/>
      <c r="AD316" s="163" t="s">
        <v>34</v>
      </c>
      <c r="AE316" s="30"/>
      <c r="AF316" s="99"/>
      <c r="AG316" s="99"/>
      <c r="AH316" s="99"/>
      <c r="AI316" s="99"/>
    </row>
    <row r="317" spans="1:35" s="100" customFormat="1" x14ac:dyDescent="0.2">
      <c r="A317" s="30"/>
      <c r="B317" s="30"/>
      <c r="C317" s="30"/>
      <c r="D317" s="30"/>
      <c r="E317" s="30"/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  <c r="AF317" s="99"/>
      <c r="AG317" s="99"/>
      <c r="AH317" s="99"/>
      <c r="AI317" s="99"/>
    </row>
    <row r="318" spans="1:35" s="100" customFormat="1" x14ac:dyDescent="0.2">
      <c r="A318" s="30"/>
      <c r="B318" s="249" t="s">
        <v>60</v>
      </c>
      <c r="C318" s="30"/>
      <c r="D318" s="30"/>
      <c r="E318" s="30"/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  <c r="AF318" s="99"/>
      <c r="AG318" s="99"/>
      <c r="AH318" s="99"/>
      <c r="AI318" s="99"/>
    </row>
    <row r="319" spans="1:35" s="100" customFormat="1" x14ac:dyDescent="0.2">
      <c r="A319" s="30"/>
      <c r="B319" s="213"/>
      <c r="C319" s="163"/>
      <c r="D319" s="163"/>
      <c r="E319" s="163"/>
      <c r="F319" s="163"/>
      <c r="G319" s="163"/>
      <c r="H319" s="163"/>
      <c r="I319" s="163"/>
      <c r="J319" s="163"/>
      <c r="K319" s="163"/>
      <c r="L319" s="163"/>
      <c r="M319" s="358" t="s">
        <v>14</v>
      </c>
      <c r="N319" s="358"/>
      <c r="O319" s="163"/>
      <c r="P319" s="358" t="s">
        <v>12</v>
      </c>
      <c r="Q319" s="358"/>
      <c r="R319" s="163"/>
      <c r="S319" s="261"/>
      <c r="T319" s="218"/>
      <c r="U319" s="163"/>
      <c r="V319" s="262" t="s">
        <v>93</v>
      </c>
      <c r="W319" s="262"/>
      <c r="X319" s="163"/>
      <c r="Y319" s="163"/>
      <c r="Z319" s="163"/>
      <c r="AA319" s="163"/>
      <c r="AB319" s="163"/>
      <c r="AC319" s="163"/>
      <c r="AD319" s="163"/>
      <c r="AE319" s="30"/>
      <c r="AF319" s="99"/>
      <c r="AG319" s="99"/>
      <c r="AH319" s="99"/>
      <c r="AI319" s="99"/>
    </row>
    <row r="320" spans="1:35" s="100" customFormat="1" x14ac:dyDescent="0.2">
      <c r="A320" s="30"/>
      <c r="B320" s="213" t="s">
        <v>15192</v>
      </c>
      <c r="C320" s="162"/>
      <c r="D320" s="163"/>
      <c r="E320" s="163"/>
      <c r="F320" s="163"/>
      <c r="G320" s="163"/>
      <c r="H320" s="268"/>
      <c r="I320" s="30"/>
      <c r="J320" s="30"/>
      <c r="K320" s="30"/>
      <c r="L320" s="30"/>
      <c r="M320" s="403">
        <f>M307</f>
        <v>1</v>
      </c>
      <c r="N320" s="403"/>
      <c r="O320" s="217" t="s">
        <v>8</v>
      </c>
      <c r="P320" s="349">
        <f>29+11/12  -  2*2/12  +  2*(1+6/12)</f>
        <v>32.583333333333336</v>
      </c>
      <c r="Q320" s="349"/>
      <c r="R320" s="361" t="s">
        <v>62</v>
      </c>
      <c r="S320" s="361"/>
      <c r="T320" s="349">
        <f>T307</f>
        <v>3.25</v>
      </c>
      <c r="U320" s="349"/>
      <c r="V320" s="271" t="s">
        <v>54</v>
      </c>
      <c r="W320" s="349">
        <f>T320</f>
        <v>3.25</v>
      </c>
      <c r="X320" s="349"/>
      <c r="Y320" s="162" t="s">
        <v>63</v>
      </c>
      <c r="Z320" s="218">
        <v>9</v>
      </c>
      <c r="AA320" s="214" t="s">
        <v>7</v>
      </c>
      <c r="AB320" s="359">
        <f>M320*P320*0.5*(T320+W320)/Z320</f>
        <v>11.766203703703704</v>
      </c>
      <c r="AC320" s="359"/>
      <c r="AD320" s="38" t="s">
        <v>34</v>
      </c>
      <c r="AE320" s="30"/>
      <c r="AF320" s="99"/>
      <c r="AG320" s="99"/>
      <c r="AH320" s="99"/>
      <c r="AI320" s="99"/>
    </row>
    <row r="321" spans="1:38" s="100" customFormat="1" x14ac:dyDescent="0.2">
      <c r="A321" s="30"/>
      <c r="B321" s="213" t="s">
        <v>15193</v>
      </c>
      <c r="C321" s="162"/>
      <c r="D321" s="163"/>
      <c r="E321" s="163"/>
      <c r="F321" s="163"/>
      <c r="G321" s="163"/>
      <c r="H321" s="268"/>
      <c r="I321" s="30"/>
      <c r="J321" s="30"/>
      <c r="K321" s="30"/>
      <c r="L321" s="30"/>
      <c r="M321" s="403">
        <f>M308</f>
        <v>1</v>
      </c>
      <c r="N321" s="403"/>
      <c r="O321" s="217" t="s">
        <v>8</v>
      </c>
      <c r="P321" s="349">
        <f>30+1.625/12</f>
        <v>30.135416666666668</v>
      </c>
      <c r="Q321" s="349"/>
      <c r="R321" s="361" t="s">
        <v>62</v>
      </c>
      <c r="S321" s="361"/>
      <c r="T321" s="349">
        <f>1+9/12</f>
        <v>1.75</v>
      </c>
      <c r="U321" s="349"/>
      <c r="V321" s="271" t="s">
        <v>54</v>
      </c>
      <c r="W321" s="349">
        <f>4+1.5/12</f>
        <v>4.125</v>
      </c>
      <c r="X321" s="349"/>
      <c r="Y321" s="162" t="s">
        <v>63</v>
      </c>
      <c r="Z321" s="218">
        <v>9</v>
      </c>
      <c r="AA321" s="214" t="s">
        <v>7</v>
      </c>
      <c r="AB321" s="359">
        <f>M321*P321*0.5*(T321+W321)/Z321</f>
        <v>9.8358651620370381</v>
      </c>
      <c r="AC321" s="359"/>
      <c r="AD321" s="38" t="s">
        <v>34</v>
      </c>
      <c r="AE321" s="30"/>
      <c r="AF321" s="99"/>
      <c r="AG321" s="99"/>
      <c r="AH321" s="99"/>
      <c r="AI321" s="99"/>
    </row>
    <row r="322" spans="1:38" s="102" customFormat="1" x14ac:dyDescent="0.2">
      <c r="A322" s="30"/>
      <c r="B322" s="213"/>
      <c r="C322" s="162"/>
      <c r="D322" s="163"/>
      <c r="E322" s="163"/>
      <c r="F322" s="163"/>
      <c r="G322" s="163"/>
      <c r="H322" s="268"/>
      <c r="I322" s="30"/>
      <c r="J322" s="30"/>
      <c r="K322" s="30"/>
      <c r="L322" s="30"/>
      <c r="M322" s="218"/>
      <c r="N322" s="218"/>
      <c r="O322" s="217"/>
      <c r="P322" s="265"/>
      <c r="Q322" s="265"/>
      <c r="R322" s="238"/>
      <c r="S322" s="238"/>
      <c r="T322" s="265"/>
      <c r="U322" s="265"/>
      <c r="V322" s="271"/>
      <c r="W322" s="265"/>
      <c r="X322" s="265"/>
      <c r="Y322" s="162"/>
      <c r="Z322" s="218"/>
      <c r="AA322" s="214"/>
      <c r="AB322" s="240"/>
      <c r="AC322" s="240"/>
      <c r="AD322" s="38"/>
      <c r="AE322" s="30"/>
      <c r="AF322" s="99"/>
      <c r="AG322" s="99"/>
      <c r="AH322" s="99"/>
      <c r="AI322" s="99"/>
      <c r="AJ322" s="101"/>
      <c r="AK322" s="101"/>
      <c r="AL322" s="101"/>
    </row>
    <row r="323" spans="1:38" s="102" customFormat="1" x14ac:dyDescent="0.2">
      <c r="A323" s="30"/>
      <c r="B323" s="213" t="s">
        <v>15063</v>
      </c>
      <c r="C323" s="163"/>
      <c r="D323" s="163"/>
      <c r="E323" s="163"/>
      <c r="F323" s="163"/>
      <c r="G323" s="163"/>
      <c r="H323" s="163"/>
      <c r="I323" s="163"/>
      <c r="J323" s="163"/>
      <c r="K323" s="163"/>
      <c r="L323" s="163"/>
      <c r="M323" s="362">
        <v>1</v>
      </c>
      <c r="N323" s="362"/>
      <c r="O323" s="262" t="s">
        <v>8</v>
      </c>
      <c r="P323" s="349">
        <f>M268</f>
        <v>17</v>
      </c>
      <c r="Q323" s="349"/>
      <c r="R323" s="367" t="s">
        <v>62</v>
      </c>
      <c r="S323" s="367"/>
      <c r="T323" s="349">
        <f>T268-1+1.5</f>
        <v>6.8950000000000955</v>
      </c>
      <c r="U323" s="349"/>
      <c r="V323" s="214" t="s">
        <v>54</v>
      </c>
      <c r="W323" s="349">
        <f>T323</f>
        <v>6.8950000000000955</v>
      </c>
      <c r="X323" s="349"/>
      <c r="Y323" s="263" t="s">
        <v>63</v>
      </c>
      <c r="Z323" s="218">
        <v>9</v>
      </c>
      <c r="AA323" s="214" t="s">
        <v>7</v>
      </c>
      <c r="AB323" s="359">
        <f>M323*P323*0.5*(T323+W323)/Z323</f>
        <v>13.023888888889068</v>
      </c>
      <c r="AC323" s="359"/>
      <c r="AD323" s="163" t="s">
        <v>34</v>
      </c>
      <c r="AE323" s="30"/>
      <c r="AF323" s="99"/>
      <c r="AG323" s="99"/>
      <c r="AH323" s="99"/>
      <c r="AI323" s="99"/>
      <c r="AJ323" s="101"/>
      <c r="AK323" s="101"/>
      <c r="AL323" s="101"/>
    </row>
    <row r="324" spans="1:38" s="102" customFormat="1" x14ac:dyDescent="0.2">
      <c r="A324" s="30"/>
      <c r="B324" s="213"/>
      <c r="C324" s="162"/>
      <c r="D324" s="163"/>
      <c r="E324" s="163"/>
      <c r="F324" s="163"/>
      <c r="G324" s="163"/>
      <c r="H324" s="268"/>
      <c r="I324" s="30"/>
      <c r="J324" s="30"/>
      <c r="K324" s="30"/>
      <c r="L324" s="30"/>
      <c r="M324" s="218"/>
      <c r="N324" s="218"/>
      <c r="O324" s="217"/>
      <c r="P324" s="265"/>
      <c r="Q324" s="265"/>
      <c r="R324" s="238"/>
      <c r="S324" s="238"/>
      <c r="T324" s="265"/>
      <c r="U324" s="265"/>
      <c r="V324" s="271"/>
      <c r="W324" s="265"/>
      <c r="X324" s="265"/>
      <c r="Y324" s="162"/>
      <c r="Z324" s="218"/>
      <c r="AA324" s="214"/>
      <c r="AB324" s="240"/>
      <c r="AC324" s="240"/>
      <c r="AD324" s="38"/>
      <c r="AE324" s="30"/>
      <c r="AF324" s="99"/>
      <c r="AG324" s="99"/>
      <c r="AH324" s="99"/>
      <c r="AI324" s="99"/>
      <c r="AJ324" s="101"/>
      <c r="AK324" s="101"/>
      <c r="AL324" s="101"/>
    </row>
    <row r="325" spans="1:38" s="102" customFormat="1" x14ac:dyDescent="0.2">
      <c r="A325" s="30"/>
      <c r="B325" s="213" t="s">
        <v>15085</v>
      </c>
      <c r="C325" s="163"/>
      <c r="D325" s="163"/>
      <c r="E325" s="163"/>
      <c r="F325" s="163"/>
      <c r="G325" s="163"/>
      <c r="H325" s="163"/>
      <c r="I325" s="163"/>
      <c r="J325" s="163"/>
      <c r="K325" s="163"/>
      <c r="L325" s="163"/>
      <c r="M325" s="362">
        <v>1</v>
      </c>
      <c r="N325" s="362"/>
      <c r="O325" s="262" t="s">
        <v>8</v>
      </c>
      <c r="P325" s="349">
        <f>M269</f>
        <v>16.5</v>
      </c>
      <c r="Q325" s="349"/>
      <c r="R325" s="367" t="s">
        <v>62</v>
      </c>
      <c r="S325" s="367"/>
      <c r="T325" s="349">
        <f>T269-1+1.5</f>
        <v>8.92999999999995</v>
      </c>
      <c r="U325" s="349"/>
      <c r="V325" s="214" t="s">
        <v>54</v>
      </c>
      <c r="W325" s="349">
        <f>T325</f>
        <v>8.92999999999995</v>
      </c>
      <c r="X325" s="349"/>
      <c r="Y325" s="263" t="s">
        <v>63</v>
      </c>
      <c r="Z325" s="218">
        <v>9</v>
      </c>
      <c r="AA325" s="214" t="s">
        <v>7</v>
      </c>
      <c r="AB325" s="359">
        <f>M325*P325*0.5*(T325+W325)/Z325</f>
        <v>16.371666666666574</v>
      </c>
      <c r="AC325" s="359"/>
      <c r="AD325" s="163" t="s">
        <v>34</v>
      </c>
      <c r="AE325" s="30"/>
      <c r="AF325" s="99"/>
      <c r="AG325" s="99"/>
      <c r="AH325" s="99"/>
      <c r="AI325" s="99"/>
      <c r="AJ325" s="101"/>
      <c r="AK325" s="101"/>
      <c r="AL325" s="101"/>
    </row>
    <row r="326" spans="1:38" s="102" customFormat="1" x14ac:dyDescent="0.2">
      <c r="A326" s="30"/>
      <c r="B326" s="213"/>
      <c r="C326" s="163"/>
      <c r="D326" s="163"/>
      <c r="E326" s="163"/>
      <c r="F326" s="163"/>
      <c r="G326" s="163"/>
      <c r="H326" s="163"/>
      <c r="I326" s="163"/>
      <c r="J326" s="163"/>
      <c r="K326" s="163"/>
      <c r="L326" s="163"/>
      <c r="M326" s="163"/>
      <c r="N326" s="163"/>
      <c r="O326" s="163"/>
      <c r="P326" s="163"/>
      <c r="Q326" s="163"/>
      <c r="R326" s="163"/>
      <c r="S326" s="163"/>
      <c r="T326" s="163"/>
      <c r="U326" s="163"/>
      <c r="V326" s="163"/>
      <c r="W326" s="163"/>
      <c r="X326" s="163"/>
      <c r="Y326" s="163"/>
      <c r="Z326" s="163"/>
      <c r="AA326" s="163"/>
      <c r="AB326" s="163"/>
      <c r="AC326" s="163"/>
      <c r="AD326" s="163"/>
      <c r="AE326" s="30"/>
      <c r="AF326" s="99"/>
      <c r="AG326" s="99"/>
      <c r="AH326" s="99"/>
      <c r="AI326" s="99"/>
      <c r="AJ326" s="101"/>
      <c r="AK326" s="101"/>
      <c r="AL326" s="101"/>
    </row>
    <row r="327" spans="1:38" s="102" customFormat="1" x14ac:dyDescent="0.2">
      <c r="A327" s="30"/>
      <c r="B327" s="213" t="s">
        <v>17</v>
      </c>
      <c r="C327" s="162"/>
      <c r="D327" s="163"/>
      <c r="E327" s="163"/>
      <c r="F327" s="163"/>
      <c r="G327" s="163"/>
      <c r="H327" s="163"/>
      <c r="I327" s="163"/>
      <c r="J327" s="163"/>
      <c r="K327" s="163"/>
      <c r="L327" s="163"/>
      <c r="M327" s="163"/>
      <c r="N327" s="163"/>
      <c r="O327" s="219"/>
      <c r="P327" s="219"/>
      <c r="Q327" s="219"/>
      <c r="R327" s="163"/>
      <c r="S327" s="163"/>
      <c r="T327" s="163"/>
      <c r="U327" s="163"/>
      <c r="V327" s="221"/>
      <c r="W327" s="218"/>
      <c r="X327" s="218"/>
      <c r="Y327" s="217"/>
      <c r="Z327" s="217"/>
      <c r="AA327" s="214"/>
      <c r="AB327" s="359">
        <f>SUM(AB320:AC326)</f>
        <v>50.997624421296379</v>
      </c>
      <c r="AC327" s="359"/>
      <c r="AD327" s="163" t="s">
        <v>34</v>
      </c>
      <c r="AE327" s="30"/>
      <c r="AF327" s="99"/>
      <c r="AG327" s="99"/>
      <c r="AH327" s="99"/>
      <c r="AI327" s="99"/>
      <c r="AJ327" s="101"/>
      <c r="AK327" s="101"/>
      <c r="AL327" s="101"/>
    </row>
    <row r="328" spans="1:38" s="102" customFormat="1" x14ac:dyDescent="0.2">
      <c r="A328" s="30"/>
      <c r="B328" s="163"/>
      <c r="C328" s="163"/>
      <c r="D328" s="163"/>
      <c r="E328" s="163"/>
      <c r="F328" s="163"/>
      <c r="G328" s="163"/>
      <c r="H328" s="163"/>
      <c r="I328" s="163"/>
      <c r="J328" s="163"/>
      <c r="K328" s="163"/>
      <c r="L328" s="163"/>
      <c r="M328" s="163"/>
      <c r="N328" s="163"/>
      <c r="O328" s="163"/>
      <c r="P328" s="163"/>
      <c r="Q328" s="163"/>
      <c r="R328" s="163"/>
      <c r="S328" s="163"/>
      <c r="T328" s="163"/>
      <c r="U328" s="163"/>
      <c r="V328" s="163"/>
      <c r="W328" s="163"/>
      <c r="X328" s="163"/>
      <c r="Y328" s="163"/>
      <c r="Z328" s="163"/>
      <c r="AA328" s="163"/>
      <c r="AB328" s="163"/>
      <c r="AC328" s="163"/>
      <c r="AD328" s="163"/>
      <c r="AE328" s="30"/>
      <c r="AF328" s="99"/>
      <c r="AG328" s="99"/>
      <c r="AH328" s="99"/>
      <c r="AI328" s="99"/>
      <c r="AJ328" s="101"/>
      <c r="AK328" s="101"/>
      <c r="AL328" s="101"/>
    </row>
    <row r="329" spans="1:38" s="102" customFormat="1" x14ac:dyDescent="0.2">
      <c r="A329" s="30"/>
      <c r="B329" s="213" t="s">
        <v>61</v>
      </c>
      <c r="C329" s="162"/>
      <c r="D329" s="163"/>
      <c r="E329" s="163"/>
      <c r="F329" s="163"/>
      <c r="G329" s="163"/>
      <c r="H329" s="163"/>
      <c r="I329" s="163"/>
      <c r="J329" s="163"/>
      <c r="K329" s="163"/>
      <c r="L329" s="163"/>
      <c r="M329" s="163"/>
      <c r="N329" s="163"/>
      <c r="O329" s="163"/>
      <c r="P329" s="163"/>
      <c r="Q329" s="163"/>
      <c r="R329" s="163"/>
      <c r="S329" s="163"/>
      <c r="T329" s="163"/>
      <c r="U329" s="163"/>
      <c r="V329" s="163"/>
      <c r="W329" s="163"/>
      <c r="X329" s="163"/>
      <c r="Y329" s="163"/>
      <c r="Z329" s="163"/>
      <c r="AA329" s="163" t="s">
        <v>18</v>
      </c>
      <c r="AB329" s="360">
        <f>ROUNDUP(AB327,0)</f>
        <v>51</v>
      </c>
      <c r="AC329" s="360"/>
      <c r="AD329" s="163" t="s">
        <v>34</v>
      </c>
      <c r="AE329" s="30"/>
      <c r="AF329" s="99"/>
      <c r="AG329" s="99"/>
      <c r="AH329" s="99"/>
      <c r="AI329" s="99"/>
      <c r="AJ329" s="101"/>
      <c r="AK329" s="101"/>
      <c r="AL329" s="101"/>
    </row>
    <row r="330" spans="1:38" s="102" customFormat="1" x14ac:dyDescent="0.2">
      <c r="A330" s="30"/>
      <c r="B330" s="30"/>
      <c r="C330" s="30"/>
      <c r="D330" s="30"/>
      <c r="E330" s="30"/>
      <c r="F330" s="30"/>
      <c r="G330" s="30"/>
      <c r="H330" s="30"/>
      <c r="I330" s="30"/>
      <c r="J330" s="30"/>
      <c r="K330" s="30"/>
      <c r="L330" s="30"/>
      <c r="M330" s="30"/>
      <c r="N330" s="30"/>
      <c r="O330" s="97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  <c r="AF330" s="99"/>
      <c r="AG330" s="99"/>
      <c r="AH330" s="99"/>
      <c r="AI330" s="99"/>
      <c r="AJ330" s="101"/>
      <c r="AK330" s="101"/>
      <c r="AL330" s="101"/>
    </row>
    <row r="331" spans="1:38" s="100" customFormat="1" x14ac:dyDescent="0.2">
      <c r="A331" s="30"/>
      <c r="B331" s="229" t="s">
        <v>15048</v>
      </c>
      <c r="C331" s="30"/>
      <c r="D331" s="38"/>
      <c r="E331" s="30"/>
      <c r="F331" s="30"/>
      <c r="G331" s="30"/>
      <c r="H331" s="30"/>
      <c r="I331" s="30"/>
      <c r="J331" s="30"/>
      <c r="K331" s="30"/>
      <c r="L331" s="30"/>
      <c r="M331" s="30"/>
      <c r="N331" s="30"/>
      <c r="O331" s="97"/>
      <c r="P331" s="30"/>
      <c r="Q331" s="30"/>
      <c r="R331" s="30"/>
      <c r="S331" s="30"/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</row>
    <row r="332" spans="1:38" s="100" customFormat="1" x14ac:dyDescent="0.2">
      <c r="A332" s="30"/>
      <c r="B332" s="30"/>
      <c r="C332" s="162"/>
      <c r="D332" s="163"/>
      <c r="E332" s="163"/>
      <c r="F332" s="163"/>
      <c r="G332" s="163"/>
      <c r="H332" s="261"/>
      <c r="I332" s="30"/>
      <c r="J332" s="30"/>
      <c r="K332" s="30"/>
      <c r="L332" s="30"/>
      <c r="M332" s="358" t="s">
        <v>14</v>
      </c>
      <c r="N332" s="358"/>
      <c r="O332" s="261"/>
      <c r="P332" s="403" t="s">
        <v>12</v>
      </c>
      <c r="Q332" s="403"/>
      <c r="R332" s="30"/>
      <c r="S332" s="30"/>
      <c r="T332" s="218"/>
      <c r="U332" s="163"/>
      <c r="V332" s="262" t="s">
        <v>15161</v>
      </c>
      <c r="W332" s="262"/>
      <c r="X332" s="163"/>
      <c r="Y332" s="218"/>
      <c r="Z332" s="218"/>
      <c r="AA332" s="163"/>
      <c r="AB332" s="163"/>
      <c r="AC332" s="163"/>
      <c r="AD332" s="163"/>
      <c r="AE332" s="30"/>
    </row>
    <row r="333" spans="1:38" s="100" customFormat="1" x14ac:dyDescent="0.2">
      <c r="A333" s="30"/>
      <c r="B333" s="213" t="s">
        <v>15162</v>
      </c>
      <c r="C333" s="162"/>
      <c r="D333" s="163"/>
      <c r="E333" s="163"/>
      <c r="F333" s="163"/>
      <c r="G333" s="163"/>
      <c r="H333" s="261"/>
      <c r="I333" s="30"/>
      <c r="J333" s="30"/>
      <c r="K333" s="30"/>
      <c r="L333" s="30"/>
      <c r="M333" s="362">
        <v>2</v>
      </c>
      <c r="N333" s="403"/>
      <c r="O333" s="217" t="s">
        <v>8</v>
      </c>
      <c r="P333" s="349">
        <f>29+6/12  -  2*1.5</f>
        <v>26.5</v>
      </c>
      <c r="Q333" s="349"/>
      <c r="R333" s="361" t="s">
        <v>62</v>
      </c>
      <c r="S333" s="361"/>
      <c r="T333" s="349">
        <v>3</v>
      </c>
      <c r="U333" s="349"/>
      <c r="V333" s="271" t="s">
        <v>54</v>
      </c>
      <c r="W333" s="349">
        <f>T333</f>
        <v>3</v>
      </c>
      <c r="X333" s="349"/>
      <c r="Y333" s="162" t="s">
        <v>63</v>
      </c>
      <c r="Z333" s="218">
        <v>9</v>
      </c>
      <c r="AA333" s="214" t="s">
        <v>7</v>
      </c>
      <c r="AB333" s="352">
        <f>M333*P333*0.5*(T333+W333)/Z333</f>
        <v>17.666666666666668</v>
      </c>
      <c r="AC333" s="352"/>
      <c r="AD333" s="38" t="s">
        <v>34</v>
      </c>
      <c r="AE333" s="30"/>
    </row>
    <row r="334" spans="1:38" s="100" customFormat="1" x14ac:dyDescent="0.2">
      <c r="A334" s="30"/>
      <c r="B334" s="213" t="s">
        <v>15163</v>
      </c>
      <c r="C334" s="162"/>
      <c r="D334" s="163"/>
      <c r="E334" s="163"/>
      <c r="F334" s="163"/>
      <c r="G334" s="163"/>
      <c r="H334" s="261"/>
      <c r="I334" s="30"/>
      <c r="J334" s="30"/>
      <c r="K334" s="30"/>
      <c r="L334" s="30"/>
      <c r="M334" s="362">
        <v>2</v>
      </c>
      <c r="N334" s="403"/>
      <c r="O334" s="217" t="s">
        <v>8</v>
      </c>
      <c r="P334" s="349">
        <f>2*PI()*1.5/2</f>
        <v>4.7123889803846897</v>
      </c>
      <c r="Q334" s="349"/>
      <c r="R334" s="361" t="s">
        <v>62</v>
      </c>
      <c r="S334" s="361"/>
      <c r="T334" s="349">
        <f>T333</f>
        <v>3</v>
      </c>
      <c r="U334" s="349"/>
      <c r="V334" s="271" t="s">
        <v>54</v>
      </c>
      <c r="W334" s="349">
        <f>T334</f>
        <v>3</v>
      </c>
      <c r="X334" s="349"/>
      <c r="Y334" s="162" t="s">
        <v>63</v>
      </c>
      <c r="Z334" s="218">
        <v>9</v>
      </c>
      <c r="AA334" s="214" t="s">
        <v>7</v>
      </c>
      <c r="AB334" s="352">
        <f>M334*P334*0.5*(T334+W334)/Z334</f>
        <v>3.1415926535897931</v>
      </c>
      <c r="AC334" s="352"/>
      <c r="AD334" s="38" t="s">
        <v>34</v>
      </c>
      <c r="AE334" s="30"/>
    </row>
    <row r="335" spans="1:38" s="100" customFormat="1" x14ac:dyDescent="0.2">
      <c r="A335" s="30"/>
      <c r="B335" s="213" t="s">
        <v>15164</v>
      </c>
      <c r="C335" s="162"/>
      <c r="D335" s="163"/>
      <c r="E335" s="163"/>
      <c r="F335" s="163"/>
      <c r="G335" s="163"/>
      <c r="H335" s="261"/>
      <c r="I335" s="30"/>
      <c r="J335" s="30"/>
      <c r="K335" s="30"/>
      <c r="L335" s="30"/>
      <c r="M335" s="362">
        <v>1</v>
      </c>
      <c r="N335" s="403"/>
      <c r="O335" s="217" t="s">
        <v>8</v>
      </c>
      <c r="P335" s="349">
        <f>P333</f>
        <v>26.5</v>
      </c>
      <c r="Q335" s="349"/>
      <c r="R335" s="361" t="s">
        <v>62</v>
      </c>
      <c r="S335" s="361"/>
      <c r="T335" s="349">
        <v>3</v>
      </c>
      <c r="U335" s="349"/>
      <c r="V335" s="271" t="s">
        <v>54</v>
      </c>
      <c r="W335" s="349">
        <f>T335</f>
        <v>3</v>
      </c>
      <c r="X335" s="349"/>
      <c r="Y335" s="162" t="s">
        <v>63</v>
      </c>
      <c r="Z335" s="218">
        <v>9</v>
      </c>
      <c r="AA335" s="214" t="s">
        <v>7</v>
      </c>
      <c r="AB335" s="352">
        <f>M335*P335*0.5*(T335+W335)/Z335</f>
        <v>8.8333333333333339</v>
      </c>
      <c r="AC335" s="352"/>
      <c r="AD335" s="38" t="s">
        <v>34</v>
      </c>
      <c r="AE335" s="30"/>
    </row>
    <row r="336" spans="1:38" s="100" customFormat="1" x14ac:dyDescent="0.2">
      <c r="A336" s="30"/>
      <c r="B336" s="213" t="s">
        <v>15174</v>
      </c>
      <c r="C336" s="162"/>
      <c r="D336" s="163"/>
      <c r="E336" s="163"/>
      <c r="F336" s="163"/>
      <c r="G336" s="163"/>
      <c r="H336" s="261"/>
      <c r="I336" s="30"/>
      <c r="J336" s="30"/>
      <c r="K336" s="30"/>
      <c r="L336" s="30"/>
      <c r="M336" s="362">
        <v>2</v>
      </c>
      <c r="N336" s="362"/>
      <c r="O336" s="217" t="s">
        <v>8</v>
      </c>
      <c r="P336" s="349">
        <f>PI()*1.5^2/2</f>
        <v>3.5342917352885173</v>
      </c>
      <c r="Q336" s="349"/>
      <c r="R336" s="361" t="s">
        <v>62</v>
      </c>
      <c r="S336" s="361"/>
      <c r="T336" s="349">
        <v>1</v>
      </c>
      <c r="U336" s="349"/>
      <c r="V336" s="271" t="s">
        <v>54</v>
      </c>
      <c r="W336" s="349">
        <v>1</v>
      </c>
      <c r="X336" s="349"/>
      <c r="Y336" s="162" t="s">
        <v>63</v>
      </c>
      <c r="Z336" s="218">
        <v>9</v>
      </c>
      <c r="AA336" s="214" t="s">
        <v>7</v>
      </c>
      <c r="AB336" s="352">
        <f>M336*P336*0.5*(T336+W336)/Z336</f>
        <v>0.78539816339744828</v>
      </c>
      <c r="AC336" s="352"/>
      <c r="AD336" s="38" t="s">
        <v>34</v>
      </c>
      <c r="AE336" s="30"/>
    </row>
    <row r="337" spans="1:38" s="100" customFormat="1" x14ac:dyDescent="0.2">
      <c r="A337" s="30"/>
      <c r="B337" s="30"/>
      <c r="C337" s="162"/>
      <c r="D337" s="163"/>
      <c r="E337" s="163"/>
      <c r="F337" s="163"/>
      <c r="G337" s="163"/>
      <c r="H337" s="261"/>
      <c r="I337" s="30"/>
      <c r="J337" s="30"/>
      <c r="K337" s="30"/>
      <c r="L337" s="30"/>
      <c r="M337" s="262"/>
      <c r="N337" s="262"/>
      <c r="O337" s="261"/>
      <c r="P337" s="218"/>
      <c r="Q337" s="218"/>
      <c r="R337" s="30"/>
      <c r="S337" s="30"/>
      <c r="T337" s="218"/>
      <c r="U337" s="218"/>
      <c r="V337" s="30"/>
      <c r="W337" s="218"/>
      <c r="X337" s="218"/>
      <c r="Y337" s="218"/>
      <c r="Z337" s="218"/>
      <c r="AA337" s="163"/>
      <c r="AB337" s="163"/>
      <c r="AC337" s="163"/>
      <c r="AD337" s="163"/>
      <c r="AE337" s="30"/>
      <c r="AF337" s="224"/>
      <c r="AJ337" s="225"/>
    </row>
    <row r="338" spans="1:38" s="100" customFormat="1" x14ac:dyDescent="0.2">
      <c r="A338" s="30"/>
      <c r="B338" s="213" t="s">
        <v>15165</v>
      </c>
      <c r="C338" s="162"/>
      <c r="D338" s="163"/>
      <c r="E338" s="163"/>
      <c r="F338" s="163"/>
      <c r="G338" s="163"/>
      <c r="H338" s="261"/>
      <c r="I338" s="30"/>
      <c r="J338" s="30"/>
      <c r="K338" s="30"/>
      <c r="L338" s="30"/>
      <c r="M338" s="362">
        <v>2</v>
      </c>
      <c r="N338" s="403"/>
      <c r="O338" s="217" t="s">
        <v>8</v>
      </c>
      <c r="P338" s="349">
        <f>30  -  2*1.5</f>
        <v>27</v>
      </c>
      <c r="Q338" s="349"/>
      <c r="R338" s="361" t="s">
        <v>62</v>
      </c>
      <c r="S338" s="361"/>
      <c r="T338" s="349">
        <f>T333</f>
        <v>3</v>
      </c>
      <c r="U338" s="349"/>
      <c r="V338" s="271" t="s">
        <v>54</v>
      </c>
      <c r="W338" s="349">
        <f>T338</f>
        <v>3</v>
      </c>
      <c r="X338" s="349"/>
      <c r="Y338" s="162" t="s">
        <v>63</v>
      </c>
      <c r="Z338" s="218">
        <v>9</v>
      </c>
      <c r="AA338" s="214" t="s">
        <v>7</v>
      </c>
      <c r="AB338" s="352">
        <f>M338*P338*0.5*(T338+W338)/Z338</f>
        <v>18</v>
      </c>
      <c r="AC338" s="352"/>
      <c r="AD338" s="38" t="s">
        <v>34</v>
      </c>
      <c r="AE338" s="30"/>
      <c r="AJ338" s="225"/>
    </row>
    <row r="339" spans="1:38" s="100" customFormat="1" x14ac:dyDescent="0.2">
      <c r="A339" s="30"/>
      <c r="B339" s="213" t="s">
        <v>15166</v>
      </c>
      <c r="C339" s="162"/>
      <c r="D339" s="163"/>
      <c r="E339" s="163"/>
      <c r="F339" s="163"/>
      <c r="G339" s="163"/>
      <c r="H339" s="261"/>
      <c r="I339" s="30"/>
      <c r="J339" s="30"/>
      <c r="K339" s="30"/>
      <c r="L339" s="30"/>
      <c r="M339" s="362">
        <v>2</v>
      </c>
      <c r="N339" s="403"/>
      <c r="O339" s="217" t="s">
        <v>8</v>
      </c>
      <c r="P339" s="349">
        <f>2*PI()*1.5/2</f>
        <v>4.7123889803846897</v>
      </c>
      <c r="Q339" s="349"/>
      <c r="R339" s="361" t="s">
        <v>62</v>
      </c>
      <c r="S339" s="361"/>
      <c r="T339" s="349">
        <f>T338</f>
        <v>3</v>
      </c>
      <c r="U339" s="349"/>
      <c r="V339" s="271" t="s">
        <v>54</v>
      </c>
      <c r="W339" s="349">
        <f>T339</f>
        <v>3</v>
      </c>
      <c r="X339" s="349"/>
      <c r="Y339" s="162" t="s">
        <v>63</v>
      </c>
      <c r="Z339" s="218">
        <v>9</v>
      </c>
      <c r="AA339" s="214" t="s">
        <v>7</v>
      </c>
      <c r="AB339" s="352">
        <f>M339*P339*0.5*(T339+W339)/Z339</f>
        <v>3.1415926535897931</v>
      </c>
      <c r="AC339" s="352"/>
      <c r="AD339" s="38" t="s">
        <v>34</v>
      </c>
      <c r="AE339" s="30"/>
    </row>
    <row r="340" spans="1:38" s="100" customFormat="1" x14ac:dyDescent="0.2">
      <c r="A340" s="30"/>
      <c r="B340" s="213" t="s">
        <v>15167</v>
      </c>
      <c r="C340" s="162"/>
      <c r="D340" s="163"/>
      <c r="E340" s="163"/>
      <c r="F340" s="163"/>
      <c r="G340" s="163"/>
      <c r="H340" s="261"/>
      <c r="I340" s="30"/>
      <c r="J340" s="30"/>
      <c r="K340" s="30"/>
      <c r="L340" s="30"/>
      <c r="M340" s="362">
        <v>1</v>
      </c>
      <c r="N340" s="403"/>
      <c r="O340" s="217" t="s">
        <v>8</v>
      </c>
      <c r="P340" s="349">
        <f>P338</f>
        <v>27</v>
      </c>
      <c r="Q340" s="349"/>
      <c r="R340" s="361" t="s">
        <v>62</v>
      </c>
      <c r="S340" s="361"/>
      <c r="T340" s="349">
        <f>T335</f>
        <v>3</v>
      </c>
      <c r="U340" s="349"/>
      <c r="V340" s="271" t="s">
        <v>54</v>
      </c>
      <c r="W340" s="349">
        <f>T340</f>
        <v>3</v>
      </c>
      <c r="X340" s="349"/>
      <c r="Y340" s="162" t="s">
        <v>63</v>
      </c>
      <c r="Z340" s="218">
        <v>9</v>
      </c>
      <c r="AA340" s="214" t="s">
        <v>7</v>
      </c>
      <c r="AB340" s="352">
        <f>M340*P340*0.5*(T340+W340)/Z340</f>
        <v>9</v>
      </c>
      <c r="AC340" s="352"/>
      <c r="AD340" s="38" t="s">
        <v>34</v>
      </c>
      <c r="AE340" s="30"/>
    </row>
    <row r="341" spans="1:38" s="100" customFormat="1" x14ac:dyDescent="0.2">
      <c r="A341" s="30"/>
      <c r="B341" s="213" t="s">
        <v>15188</v>
      </c>
      <c r="C341" s="162"/>
      <c r="D341" s="163"/>
      <c r="E341" s="163"/>
      <c r="F341" s="163"/>
      <c r="G341" s="163"/>
      <c r="H341" s="261"/>
      <c r="I341" s="30"/>
      <c r="J341" s="30"/>
      <c r="K341" s="30"/>
      <c r="L341" s="30"/>
      <c r="M341" s="362">
        <v>2</v>
      </c>
      <c r="N341" s="362"/>
      <c r="O341" s="217" t="s">
        <v>8</v>
      </c>
      <c r="P341" s="349">
        <f>PI()*1.5^2/2</f>
        <v>3.5342917352885173</v>
      </c>
      <c r="Q341" s="349"/>
      <c r="R341" s="361" t="s">
        <v>62</v>
      </c>
      <c r="S341" s="361"/>
      <c r="T341" s="349">
        <v>1</v>
      </c>
      <c r="U341" s="349"/>
      <c r="V341" s="271" t="s">
        <v>54</v>
      </c>
      <c r="W341" s="349">
        <v>1</v>
      </c>
      <c r="X341" s="349"/>
      <c r="Y341" s="162" t="s">
        <v>63</v>
      </c>
      <c r="Z341" s="218">
        <v>9</v>
      </c>
      <c r="AA341" s="214" t="s">
        <v>7</v>
      </c>
      <c r="AB341" s="352">
        <f>M341*P341*0.5*(T341+W341)/Z341</f>
        <v>0.78539816339744828</v>
      </c>
      <c r="AC341" s="352"/>
      <c r="AD341" s="38" t="s">
        <v>34</v>
      </c>
      <c r="AE341" s="30"/>
    </row>
    <row r="342" spans="1:38" s="101" customFormat="1" x14ac:dyDescent="0.2">
      <c r="A342" s="30"/>
      <c r="B342" s="30"/>
      <c r="C342" s="162"/>
      <c r="D342" s="163"/>
      <c r="E342" s="163"/>
      <c r="F342" s="163"/>
      <c r="G342" s="163"/>
      <c r="H342" s="261"/>
      <c r="I342" s="30"/>
      <c r="J342" s="30"/>
      <c r="K342" s="30"/>
      <c r="L342" s="30"/>
      <c r="M342" s="262"/>
      <c r="N342" s="262"/>
      <c r="O342" s="261"/>
      <c r="P342" s="218"/>
      <c r="Q342" s="218"/>
      <c r="R342" s="30"/>
      <c r="S342" s="30"/>
      <c r="T342" s="218"/>
      <c r="U342" s="218"/>
      <c r="V342" s="30"/>
      <c r="W342" s="218"/>
      <c r="X342" s="218"/>
      <c r="Y342" s="218"/>
      <c r="Z342" s="218"/>
      <c r="AA342" s="163"/>
      <c r="AB342" s="163"/>
      <c r="AC342" s="163"/>
      <c r="AD342" s="163"/>
      <c r="AE342" s="30"/>
      <c r="AF342" s="224"/>
    </row>
    <row r="343" spans="1:38" s="100" customFormat="1" x14ac:dyDescent="0.2">
      <c r="A343" s="30"/>
      <c r="B343" s="213" t="s">
        <v>15168</v>
      </c>
      <c r="C343" s="162"/>
      <c r="D343" s="163"/>
      <c r="E343" s="163"/>
      <c r="F343" s="163"/>
      <c r="G343" s="163"/>
      <c r="H343" s="261"/>
      <c r="I343" s="30"/>
      <c r="J343" s="30"/>
      <c r="K343" s="30"/>
      <c r="L343" s="30"/>
      <c r="M343" s="362">
        <v>2</v>
      </c>
      <c r="N343" s="403"/>
      <c r="O343" s="217" t="s">
        <v>8</v>
      </c>
      <c r="P343" s="349">
        <f>30+8/12  -  2*1.5</f>
        <v>27.666666666666668</v>
      </c>
      <c r="Q343" s="349"/>
      <c r="R343" s="361" t="s">
        <v>62</v>
      </c>
      <c r="S343" s="361"/>
      <c r="T343" s="349">
        <f>T333</f>
        <v>3</v>
      </c>
      <c r="U343" s="349"/>
      <c r="V343" s="271" t="s">
        <v>54</v>
      </c>
      <c r="W343" s="349">
        <f>T343</f>
        <v>3</v>
      </c>
      <c r="X343" s="349"/>
      <c r="Y343" s="162" t="s">
        <v>63</v>
      </c>
      <c r="Z343" s="218">
        <v>9</v>
      </c>
      <c r="AA343" s="214" t="s">
        <v>7</v>
      </c>
      <c r="AB343" s="352">
        <f>M343*P343*0.5*(T343+W343)/Z343</f>
        <v>18.444444444444443</v>
      </c>
      <c r="AC343" s="352"/>
      <c r="AD343" s="38" t="s">
        <v>34</v>
      </c>
      <c r="AE343" s="30"/>
      <c r="AI343" s="106"/>
    </row>
    <row r="344" spans="1:38" s="102" customFormat="1" x14ac:dyDescent="0.2">
      <c r="A344" s="30"/>
      <c r="B344" s="213" t="s">
        <v>15169</v>
      </c>
      <c r="C344" s="162"/>
      <c r="D344" s="163"/>
      <c r="E344" s="163"/>
      <c r="F344" s="163"/>
      <c r="G344" s="163"/>
      <c r="H344" s="261"/>
      <c r="I344" s="30"/>
      <c r="J344" s="30"/>
      <c r="K344" s="30"/>
      <c r="L344" s="30"/>
      <c r="M344" s="362">
        <v>2</v>
      </c>
      <c r="N344" s="403"/>
      <c r="O344" s="217" t="s">
        <v>8</v>
      </c>
      <c r="P344" s="349">
        <f>2*PI()*1.5/2</f>
        <v>4.7123889803846897</v>
      </c>
      <c r="Q344" s="349"/>
      <c r="R344" s="361" t="s">
        <v>62</v>
      </c>
      <c r="S344" s="361"/>
      <c r="T344" s="349">
        <f>T343</f>
        <v>3</v>
      </c>
      <c r="U344" s="349"/>
      <c r="V344" s="271" t="s">
        <v>54</v>
      </c>
      <c r="W344" s="349">
        <f>T344</f>
        <v>3</v>
      </c>
      <c r="X344" s="349"/>
      <c r="Y344" s="162" t="s">
        <v>63</v>
      </c>
      <c r="Z344" s="218">
        <v>9</v>
      </c>
      <c r="AA344" s="214" t="s">
        <v>7</v>
      </c>
      <c r="AB344" s="352">
        <f>M344*P344*0.5*(T344+W344)/Z344</f>
        <v>3.1415926535897931</v>
      </c>
      <c r="AC344" s="352"/>
      <c r="AD344" s="38" t="s">
        <v>34</v>
      </c>
      <c r="AE344" s="30"/>
      <c r="AG344" s="101"/>
      <c r="AH344" s="101"/>
      <c r="AI344" s="101"/>
      <c r="AJ344" s="101"/>
      <c r="AK344" s="101"/>
      <c r="AL344" s="101"/>
    </row>
    <row r="345" spans="1:38" s="102" customFormat="1" x14ac:dyDescent="0.2">
      <c r="A345" s="30"/>
      <c r="B345" s="213" t="s">
        <v>15170</v>
      </c>
      <c r="C345" s="162"/>
      <c r="D345" s="163"/>
      <c r="E345" s="163"/>
      <c r="F345" s="163"/>
      <c r="G345" s="163"/>
      <c r="H345" s="261"/>
      <c r="I345" s="30"/>
      <c r="J345" s="30"/>
      <c r="K345" s="30"/>
      <c r="L345" s="30"/>
      <c r="M345" s="362">
        <v>1</v>
      </c>
      <c r="N345" s="403"/>
      <c r="O345" s="217" t="s">
        <v>8</v>
      </c>
      <c r="P345" s="349">
        <f>P343</f>
        <v>27.666666666666668</v>
      </c>
      <c r="Q345" s="349"/>
      <c r="R345" s="361" t="s">
        <v>62</v>
      </c>
      <c r="S345" s="361"/>
      <c r="T345" s="349">
        <f>T335</f>
        <v>3</v>
      </c>
      <c r="U345" s="349"/>
      <c r="V345" s="271" t="s">
        <v>54</v>
      </c>
      <c r="W345" s="349">
        <f>T345</f>
        <v>3</v>
      </c>
      <c r="X345" s="349"/>
      <c r="Y345" s="162" t="s">
        <v>63</v>
      </c>
      <c r="Z345" s="218">
        <v>9</v>
      </c>
      <c r="AA345" s="214" t="s">
        <v>7</v>
      </c>
      <c r="AB345" s="352">
        <f>M345*P345*0.5*(T345+W345)/Z345</f>
        <v>9.2222222222222214</v>
      </c>
      <c r="AC345" s="352"/>
      <c r="AD345" s="38" t="s">
        <v>34</v>
      </c>
      <c r="AE345" s="30"/>
      <c r="AF345" s="101"/>
      <c r="AG345" s="101"/>
      <c r="AH345" s="101"/>
      <c r="AI345" s="101"/>
      <c r="AJ345" s="101"/>
      <c r="AK345" s="101"/>
      <c r="AL345" s="101"/>
    </row>
    <row r="346" spans="1:38" s="102" customFormat="1" x14ac:dyDescent="0.2">
      <c r="A346" s="30"/>
      <c r="B346" s="213" t="s">
        <v>15189</v>
      </c>
      <c r="C346" s="162"/>
      <c r="D346" s="163"/>
      <c r="E346" s="163"/>
      <c r="F346" s="163"/>
      <c r="G346" s="163"/>
      <c r="H346" s="261"/>
      <c r="I346" s="30"/>
      <c r="J346" s="30"/>
      <c r="K346" s="30"/>
      <c r="L346" s="30"/>
      <c r="M346" s="362">
        <v>2</v>
      </c>
      <c r="N346" s="362"/>
      <c r="O346" s="217" t="s">
        <v>8</v>
      </c>
      <c r="P346" s="349">
        <f>PI()*1.5^2/2</f>
        <v>3.5342917352885173</v>
      </c>
      <c r="Q346" s="349"/>
      <c r="R346" s="361" t="s">
        <v>62</v>
      </c>
      <c r="S346" s="361"/>
      <c r="T346" s="349">
        <v>1</v>
      </c>
      <c r="U346" s="349"/>
      <c r="V346" s="271" t="s">
        <v>54</v>
      </c>
      <c r="W346" s="349">
        <v>1</v>
      </c>
      <c r="X346" s="349"/>
      <c r="Y346" s="162" t="s">
        <v>63</v>
      </c>
      <c r="Z346" s="218">
        <v>9</v>
      </c>
      <c r="AA346" s="214" t="s">
        <v>7</v>
      </c>
      <c r="AB346" s="352">
        <f>M346*P346*0.5*(T346+W346)/Z346</f>
        <v>0.78539816339744828</v>
      </c>
      <c r="AC346" s="352"/>
      <c r="AD346" s="38" t="s">
        <v>34</v>
      </c>
      <c r="AE346" s="30"/>
      <c r="AF346" s="101"/>
      <c r="AG346" s="101"/>
      <c r="AH346" s="101"/>
      <c r="AI346" s="101"/>
      <c r="AJ346" s="101"/>
      <c r="AK346" s="101"/>
      <c r="AL346" s="101"/>
    </row>
    <row r="347" spans="1:38" s="102" customFormat="1" x14ac:dyDescent="0.2">
      <c r="A347" s="30"/>
      <c r="B347" s="30"/>
      <c r="C347" s="30"/>
      <c r="D347" s="30"/>
      <c r="E347" s="30"/>
      <c r="F347" s="30"/>
      <c r="G347" s="30"/>
      <c r="H347" s="30"/>
      <c r="I347" s="30"/>
      <c r="J347" s="30"/>
      <c r="K347" s="30"/>
      <c r="L347" s="30"/>
      <c r="M347" s="30"/>
      <c r="N347" s="30"/>
      <c r="O347" s="97"/>
      <c r="P347" s="30"/>
      <c r="Q347" s="30"/>
      <c r="R347" s="30"/>
      <c r="S347" s="30"/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  <c r="AF347" s="224"/>
      <c r="AG347" s="101"/>
      <c r="AH347" s="101"/>
      <c r="AI347" s="101"/>
      <c r="AJ347" s="101"/>
      <c r="AK347" s="101"/>
      <c r="AL347" s="101"/>
    </row>
    <row r="348" spans="1:38" s="100" customFormat="1" x14ac:dyDescent="0.2">
      <c r="A348" s="30"/>
      <c r="B348" s="30"/>
      <c r="C348" s="30"/>
      <c r="D348" s="30"/>
      <c r="E348" s="30"/>
      <c r="F348" s="30"/>
      <c r="G348" s="30"/>
      <c r="H348" s="30"/>
      <c r="I348" s="30"/>
      <c r="J348" s="30"/>
      <c r="K348" s="30"/>
      <c r="L348" s="30"/>
      <c r="M348" s="30"/>
      <c r="N348" s="376" t="s">
        <v>14</v>
      </c>
      <c r="O348" s="377"/>
      <c r="P348" s="30"/>
      <c r="Q348" s="377"/>
      <c r="R348" s="377"/>
      <c r="S348" s="30"/>
      <c r="T348" s="377" t="s">
        <v>15054</v>
      </c>
      <c r="U348" s="377"/>
      <c r="V348" s="230"/>
      <c r="W348" s="377" t="s">
        <v>15054</v>
      </c>
      <c r="X348" s="377"/>
      <c r="Y348" s="30"/>
      <c r="Z348" s="30"/>
      <c r="AA348" s="30"/>
      <c r="AB348" s="30"/>
      <c r="AC348" s="30"/>
      <c r="AD348" s="30"/>
      <c r="AE348" s="30"/>
      <c r="AI348" s="106"/>
    </row>
    <row r="349" spans="1:38" s="102" customFormat="1" x14ac:dyDescent="0.2">
      <c r="A349" s="30"/>
      <c r="B349" s="213" t="s">
        <v>15171</v>
      </c>
      <c r="C349" s="30"/>
      <c r="D349" s="30"/>
      <c r="E349" s="30"/>
      <c r="F349" s="30"/>
      <c r="G349" s="30"/>
      <c r="H349" s="30"/>
      <c r="I349" s="30"/>
      <c r="J349" s="30"/>
      <c r="K349" s="30"/>
      <c r="L349" s="30"/>
      <c r="M349" s="30"/>
      <c r="N349" s="364">
        <f>-3*3</f>
        <v>-9</v>
      </c>
      <c r="O349" s="364"/>
      <c r="P349" s="232" t="s">
        <v>8</v>
      </c>
      <c r="Q349" s="351">
        <f>PI()</f>
        <v>3.1415926535897931</v>
      </c>
      <c r="R349" s="351"/>
      <c r="S349" s="233" t="s">
        <v>8</v>
      </c>
      <c r="T349" s="351">
        <v>1.5</v>
      </c>
      <c r="U349" s="351"/>
      <c r="V349" s="232" t="s">
        <v>8</v>
      </c>
      <c r="W349" s="351">
        <f>T349</f>
        <v>1.5</v>
      </c>
      <c r="X349" s="351"/>
      <c r="Y349" s="214" t="s">
        <v>9</v>
      </c>
      <c r="Z349" s="218">
        <v>9</v>
      </c>
      <c r="AA349" s="214" t="s">
        <v>7</v>
      </c>
      <c r="AB349" s="352">
        <f>N349*Q349*T349*W349/Z349</f>
        <v>-7.0685834705770345</v>
      </c>
      <c r="AC349" s="352"/>
      <c r="AD349" s="38" t="s">
        <v>34</v>
      </c>
      <c r="AE349" s="30"/>
      <c r="AG349" s="101"/>
      <c r="AH349" s="101"/>
      <c r="AI349" s="101"/>
      <c r="AJ349" s="101"/>
      <c r="AK349" s="101"/>
      <c r="AL349" s="101"/>
    </row>
    <row r="350" spans="1:38" s="102" customFormat="1" x14ac:dyDescent="0.2">
      <c r="A350" s="30"/>
      <c r="B350" s="30"/>
      <c r="C350" s="30"/>
      <c r="D350" s="30"/>
      <c r="E350" s="30"/>
      <c r="F350" s="30"/>
      <c r="G350" s="30"/>
      <c r="H350" s="30"/>
      <c r="I350" s="30"/>
      <c r="J350" s="30"/>
      <c r="K350" s="30"/>
      <c r="L350" s="30"/>
      <c r="M350" s="30"/>
      <c r="N350" s="30"/>
      <c r="O350" s="97"/>
      <c r="P350" s="30"/>
      <c r="Q350" s="30"/>
      <c r="R350" s="30"/>
      <c r="S350" s="30"/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  <c r="AF350" s="101"/>
      <c r="AG350" s="101"/>
      <c r="AH350" s="101"/>
      <c r="AI350" s="101"/>
      <c r="AJ350" s="101"/>
      <c r="AK350" s="101"/>
      <c r="AL350" s="101"/>
    </row>
    <row r="351" spans="1:38" s="102" customFormat="1" x14ac:dyDescent="0.2">
      <c r="A351" s="30"/>
      <c r="B351" s="161" t="s">
        <v>17</v>
      </c>
      <c r="C351" s="30"/>
      <c r="D351" s="30"/>
      <c r="E351" s="30"/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  <c r="R351" s="97"/>
      <c r="S351" s="97"/>
      <c r="T351" s="97"/>
      <c r="U351" s="30"/>
      <c r="V351" s="30"/>
      <c r="W351" s="30"/>
      <c r="X351" s="30"/>
      <c r="Y351" s="30"/>
      <c r="Z351" s="30"/>
      <c r="AA351" s="30"/>
      <c r="AB351" s="352">
        <f>SUM(AB333:AC350)</f>
        <v>85.879055647051359</v>
      </c>
      <c r="AC351" s="352"/>
      <c r="AD351" s="38" t="s">
        <v>34</v>
      </c>
      <c r="AE351" s="30"/>
      <c r="AF351" s="101"/>
      <c r="AG351" s="101"/>
      <c r="AH351" s="101"/>
      <c r="AI351" s="101"/>
      <c r="AJ351" s="101"/>
      <c r="AK351" s="101"/>
      <c r="AL351" s="101"/>
    </row>
    <row r="352" spans="1:38" s="102" customFormat="1" x14ac:dyDescent="0.2">
      <c r="A352" s="30"/>
      <c r="B352" s="30"/>
      <c r="C352" s="30"/>
      <c r="D352" s="30"/>
      <c r="E352" s="30"/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  <c r="R352" s="97"/>
      <c r="S352" s="97"/>
      <c r="T352" s="97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  <c r="AF352" s="101"/>
      <c r="AG352" s="101"/>
      <c r="AH352" s="101"/>
      <c r="AI352" s="101"/>
      <c r="AJ352" s="101"/>
      <c r="AK352" s="101"/>
      <c r="AL352" s="101"/>
    </row>
    <row r="353" spans="1:38" s="102" customFormat="1" x14ac:dyDescent="0.2">
      <c r="A353" s="30"/>
      <c r="B353" s="161" t="s">
        <v>15049</v>
      </c>
      <c r="C353" s="30"/>
      <c r="D353" s="30"/>
      <c r="E353" s="30"/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  <c r="R353" s="97"/>
      <c r="S353" s="97"/>
      <c r="T353" s="97"/>
      <c r="U353" s="30"/>
      <c r="V353" s="30"/>
      <c r="W353" s="30"/>
      <c r="X353" s="30"/>
      <c r="Y353" s="30"/>
      <c r="Z353" s="30"/>
      <c r="AA353" s="38" t="s">
        <v>18</v>
      </c>
      <c r="AB353" s="368">
        <f>ROUNDUP(AB351,0)</f>
        <v>86</v>
      </c>
      <c r="AC353" s="368"/>
      <c r="AD353" s="38" t="s">
        <v>34</v>
      </c>
      <c r="AE353" s="30"/>
      <c r="AF353" s="101"/>
      <c r="AG353" s="101"/>
      <c r="AH353" s="101"/>
      <c r="AI353" s="101"/>
      <c r="AJ353" s="101"/>
      <c r="AK353" s="101"/>
      <c r="AL353" s="101"/>
    </row>
    <row r="354" spans="1:38" s="102" customFormat="1" x14ac:dyDescent="0.2">
      <c r="A354" s="30"/>
      <c r="B354" s="30"/>
      <c r="C354" s="30"/>
      <c r="D354" s="30"/>
      <c r="E354" s="30"/>
      <c r="F354" s="30"/>
      <c r="G354" s="30"/>
      <c r="H354" s="30"/>
      <c r="I354" s="30"/>
      <c r="J354" s="30"/>
      <c r="K354" s="30"/>
      <c r="L354" s="30"/>
      <c r="M354" s="30"/>
      <c r="N354" s="30"/>
      <c r="O354" s="97"/>
      <c r="P354" s="30"/>
      <c r="Q354" s="30"/>
      <c r="R354" s="30"/>
      <c r="S354" s="30"/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  <c r="AF354" s="101"/>
      <c r="AG354" s="101"/>
      <c r="AH354" s="101"/>
      <c r="AI354" s="101"/>
      <c r="AJ354" s="101"/>
      <c r="AK354" s="101"/>
      <c r="AL354" s="101"/>
    </row>
    <row r="355" spans="1:38" s="102" customFormat="1" x14ac:dyDescent="0.2">
      <c r="A355" s="30"/>
      <c r="B355" s="249" t="s">
        <v>44</v>
      </c>
      <c r="C355" s="162"/>
      <c r="D355" s="163"/>
      <c r="E355" s="163"/>
      <c r="F355" s="163"/>
      <c r="G355" s="163"/>
      <c r="H355" s="163"/>
      <c r="I355" s="163"/>
      <c r="J355" s="163"/>
      <c r="K355" s="163"/>
      <c r="L355" s="163"/>
      <c r="M355" s="163"/>
      <c r="N355" s="163"/>
      <c r="O355" s="163"/>
      <c r="P355" s="163"/>
      <c r="Q355" s="163"/>
      <c r="R355" s="219"/>
      <c r="S355" s="219"/>
      <c r="T355" s="219"/>
      <c r="U355" s="163"/>
      <c r="V355" s="163"/>
      <c r="W355" s="163"/>
      <c r="X355" s="163"/>
      <c r="Y355" s="163"/>
      <c r="Z355" s="163"/>
      <c r="AA355" s="163"/>
      <c r="AB355" s="163"/>
      <c r="AC355" s="163"/>
      <c r="AD355" s="163"/>
      <c r="AE355" s="30"/>
      <c r="AF355" s="99"/>
      <c r="AG355" s="99"/>
      <c r="AH355" s="99"/>
      <c r="AI355" s="99"/>
      <c r="AJ355" s="101"/>
      <c r="AK355" s="101"/>
      <c r="AL355" s="101"/>
    </row>
    <row r="356" spans="1:38" s="102" customFormat="1" x14ac:dyDescent="0.2">
      <c r="A356" s="30"/>
      <c r="B356" s="163"/>
      <c r="C356" s="162"/>
      <c r="D356" s="163"/>
      <c r="E356" s="163"/>
      <c r="F356" s="163"/>
      <c r="G356" s="163"/>
      <c r="H356" s="163"/>
      <c r="I356" s="163"/>
      <c r="J356" s="163"/>
      <c r="K356" s="163"/>
      <c r="L356" s="163"/>
      <c r="M356" s="163"/>
      <c r="N356" s="262"/>
      <c r="O356" s="262"/>
      <c r="P356" s="163"/>
      <c r="Q356" s="358" t="s">
        <v>15157</v>
      </c>
      <c r="R356" s="358"/>
      <c r="S356" s="163"/>
      <c r="T356" s="358" t="s">
        <v>12</v>
      </c>
      <c r="U356" s="358"/>
      <c r="V356" s="218"/>
      <c r="W356" s="358" t="s">
        <v>15050</v>
      </c>
      <c r="X356" s="358"/>
      <c r="Y356" s="218"/>
      <c r="Z356" s="163"/>
      <c r="AA356" s="163"/>
      <c r="AB356" s="163"/>
      <c r="AC356" s="163"/>
      <c r="AD356" s="163"/>
      <c r="AE356" s="30"/>
      <c r="AF356" s="99"/>
      <c r="AG356" s="99"/>
      <c r="AH356" s="99"/>
      <c r="AI356" s="99"/>
      <c r="AJ356" s="101"/>
      <c r="AK356" s="101"/>
      <c r="AL356" s="101"/>
    </row>
    <row r="357" spans="1:38" s="102" customFormat="1" x14ac:dyDescent="0.2">
      <c r="A357" s="30"/>
      <c r="B357" s="213" t="s">
        <v>15159</v>
      </c>
      <c r="C357" s="163"/>
      <c r="D357" s="163"/>
      <c r="E357" s="163"/>
      <c r="F357" s="163"/>
      <c r="G357" s="163"/>
      <c r="H357" s="163"/>
      <c r="I357" s="163"/>
      <c r="J357" s="163"/>
      <c r="K357" s="163"/>
      <c r="L357" s="163"/>
      <c r="M357" s="163"/>
      <c r="N357" s="264"/>
      <c r="O357" s="264"/>
      <c r="P357" s="218"/>
      <c r="Q357" s="362">
        <v>1</v>
      </c>
      <c r="R357" s="362"/>
      <c r="S357" s="218" t="s">
        <v>8</v>
      </c>
      <c r="T357" s="349">
        <f>Q216</f>
        <v>206.46875</v>
      </c>
      <c r="U357" s="349"/>
      <c r="V357" s="218" t="s">
        <v>8</v>
      </c>
      <c r="W357" s="349">
        <f>(42.76/12)+(10/12)+(3+6/12)+(2/12)+(2+2/12)+(6/12)</f>
        <v>10.729999999999999</v>
      </c>
      <c r="X357" s="349"/>
      <c r="Y357" s="217" t="s">
        <v>9</v>
      </c>
      <c r="Z357" s="218">
        <v>9</v>
      </c>
      <c r="AA357" s="214" t="s">
        <v>7</v>
      </c>
      <c r="AB357" s="363">
        <f>Q357*T357*W357/Z357</f>
        <v>246.1566319444444</v>
      </c>
      <c r="AC357" s="363"/>
      <c r="AD357" s="163" t="s">
        <v>34</v>
      </c>
      <c r="AE357" s="30"/>
      <c r="AF357" s="99"/>
      <c r="AG357" s="99"/>
      <c r="AH357" s="99"/>
      <c r="AI357" s="99"/>
      <c r="AJ357" s="101"/>
      <c r="AK357" s="101"/>
      <c r="AL357" s="101"/>
    </row>
    <row r="358" spans="1:38" s="102" customFormat="1" x14ac:dyDescent="0.2">
      <c r="A358" s="30"/>
      <c r="B358" s="213" t="s">
        <v>15160</v>
      </c>
      <c r="C358" s="163"/>
      <c r="D358" s="163"/>
      <c r="E358" s="163"/>
      <c r="F358" s="163"/>
      <c r="G358" s="163"/>
      <c r="H358" s="163"/>
      <c r="I358" s="163"/>
      <c r="J358" s="163"/>
      <c r="K358" s="163"/>
      <c r="L358" s="163"/>
      <c r="M358" s="163"/>
      <c r="N358" s="264"/>
      <c r="O358" s="264"/>
      <c r="P358" s="218"/>
      <c r="Q358" s="362">
        <v>1</v>
      </c>
      <c r="R358" s="362"/>
      <c r="S358" s="218" t="s">
        <v>8</v>
      </c>
      <c r="T358" s="349">
        <f>Q217</f>
        <v>206.90625</v>
      </c>
      <c r="U358" s="349"/>
      <c r="V358" s="218" t="s">
        <v>8</v>
      </c>
      <c r="W358" s="349">
        <f>(42.76/12)+(10/12)+(3+6/12)+(2/12)+(1+11/12)+(6/12)</f>
        <v>10.479999999999999</v>
      </c>
      <c r="X358" s="349"/>
      <c r="Y358" s="217" t="s">
        <v>9</v>
      </c>
      <c r="Z358" s="218">
        <v>9</v>
      </c>
      <c r="AA358" s="214" t="s">
        <v>7</v>
      </c>
      <c r="AB358" s="363">
        <f>Q358*T358*W358/Z358</f>
        <v>240.93083333333328</v>
      </c>
      <c r="AC358" s="363"/>
      <c r="AD358" s="163" t="s">
        <v>34</v>
      </c>
      <c r="AE358" s="30"/>
      <c r="AF358" s="226"/>
      <c r="AG358" s="99"/>
      <c r="AH358" s="99"/>
      <c r="AI358" s="99"/>
      <c r="AJ358" s="101"/>
      <c r="AK358" s="101"/>
      <c r="AL358" s="101"/>
    </row>
    <row r="359" spans="1:38" s="102" customFormat="1" x14ac:dyDescent="0.2">
      <c r="A359" s="30"/>
      <c r="B359" s="213"/>
      <c r="C359" s="163"/>
      <c r="D359" s="163"/>
      <c r="E359" s="163"/>
      <c r="F359" s="163"/>
      <c r="G359" s="163"/>
      <c r="H359" s="163"/>
      <c r="I359" s="163"/>
      <c r="J359" s="163"/>
      <c r="K359" s="163"/>
      <c r="L359" s="272"/>
      <c r="M359" s="163"/>
      <c r="N359" s="264"/>
      <c r="O359" s="264"/>
      <c r="P359" s="218"/>
      <c r="Q359" s="264"/>
      <c r="R359" s="264"/>
      <c r="S359" s="218"/>
      <c r="T359" s="265"/>
      <c r="U359" s="265"/>
      <c r="V359" s="218"/>
      <c r="W359" s="265"/>
      <c r="X359" s="265"/>
      <c r="Y359" s="217"/>
      <c r="Z359" s="218"/>
      <c r="AA359" s="214"/>
      <c r="AB359" s="217"/>
      <c r="AC359" s="217"/>
      <c r="AD359" s="163"/>
      <c r="AE359" s="30"/>
      <c r="AF359" s="226"/>
      <c r="AG359" s="99"/>
      <c r="AH359" s="99"/>
      <c r="AI359" s="99"/>
      <c r="AJ359" s="101"/>
      <c r="AK359" s="101"/>
      <c r="AL359" s="101"/>
    </row>
    <row r="360" spans="1:38" s="102" customFormat="1" x14ac:dyDescent="0.2">
      <c r="A360" s="30"/>
      <c r="B360" s="213" t="s">
        <v>17</v>
      </c>
      <c r="C360" s="162"/>
      <c r="D360" s="163"/>
      <c r="E360" s="163"/>
      <c r="F360" s="163"/>
      <c r="G360" s="163"/>
      <c r="H360" s="163"/>
      <c r="I360" s="163"/>
      <c r="J360" s="163"/>
      <c r="K360" s="163"/>
      <c r="L360" s="163"/>
      <c r="M360" s="163"/>
      <c r="N360" s="163"/>
      <c r="O360" s="219"/>
      <c r="P360" s="219"/>
      <c r="Q360" s="219"/>
      <c r="R360" s="163"/>
      <c r="S360" s="163"/>
      <c r="T360" s="163"/>
      <c r="U360" s="163"/>
      <c r="V360" s="221"/>
      <c r="W360" s="218"/>
      <c r="X360" s="218"/>
      <c r="Y360" s="217"/>
      <c r="Z360" s="217"/>
      <c r="AA360" s="214"/>
      <c r="AB360" s="363">
        <f>SUM(AB357:AC359)</f>
        <v>487.08746527777771</v>
      </c>
      <c r="AC360" s="363"/>
      <c r="AD360" s="163" t="s">
        <v>34</v>
      </c>
      <c r="AE360" s="30"/>
      <c r="AF360" s="99"/>
      <c r="AG360" s="99"/>
      <c r="AH360" s="99"/>
      <c r="AI360" s="99"/>
      <c r="AJ360" s="101"/>
      <c r="AK360" s="101"/>
      <c r="AL360" s="101"/>
    </row>
    <row r="361" spans="1:38" s="102" customFormat="1" x14ac:dyDescent="0.2">
      <c r="A361" s="30"/>
      <c r="B361" s="163"/>
      <c r="C361" s="163"/>
      <c r="D361" s="163"/>
      <c r="E361" s="163"/>
      <c r="F361" s="163"/>
      <c r="G361" s="163"/>
      <c r="H361" s="163"/>
      <c r="I361" s="163"/>
      <c r="J361" s="163"/>
      <c r="K361" s="163"/>
      <c r="L361" s="163"/>
      <c r="M361" s="163"/>
      <c r="N361" s="163"/>
      <c r="O361" s="163"/>
      <c r="P361" s="163"/>
      <c r="Q361" s="163"/>
      <c r="R361" s="163"/>
      <c r="S361" s="163"/>
      <c r="T361" s="163"/>
      <c r="U361" s="163"/>
      <c r="V361" s="163"/>
      <c r="W361" s="163"/>
      <c r="X361" s="163"/>
      <c r="Y361" s="163"/>
      <c r="Z361" s="163"/>
      <c r="AA361" s="163"/>
      <c r="AB361" s="163"/>
      <c r="AC361" s="163"/>
      <c r="AD361" s="163"/>
      <c r="AE361" s="30"/>
      <c r="AF361" s="99"/>
      <c r="AG361" s="99"/>
      <c r="AH361" s="99"/>
      <c r="AI361" s="99"/>
      <c r="AJ361" s="101"/>
      <c r="AK361" s="101"/>
      <c r="AL361" s="101"/>
    </row>
    <row r="362" spans="1:38" s="102" customFormat="1" x14ac:dyDescent="0.2">
      <c r="A362" s="30"/>
      <c r="B362" s="213" t="s">
        <v>45</v>
      </c>
      <c r="C362" s="162"/>
      <c r="D362" s="163"/>
      <c r="E362" s="163"/>
      <c r="F362" s="163"/>
      <c r="G362" s="163"/>
      <c r="H362" s="163"/>
      <c r="I362" s="163"/>
      <c r="J362" s="163"/>
      <c r="K362" s="163"/>
      <c r="L362" s="163"/>
      <c r="M362" s="163"/>
      <c r="N362" s="163"/>
      <c r="O362" s="219"/>
      <c r="P362" s="219"/>
      <c r="Q362" s="219"/>
      <c r="R362" s="163"/>
      <c r="S362" s="163"/>
      <c r="T362" s="163"/>
      <c r="U362" s="163"/>
      <c r="V362" s="221"/>
      <c r="W362" s="218"/>
      <c r="X362" s="218"/>
      <c r="Y362" s="217"/>
      <c r="Z362" s="217"/>
      <c r="AA362" s="163" t="s">
        <v>18</v>
      </c>
      <c r="AB362" s="360">
        <f>ROUNDUP(AB360,0)</f>
        <v>488</v>
      </c>
      <c r="AC362" s="360"/>
      <c r="AD362" s="163" t="s">
        <v>34</v>
      </c>
      <c r="AE362" s="30"/>
      <c r="AF362" s="99"/>
      <c r="AG362" s="99"/>
      <c r="AH362" s="99"/>
      <c r="AI362" s="99"/>
      <c r="AJ362" s="101"/>
      <c r="AK362" s="101"/>
      <c r="AL362" s="101"/>
    </row>
    <row r="363" spans="1:38" s="102" customFormat="1" x14ac:dyDescent="0.2">
      <c r="A363" s="30"/>
      <c r="B363" s="30"/>
      <c r="C363" s="30"/>
      <c r="D363" s="30"/>
      <c r="E363" s="30"/>
      <c r="F363" s="30"/>
      <c r="G363" s="30"/>
      <c r="H363" s="30"/>
      <c r="I363" s="30"/>
      <c r="J363" s="30"/>
      <c r="K363" s="30"/>
      <c r="L363" s="30"/>
      <c r="M363" s="30"/>
      <c r="N363" s="30"/>
      <c r="O363" s="97"/>
      <c r="P363" s="30"/>
      <c r="Q363" s="30"/>
      <c r="R363" s="30"/>
      <c r="S363" s="30"/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  <c r="AF363" s="99"/>
      <c r="AG363" s="99"/>
      <c r="AH363" s="99"/>
      <c r="AI363" s="99"/>
      <c r="AJ363" s="101"/>
      <c r="AK363" s="101"/>
      <c r="AL363" s="101"/>
    </row>
    <row r="364" spans="1:38" s="102" customFormat="1" x14ac:dyDescent="0.2">
      <c r="A364" s="30"/>
      <c r="B364" s="249" t="s">
        <v>15107</v>
      </c>
      <c r="C364" s="162"/>
      <c r="D364" s="163"/>
      <c r="E364" s="163"/>
      <c r="F364" s="163"/>
      <c r="G364" s="163"/>
      <c r="H364" s="163"/>
      <c r="I364" s="163"/>
      <c r="J364" s="163"/>
      <c r="K364" s="163"/>
      <c r="L364" s="163"/>
      <c r="M364" s="163"/>
      <c r="N364" s="163"/>
      <c r="O364" s="163"/>
      <c r="P364" s="163"/>
      <c r="Q364" s="163"/>
      <c r="R364" s="219"/>
      <c r="S364" s="219"/>
      <c r="T364" s="219"/>
      <c r="U364" s="163"/>
      <c r="V364" s="163"/>
      <c r="W364" s="163"/>
      <c r="X364" s="163"/>
      <c r="Y364" s="163"/>
      <c r="Z364" s="163"/>
      <c r="AA364" s="163"/>
      <c r="AB364" s="163"/>
      <c r="AC364" s="163"/>
      <c r="AD364" s="163"/>
      <c r="AE364" s="30"/>
      <c r="AF364" s="99"/>
      <c r="AG364" s="99"/>
      <c r="AH364" s="99"/>
      <c r="AI364" s="99"/>
      <c r="AJ364" s="101"/>
      <c r="AK364" s="101"/>
      <c r="AL364" s="101"/>
    </row>
    <row r="365" spans="1:38" s="102" customFormat="1" x14ac:dyDescent="0.2">
      <c r="A365" s="30"/>
      <c r="B365" s="163"/>
      <c r="C365" s="162"/>
      <c r="D365" s="163"/>
      <c r="E365" s="163"/>
      <c r="F365" s="163"/>
      <c r="G365" s="163"/>
      <c r="H365" s="163"/>
      <c r="I365" s="163"/>
      <c r="J365" s="163"/>
      <c r="K365" s="163"/>
      <c r="L365" s="163"/>
      <c r="M365" s="163"/>
      <c r="N365" s="262"/>
      <c r="O365" s="262"/>
      <c r="P365" s="163"/>
      <c r="Q365" s="358" t="s">
        <v>15157</v>
      </c>
      <c r="R365" s="358"/>
      <c r="S365" s="163"/>
      <c r="T365" s="358" t="s">
        <v>12</v>
      </c>
      <c r="U365" s="358"/>
      <c r="V365" s="218"/>
      <c r="W365" s="358" t="s">
        <v>15050</v>
      </c>
      <c r="X365" s="358"/>
      <c r="Y365" s="218"/>
      <c r="Z365" s="163"/>
      <c r="AA365" s="163"/>
      <c r="AB365" s="163"/>
      <c r="AC365" s="163"/>
      <c r="AD365" s="163"/>
      <c r="AE365" s="30"/>
      <c r="AF365" s="99"/>
      <c r="AG365" s="99"/>
      <c r="AH365" s="99"/>
      <c r="AI365" s="99"/>
      <c r="AJ365" s="101"/>
      <c r="AK365" s="101"/>
      <c r="AL365" s="101"/>
    </row>
    <row r="366" spans="1:38" s="102" customFormat="1" x14ac:dyDescent="0.2">
      <c r="A366" s="30"/>
      <c r="B366" s="213" t="s">
        <v>15172</v>
      </c>
      <c r="C366" s="163"/>
      <c r="D366" s="163"/>
      <c r="E366" s="163"/>
      <c r="F366" s="163"/>
      <c r="G366" s="163"/>
      <c r="H366" s="163"/>
      <c r="I366" s="163"/>
      <c r="J366" s="163"/>
      <c r="K366" s="163"/>
      <c r="L366" s="163"/>
      <c r="M366" s="163"/>
      <c r="N366" s="264"/>
      <c r="O366" s="264"/>
      <c r="P366" s="218"/>
      <c r="Q366" s="362">
        <v>4</v>
      </c>
      <c r="R366" s="362"/>
      <c r="S366" s="218" t="s">
        <v>8</v>
      </c>
      <c r="T366" s="349">
        <f>1+7.125/12</f>
        <v>1.59375</v>
      </c>
      <c r="U366" s="349"/>
      <c r="V366" s="218" t="s">
        <v>8</v>
      </c>
      <c r="W366" s="349">
        <f>SQRT((8/12)^2 + 3.5^2)  +  10/12  +  3.5  +  2/12  +  1</f>
        <v>9.0629263877386581</v>
      </c>
      <c r="X366" s="349"/>
      <c r="Y366" s="217" t="s">
        <v>9</v>
      </c>
      <c r="Z366" s="218">
        <v>9</v>
      </c>
      <c r="AA366" s="214" t="s">
        <v>7</v>
      </c>
      <c r="AB366" s="363">
        <f>Q366*T366*W366/Z366</f>
        <v>6.4195728579815494</v>
      </c>
      <c r="AC366" s="363"/>
      <c r="AD366" s="163" t="s">
        <v>34</v>
      </c>
      <c r="AE366" s="30"/>
      <c r="AF366" s="99"/>
      <c r="AG366" s="99"/>
      <c r="AH366" s="99"/>
      <c r="AI366" s="99"/>
      <c r="AJ366" s="101"/>
      <c r="AK366" s="101"/>
      <c r="AL366" s="101"/>
    </row>
    <row r="367" spans="1:38" s="102" customFormat="1" x14ac:dyDescent="0.2">
      <c r="A367" s="30"/>
      <c r="B367" s="213" t="s">
        <v>15173</v>
      </c>
      <c r="C367" s="163"/>
      <c r="D367" s="163"/>
      <c r="E367" s="163"/>
      <c r="F367" s="163"/>
      <c r="G367" s="163"/>
      <c r="H367" s="163"/>
      <c r="I367" s="163"/>
      <c r="J367" s="163"/>
      <c r="K367" s="163"/>
      <c r="L367" s="163"/>
      <c r="M367" s="163"/>
      <c r="N367" s="264"/>
      <c r="O367" s="264"/>
      <c r="P367" s="218"/>
      <c r="Q367" s="362">
        <v>4</v>
      </c>
      <c r="R367" s="362"/>
      <c r="S367" s="218" t="s">
        <v>8</v>
      </c>
      <c r="T367" s="349">
        <f>10</f>
        <v>10</v>
      </c>
      <c r="U367" s="349"/>
      <c r="V367" s="218" t="s">
        <v>8</v>
      </c>
      <c r="W367" s="349">
        <f>AVERAGE(W366,
                   SQRT((4/12)^2 + (3.5/12)^2)  +  2+4/12  +  1+2.5/12  +  2+8/12  +  2/12  +  1
                   )</f>
        <v>8.4404245649679677</v>
      </c>
      <c r="X367" s="349"/>
      <c r="Y367" s="217" t="s">
        <v>9</v>
      </c>
      <c r="Z367" s="218">
        <v>9</v>
      </c>
      <c r="AA367" s="214" t="s">
        <v>7</v>
      </c>
      <c r="AB367" s="363">
        <f>Q367*T367*W367/Z367</f>
        <v>37.512998066524304</v>
      </c>
      <c r="AC367" s="363"/>
      <c r="AD367" s="163" t="s">
        <v>34</v>
      </c>
      <c r="AE367" s="30"/>
      <c r="AF367" s="226"/>
      <c r="AG367" s="99"/>
      <c r="AH367" s="99"/>
      <c r="AI367" s="99"/>
      <c r="AJ367" s="101"/>
      <c r="AK367" s="101"/>
      <c r="AL367" s="101"/>
    </row>
    <row r="368" spans="1:38" s="102" customFormat="1" x14ac:dyDescent="0.2">
      <c r="A368" s="30"/>
      <c r="B368" s="213" t="s">
        <v>15179</v>
      </c>
      <c r="C368" s="163"/>
      <c r="D368" s="163"/>
      <c r="E368" s="163"/>
      <c r="F368" s="163"/>
      <c r="G368" s="163"/>
      <c r="H368" s="163"/>
      <c r="I368" s="163"/>
      <c r="J368" s="163"/>
      <c r="K368" s="163"/>
      <c r="L368" s="163"/>
      <c r="M368" s="163"/>
      <c r="N368" s="264"/>
      <c r="O368" s="264"/>
      <c r="P368" s="218"/>
      <c r="Q368" s="362">
        <v>4</v>
      </c>
      <c r="R368" s="362"/>
      <c r="S368" s="218" t="s">
        <v>8</v>
      </c>
      <c r="T368" s="349">
        <f>2+6/12</f>
        <v>2.5</v>
      </c>
      <c r="U368" s="349"/>
      <c r="V368" s="218" t="s">
        <v>8</v>
      </c>
      <c r="W368" s="349">
        <f>SQRT((4/12)^2 + (3.5/12)^2)  +  2+4/12  +  1+2.5/12  +  2+8/12  +  2/12  +  1</f>
        <v>7.8179227421972781</v>
      </c>
      <c r="X368" s="349"/>
      <c r="Y368" s="217" t="s">
        <v>9</v>
      </c>
      <c r="Z368" s="218">
        <v>9</v>
      </c>
      <c r="AA368" s="214" t="s">
        <v>7</v>
      </c>
      <c r="AB368" s="363">
        <f>Q368*T368*W368/Z368</f>
        <v>8.6865808246636433</v>
      </c>
      <c r="AC368" s="363"/>
      <c r="AD368" s="163" t="s">
        <v>34</v>
      </c>
      <c r="AE368" s="30"/>
      <c r="AF368" s="226"/>
      <c r="AG368" s="99"/>
      <c r="AH368" s="99"/>
      <c r="AI368" s="99"/>
      <c r="AJ368" s="101"/>
      <c r="AK368" s="101"/>
      <c r="AL368" s="101"/>
    </row>
    <row r="369" spans="1:38" s="102" customFormat="1" x14ac:dyDescent="0.2">
      <c r="A369" s="30"/>
      <c r="B369" s="213" t="s">
        <v>15190</v>
      </c>
      <c r="C369" s="163"/>
      <c r="D369" s="163"/>
      <c r="E369" s="163"/>
      <c r="F369" s="163"/>
      <c r="G369" s="163"/>
      <c r="H369" s="163"/>
      <c r="I369" s="163"/>
      <c r="J369" s="163"/>
      <c r="K369" s="163"/>
      <c r="L369" s="163"/>
      <c r="M369" s="163"/>
      <c r="N369" s="264"/>
      <c r="O369" s="264"/>
      <c r="P369" s="218"/>
      <c r="Q369" s="362">
        <v>4</v>
      </c>
      <c r="R369" s="362"/>
      <c r="S369" s="218" t="s">
        <v>8</v>
      </c>
      <c r="T369" s="349">
        <v>1.5</v>
      </c>
      <c r="U369" s="349"/>
      <c r="V369" s="218" t="s">
        <v>8</v>
      </c>
      <c r="W369" s="349">
        <f>4/12  +  8/12  +  2+4/12  +  10/12  +  2+8/12  +  2/12  +  1</f>
        <v>8</v>
      </c>
      <c r="X369" s="349"/>
      <c r="Y369" s="217" t="s">
        <v>9</v>
      </c>
      <c r="Z369" s="218">
        <v>9</v>
      </c>
      <c r="AA369" s="214" t="s">
        <v>7</v>
      </c>
      <c r="AB369" s="363">
        <f>Q369*T369*W369/Z369</f>
        <v>5.333333333333333</v>
      </c>
      <c r="AC369" s="363"/>
      <c r="AD369" s="163" t="s">
        <v>34</v>
      </c>
      <c r="AE369" s="30"/>
      <c r="AF369" s="226"/>
      <c r="AG369" s="99"/>
      <c r="AH369" s="99"/>
      <c r="AI369" s="99"/>
      <c r="AJ369" s="101"/>
      <c r="AK369" s="101"/>
      <c r="AL369" s="101"/>
    </row>
    <row r="370" spans="1:38" s="102" customFormat="1" x14ac:dyDescent="0.2">
      <c r="A370" s="30"/>
      <c r="B370" s="213"/>
      <c r="C370" s="163"/>
      <c r="D370" s="163"/>
      <c r="E370" s="163"/>
      <c r="F370" s="163"/>
      <c r="G370" s="163"/>
      <c r="H370" s="163"/>
      <c r="I370" s="163"/>
      <c r="J370" s="163"/>
      <c r="K370" s="163"/>
      <c r="L370" s="272"/>
      <c r="M370" s="163"/>
      <c r="N370" s="264"/>
      <c r="O370" s="264"/>
      <c r="P370" s="218"/>
      <c r="Q370" s="264"/>
      <c r="R370" s="264"/>
      <c r="S370" s="218"/>
      <c r="T370" s="265"/>
      <c r="U370" s="265"/>
      <c r="V370" s="218"/>
      <c r="W370" s="265"/>
      <c r="X370" s="265"/>
      <c r="Y370" s="217"/>
      <c r="Z370" s="218"/>
      <c r="AA370" s="214"/>
      <c r="AB370" s="217"/>
      <c r="AC370" s="217"/>
      <c r="AD370" s="163"/>
      <c r="AE370" s="30"/>
      <c r="AF370" s="99"/>
      <c r="AG370" s="99"/>
      <c r="AH370" s="99"/>
      <c r="AI370" s="99"/>
      <c r="AJ370" s="101"/>
      <c r="AK370" s="101"/>
      <c r="AL370" s="101"/>
    </row>
    <row r="371" spans="1:38" s="102" customFormat="1" x14ac:dyDescent="0.2">
      <c r="A371" s="30"/>
      <c r="B371" s="213" t="s">
        <v>17</v>
      </c>
      <c r="C371" s="162"/>
      <c r="D371" s="163"/>
      <c r="E371" s="163"/>
      <c r="F371" s="163"/>
      <c r="G371" s="163"/>
      <c r="H371" s="163"/>
      <c r="I371" s="163"/>
      <c r="J371" s="163"/>
      <c r="K371" s="163"/>
      <c r="L371" s="163"/>
      <c r="M371" s="163"/>
      <c r="N371" s="163"/>
      <c r="O371" s="219"/>
      <c r="P371" s="219"/>
      <c r="Q371" s="219"/>
      <c r="R371" s="163"/>
      <c r="S371" s="163"/>
      <c r="T371" s="163"/>
      <c r="U371" s="163"/>
      <c r="V371" s="221"/>
      <c r="W371" s="218"/>
      <c r="X371" s="218"/>
      <c r="Y371" s="217"/>
      <c r="Z371" s="217"/>
      <c r="AA371" s="214"/>
      <c r="AB371" s="363">
        <f>SUM(AB366:AC370)</f>
        <v>57.952485082502832</v>
      </c>
      <c r="AC371" s="363"/>
      <c r="AD371" s="163" t="s">
        <v>34</v>
      </c>
      <c r="AE371" s="30"/>
      <c r="AF371" s="99"/>
      <c r="AG371" s="99"/>
      <c r="AH371" s="99"/>
      <c r="AI371" s="99"/>
      <c r="AJ371" s="101"/>
      <c r="AK371" s="101"/>
      <c r="AL371" s="101"/>
    </row>
    <row r="372" spans="1:38" s="102" customFormat="1" x14ac:dyDescent="0.2">
      <c r="A372" s="30"/>
      <c r="B372" s="163"/>
      <c r="C372" s="163"/>
      <c r="D372" s="163"/>
      <c r="E372" s="163"/>
      <c r="F372" s="163"/>
      <c r="G372" s="163"/>
      <c r="H372" s="163"/>
      <c r="I372" s="163"/>
      <c r="J372" s="163"/>
      <c r="K372" s="163"/>
      <c r="L372" s="163"/>
      <c r="M372" s="163"/>
      <c r="N372" s="163"/>
      <c r="O372" s="163"/>
      <c r="P372" s="163"/>
      <c r="Q372" s="163"/>
      <c r="R372" s="163"/>
      <c r="S372" s="163"/>
      <c r="T372" s="163"/>
      <c r="U372" s="163"/>
      <c r="V372" s="163"/>
      <c r="W372" s="163"/>
      <c r="X372" s="163"/>
      <c r="Y372" s="163"/>
      <c r="Z372" s="163"/>
      <c r="AA372" s="163"/>
      <c r="AB372" s="163"/>
      <c r="AC372" s="163"/>
      <c r="AD372" s="163"/>
      <c r="AE372" s="30"/>
      <c r="AF372" s="99"/>
      <c r="AG372" s="99"/>
      <c r="AH372" s="99"/>
      <c r="AI372" s="99"/>
      <c r="AJ372" s="101"/>
      <c r="AK372" s="101"/>
      <c r="AL372" s="101"/>
    </row>
    <row r="373" spans="1:38" s="102" customFormat="1" x14ac:dyDescent="0.2">
      <c r="A373" s="30"/>
      <c r="B373" s="213" t="s">
        <v>15158</v>
      </c>
      <c r="C373" s="162"/>
      <c r="D373" s="163"/>
      <c r="E373" s="163"/>
      <c r="F373" s="163"/>
      <c r="G373" s="163"/>
      <c r="H373" s="163"/>
      <c r="I373" s="163"/>
      <c r="J373" s="163"/>
      <c r="K373" s="163"/>
      <c r="L373" s="163"/>
      <c r="M373" s="163"/>
      <c r="N373" s="163"/>
      <c r="O373" s="219"/>
      <c r="P373" s="219"/>
      <c r="Q373" s="219"/>
      <c r="R373" s="163"/>
      <c r="S373" s="163"/>
      <c r="T373" s="163"/>
      <c r="U373" s="163"/>
      <c r="V373" s="221"/>
      <c r="W373" s="218"/>
      <c r="X373" s="218"/>
      <c r="Y373" s="217"/>
      <c r="Z373" s="217"/>
      <c r="AA373" s="163" t="s">
        <v>18</v>
      </c>
      <c r="AB373" s="360">
        <f>ROUNDUP(AB371,0)</f>
        <v>58</v>
      </c>
      <c r="AC373" s="360"/>
      <c r="AD373" s="163" t="s">
        <v>34</v>
      </c>
      <c r="AE373" s="30"/>
      <c r="AF373" s="99"/>
      <c r="AG373" s="99"/>
      <c r="AH373" s="99"/>
      <c r="AI373" s="99"/>
      <c r="AJ373" s="101"/>
      <c r="AK373" s="101"/>
      <c r="AL373" s="101"/>
    </row>
    <row r="374" spans="1:38" s="102" customFormat="1" x14ac:dyDescent="0.2">
      <c r="A374" s="30"/>
      <c r="B374" s="30"/>
      <c r="C374" s="30"/>
      <c r="D374" s="30"/>
      <c r="E374" s="30"/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  <c r="R374" s="30"/>
      <c r="S374" s="30"/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  <c r="AF374" s="99"/>
      <c r="AG374" s="99"/>
      <c r="AH374" s="99"/>
      <c r="AI374" s="99"/>
      <c r="AJ374" s="101"/>
      <c r="AK374" s="101"/>
      <c r="AL374" s="101"/>
    </row>
    <row r="375" spans="1:38" s="102" customFormat="1" x14ac:dyDescent="0.2">
      <c r="A375" s="30"/>
      <c r="B375" s="164" t="str">
        <f>"Total for "&amp;B303&amp;":"</f>
        <v>Total for ITEM 512 - SEALING OF CONCRETE SURFACES (EPOXY-URETHANE):</v>
      </c>
      <c r="C375" s="30"/>
      <c r="D375" s="30"/>
      <c r="E375" s="30"/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  <c r="AA375" s="30"/>
      <c r="AB375" s="360">
        <f>AB316+AB329+AB353+AB362+AB373</f>
        <v>738</v>
      </c>
      <c r="AC375" s="360"/>
      <c r="AD375" s="163" t="s">
        <v>34</v>
      </c>
      <c r="AE375" s="30"/>
      <c r="AF375" s="99"/>
      <c r="AG375" s="99"/>
      <c r="AH375" s="99"/>
      <c r="AI375" s="99"/>
      <c r="AJ375" s="101"/>
      <c r="AK375" s="101"/>
      <c r="AL375" s="101"/>
    </row>
    <row r="376" spans="1:38" s="102" customFormat="1" x14ac:dyDescent="0.2">
      <c r="A376" s="30"/>
      <c r="B376" s="164"/>
      <c r="C376" s="30"/>
      <c r="D376" s="30"/>
      <c r="E376" s="30"/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  <c r="R376" s="30"/>
      <c r="S376" s="30"/>
      <c r="T376" s="30"/>
      <c r="U376" s="30"/>
      <c r="V376" s="30"/>
      <c r="W376" s="30"/>
      <c r="X376" s="30"/>
      <c r="Y376" s="30"/>
      <c r="Z376" s="30"/>
      <c r="AA376" s="30"/>
      <c r="AB376" s="273"/>
      <c r="AC376" s="273"/>
      <c r="AD376" s="163"/>
      <c r="AE376" s="30"/>
      <c r="AF376" s="99"/>
      <c r="AG376" s="99"/>
      <c r="AH376" s="99"/>
      <c r="AI376" s="99"/>
      <c r="AJ376" s="101"/>
      <c r="AK376" s="101"/>
      <c r="AL376" s="101"/>
    </row>
    <row r="377" spans="1:38" s="102" customFormat="1" x14ac:dyDescent="0.2">
      <c r="A377" s="30"/>
      <c r="B377" s="30"/>
      <c r="C377" s="30"/>
      <c r="D377" s="30"/>
      <c r="E377" s="30"/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  <c r="R377" s="30"/>
      <c r="S377" s="30"/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  <c r="AF377" s="99"/>
      <c r="AG377" s="99"/>
      <c r="AH377" s="99"/>
      <c r="AI377" s="99"/>
      <c r="AJ377" s="101"/>
      <c r="AK377" s="101"/>
      <c r="AL377" s="101"/>
    </row>
    <row r="378" spans="1:38" s="100" customFormat="1" x14ac:dyDescent="0.2">
      <c r="A378" s="30"/>
      <c r="B378" s="248" t="str">
        <f>"ITEM "&amp;'SQ001'!B26&amp;" - "&amp;'SQ001'!G26</f>
        <v>ITEM 512 - SEALING CONCRETE BRIDGE DECKS WITH HMWM RESIN</v>
      </c>
      <c r="C378" s="50"/>
      <c r="D378" s="50"/>
      <c r="E378" s="274"/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  <c r="R378" s="30"/>
      <c r="S378" s="97"/>
      <c r="T378" s="97"/>
      <c r="U378" s="97"/>
      <c r="V378" s="30"/>
      <c r="W378" s="30"/>
      <c r="X378" s="30"/>
      <c r="Y378" s="30"/>
      <c r="Z378" s="30"/>
      <c r="AA378" s="38"/>
      <c r="AB378" s="1"/>
      <c r="AC378" s="1"/>
      <c r="AD378" s="38"/>
      <c r="AE378" s="30"/>
      <c r="AF378" s="198"/>
      <c r="AG378" s="99"/>
      <c r="AH378" s="99"/>
      <c r="AI378" s="99"/>
    </row>
    <row r="379" spans="1:38" s="100" customFormat="1" x14ac:dyDescent="0.2">
      <c r="A379" s="30"/>
      <c r="B379" s="165"/>
      <c r="C379" s="50"/>
      <c r="D379" s="50"/>
      <c r="E379" s="274"/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  <c r="R379" s="30"/>
      <c r="S379" s="30"/>
      <c r="T379" s="30"/>
      <c r="U379" s="30"/>
      <c r="V379" s="30"/>
      <c r="W379" s="30"/>
      <c r="X379" s="30"/>
      <c r="Y379" s="30"/>
      <c r="Z379" s="30"/>
      <c r="AA379" s="38"/>
      <c r="AB379" s="1"/>
      <c r="AC379" s="1"/>
      <c r="AD379" s="38"/>
      <c r="AE379" s="30"/>
      <c r="AF379" s="99"/>
      <c r="AG379" s="99"/>
      <c r="AH379" s="99"/>
      <c r="AI379" s="99"/>
      <c r="AK379" s="101"/>
    </row>
    <row r="380" spans="1:38" s="100" customFormat="1" x14ac:dyDescent="0.2">
      <c r="A380" s="30"/>
      <c r="B380" s="229" t="s">
        <v>15153</v>
      </c>
      <c r="C380" s="50"/>
      <c r="D380" s="50"/>
      <c r="E380" s="274"/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  <c r="R380" s="30"/>
      <c r="S380" s="233"/>
      <c r="T380" s="237"/>
      <c r="U380" s="237"/>
      <c r="V380" s="233"/>
      <c r="W380" s="237"/>
      <c r="X380" s="237"/>
      <c r="Y380" s="252"/>
      <c r="Z380" s="231"/>
      <c r="AA380" s="234"/>
      <c r="AB380" s="240"/>
      <c r="AC380" s="231"/>
      <c r="AD380" s="38"/>
      <c r="AE380" s="30"/>
      <c r="AF380" s="99"/>
      <c r="AG380" s="99"/>
      <c r="AH380" s="99"/>
      <c r="AI380" s="99"/>
    </row>
    <row r="381" spans="1:38" s="100" customFormat="1" x14ac:dyDescent="0.2">
      <c r="A381" s="30"/>
      <c r="B381" s="229"/>
      <c r="C381" s="50"/>
      <c r="D381" s="50"/>
      <c r="E381" s="274"/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54" t="s">
        <v>15110</v>
      </c>
      <c r="Q381" s="354"/>
      <c r="R381" s="38"/>
      <c r="S381" s="348" t="s">
        <v>12</v>
      </c>
      <c r="T381" s="348"/>
      <c r="U381" s="252"/>
      <c r="V381" s="376" t="s">
        <v>11</v>
      </c>
      <c r="W381" s="376"/>
      <c r="X381" s="275"/>
      <c r="Y381" s="252"/>
      <c r="Z381" s="231"/>
      <c r="AA381" s="234"/>
      <c r="AB381" s="240"/>
      <c r="AC381" s="231"/>
      <c r="AD381" s="38"/>
      <c r="AE381" s="30"/>
      <c r="AF381" s="99"/>
      <c r="AG381" s="99"/>
      <c r="AH381" s="99"/>
      <c r="AI381" s="99"/>
    </row>
    <row r="382" spans="1:38" s="100" customFormat="1" x14ac:dyDescent="0.2">
      <c r="A382" s="30"/>
      <c r="B382" s="161" t="s">
        <v>15155</v>
      </c>
      <c r="C382" s="38"/>
      <c r="D382" s="38"/>
      <c r="E382" s="274"/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55">
        <v>1</v>
      </c>
      <c r="Q382" s="355"/>
      <c r="R382" s="276" t="s">
        <v>8</v>
      </c>
      <c r="S382" s="351">
        <v>1</v>
      </c>
      <c r="T382" s="351"/>
      <c r="U382" s="252" t="s">
        <v>8</v>
      </c>
      <c r="V382" s="351">
        <f>28+1/12  -  2*1</f>
        <v>26.083333333333332</v>
      </c>
      <c r="W382" s="351"/>
      <c r="X382" s="277" t="s">
        <v>9</v>
      </c>
      <c r="Y382" s="354">
        <v>9</v>
      </c>
      <c r="Z382" s="354"/>
      <c r="AA382" s="234" t="s">
        <v>7</v>
      </c>
      <c r="AB382" s="352">
        <f>(P382*S382*V382)/Y382</f>
        <v>2.8981481481481479</v>
      </c>
      <c r="AC382" s="352"/>
      <c r="AD382" s="278" t="s">
        <v>34</v>
      </c>
      <c r="AE382" s="30"/>
      <c r="AF382" s="99"/>
      <c r="AG382" s="99"/>
      <c r="AH382" s="99"/>
      <c r="AI382" s="99"/>
    </row>
    <row r="383" spans="1:38" s="100" customFormat="1" x14ac:dyDescent="0.2">
      <c r="A383" s="30"/>
      <c r="B383" s="161" t="s">
        <v>15156</v>
      </c>
      <c r="C383" s="38"/>
      <c r="D383" s="38"/>
      <c r="E383" s="274"/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55">
        <v>1</v>
      </c>
      <c r="Q383" s="355"/>
      <c r="R383" s="276" t="s">
        <v>8</v>
      </c>
      <c r="S383" s="351">
        <v>1</v>
      </c>
      <c r="T383" s="351"/>
      <c r="U383" s="252" t="s">
        <v>8</v>
      </c>
      <c r="V383" s="351">
        <f>26+2.25/12  -  2*1</f>
        <v>24.1875</v>
      </c>
      <c r="W383" s="351"/>
      <c r="X383" s="277" t="s">
        <v>9</v>
      </c>
      <c r="Y383" s="354">
        <v>9</v>
      </c>
      <c r="Z383" s="354"/>
      <c r="AA383" s="234" t="s">
        <v>7</v>
      </c>
      <c r="AB383" s="352">
        <f>(P383*S383*V383)/Y383</f>
        <v>2.6875</v>
      </c>
      <c r="AC383" s="352"/>
      <c r="AD383" s="278" t="s">
        <v>34</v>
      </c>
      <c r="AE383" s="30"/>
      <c r="AF383" s="99"/>
      <c r="AG383" s="99"/>
      <c r="AH383" s="99"/>
      <c r="AI383" s="99"/>
    </row>
    <row r="384" spans="1:38" s="100" customFormat="1" x14ac:dyDescent="0.2">
      <c r="A384" s="30"/>
      <c r="B384" s="161" t="s">
        <v>15141</v>
      </c>
      <c r="C384" s="38"/>
      <c r="D384" s="38"/>
      <c r="E384" s="274"/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56">
        <v>1</v>
      </c>
      <c r="Q384" s="356"/>
      <c r="R384" s="276" t="s">
        <v>8</v>
      </c>
      <c r="S384" s="351">
        <f>M56 - (2+8/12)*2</f>
        <v>201.13541666666666</v>
      </c>
      <c r="T384" s="351"/>
      <c r="U384" s="252" t="s">
        <v>8</v>
      </c>
      <c r="V384" s="351">
        <v>1</v>
      </c>
      <c r="W384" s="351"/>
      <c r="X384" s="277" t="s">
        <v>9</v>
      </c>
      <c r="Y384" s="354">
        <v>9</v>
      </c>
      <c r="Z384" s="354"/>
      <c r="AA384" s="234" t="s">
        <v>7</v>
      </c>
      <c r="AB384" s="352">
        <f>P384*S384*V384/Y384</f>
        <v>22.34837962962963</v>
      </c>
      <c r="AC384" s="352"/>
      <c r="AD384" s="278" t="s">
        <v>34</v>
      </c>
      <c r="AE384" s="30"/>
      <c r="AF384" s="99"/>
      <c r="AG384" s="99"/>
      <c r="AH384" s="99"/>
      <c r="AI384" s="99"/>
    </row>
    <row r="385" spans="1:37" s="100" customFormat="1" x14ac:dyDescent="0.2">
      <c r="A385" s="30"/>
      <c r="B385" s="161" t="s">
        <v>15142</v>
      </c>
      <c r="C385" s="38"/>
      <c r="D385" s="38"/>
      <c r="E385" s="274"/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56">
        <v>1</v>
      </c>
      <c r="Q385" s="356"/>
      <c r="R385" s="276" t="s">
        <v>8</v>
      </c>
      <c r="S385" s="351">
        <f>M57  -  (2+8/12)*2</f>
        <v>201.57291666666666</v>
      </c>
      <c r="T385" s="351"/>
      <c r="U385" s="252" t="s">
        <v>8</v>
      </c>
      <c r="V385" s="351">
        <v>1</v>
      </c>
      <c r="W385" s="351"/>
      <c r="X385" s="277" t="s">
        <v>9</v>
      </c>
      <c r="Y385" s="354">
        <v>9</v>
      </c>
      <c r="Z385" s="354"/>
      <c r="AA385" s="234" t="s">
        <v>7</v>
      </c>
      <c r="AB385" s="352">
        <f>P385*S385*V385/Y385</f>
        <v>22.39699074074074</v>
      </c>
      <c r="AC385" s="352"/>
      <c r="AD385" s="278" t="s">
        <v>34</v>
      </c>
      <c r="AE385" s="30"/>
      <c r="AF385" s="99"/>
      <c r="AG385" s="99"/>
      <c r="AH385" s="99"/>
      <c r="AI385" s="99"/>
    </row>
    <row r="386" spans="1:37" s="100" customFormat="1" x14ac:dyDescent="0.2">
      <c r="A386" s="30"/>
      <c r="B386" s="161"/>
      <c r="C386" s="38"/>
      <c r="D386" s="38"/>
      <c r="E386" s="274"/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279"/>
      <c r="Q386" s="279"/>
      <c r="R386" s="254"/>
      <c r="S386" s="237"/>
      <c r="T386" s="237"/>
      <c r="U386" s="252"/>
      <c r="V386" s="237"/>
      <c r="W386" s="237"/>
      <c r="X386" s="252"/>
      <c r="Y386" s="237"/>
      <c r="Z386" s="237"/>
      <c r="AA386" s="234"/>
      <c r="AB386" s="240"/>
      <c r="AC386" s="240"/>
      <c r="AD386" s="278"/>
      <c r="AE386" s="30"/>
      <c r="AF386" s="99"/>
      <c r="AG386" s="99"/>
      <c r="AH386" s="99"/>
      <c r="AI386" s="99"/>
    </row>
    <row r="387" spans="1:37" s="100" customFormat="1" x14ac:dyDescent="0.2">
      <c r="A387" s="30"/>
      <c r="B387" s="229"/>
      <c r="C387" s="50"/>
      <c r="D387" s="50"/>
      <c r="E387" s="274"/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  <c r="R387" s="30"/>
      <c r="S387" s="233"/>
      <c r="T387" s="237"/>
      <c r="U387" s="237"/>
      <c r="V387" s="233"/>
      <c r="W387" s="237"/>
      <c r="X387" s="237"/>
      <c r="Y387" s="252"/>
      <c r="Z387" s="231"/>
      <c r="AA387" s="234" t="s">
        <v>7</v>
      </c>
      <c r="AB387" s="352">
        <f>SUM(AB382:AC386)</f>
        <v>50.331018518518519</v>
      </c>
      <c r="AC387" s="352"/>
      <c r="AD387" s="38" t="s">
        <v>34</v>
      </c>
      <c r="AE387" s="30"/>
      <c r="AF387" s="99"/>
      <c r="AG387" s="99"/>
      <c r="AH387" s="99"/>
      <c r="AI387" s="99"/>
    </row>
    <row r="388" spans="1:37" s="100" customFormat="1" x14ac:dyDescent="0.2">
      <c r="A388" s="30"/>
      <c r="B388" s="161" t="s">
        <v>15154</v>
      </c>
      <c r="C388" s="50"/>
      <c r="D388" s="50"/>
      <c r="E388" s="274"/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  <c r="R388" s="30"/>
      <c r="S388" s="233"/>
      <c r="T388" s="237"/>
      <c r="U388" s="237"/>
      <c r="V388" s="233"/>
      <c r="W388" s="237"/>
      <c r="X388" s="237"/>
      <c r="Y388" s="252"/>
      <c r="Z388" s="231"/>
      <c r="AA388" s="30"/>
      <c r="AB388" s="30"/>
      <c r="AC388" s="30"/>
      <c r="AD388" s="30"/>
      <c r="AE388" s="30"/>
      <c r="AF388" s="99"/>
      <c r="AG388" s="99"/>
      <c r="AH388" s="99"/>
      <c r="AI388" s="99"/>
    </row>
    <row r="389" spans="1:37" s="100" customFormat="1" x14ac:dyDescent="0.2">
      <c r="A389" s="30"/>
      <c r="B389" s="30"/>
      <c r="C389" s="30"/>
      <c r="D389" s="30"/>
      <c r="E389" s="30"/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  <c r="R389" s="30"/>
      <c r="S389" s="233"/>
      <c r="T389" s="237"/>
      <c r="U389" s="237"/>
      <c r="V389" s="233"/>
      <c r="W389" s="237"/>
      <c r="X389" s="237"/>
      <c r="Y389" s="252"/>
      <c r="Z389" s="231"/>
      <c r="AA389" s="38" t="s">
        <v>18</v>
      </c>
      <c r="AB389" s="353">
        <f>ROUNDUP(AB387,0)</f>
        <v>51</v>
      </c>
      <c r="AC389" s="353"/>
      <c r="AD389" s="38" t="s">
        <v>34</v>
      </c>
      <c r="AE389" s="30"/>
      <c r="AF389" s="99"/>
      <c r="AG389" s="99"/>
      <c r="AH389" s="99"/>
      <c r="AI389" s="99"/>
    </row>
    <row r="390" spans="1:37" s="100" customFormat="1" x14ac:dyDescent="0.2">
      <c r="A390" s="30"/>
      <c r="B390" s="50"/>
      <c r="C390" s="50"/>
      <c r="D390" s="50"/>
      <c r="E390" s="274"/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  <c r="R390" s="30"/>
      <c r="S390" s="97"/>
      <c r="T390" s="97"/>
      <c r="U390" s="97"/>
      <c r="V390" s="30"/>
      <c r="W390" s="30"/>
      <c r="X390" s="30"/>
      <c r="Y390" s="30"/>
      <c r="Z390" s="30"/>
      <c r="AA390" s="38"/>
      <c r="AB390" s="1"/>
      <c r="AC390" s="1"/>
      <c r="AD390" s="38"/>
      <c r="AE390" s="30"/>
      <c r="AF390" s="99"/>
      <c r="AG390" s="99"/>
      <c r="AH390" s="99"/>
      <c r="AI390" s="99"/>
    </row>
    <row r="391" spans="1:37" s="100" customFormat="1" x14ac:dyDescent="0.2">
      <c r="A391" s="30"/>
      <c r="B391" s="50" t="str">
        <f>"Total for "&amp;B378&amp;":"</f>
        <v>Total for ITEM 512 - SEALING CONCRETE BRIDGE DECKS WITH HMWM RESIN:</v>
      </c>
      <c r="C391" s="50"/>
      <c r="D391" s="50"/>
      <c r="E391" s="104"/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  <c r="R391" s="97"/>
      <c r="S391" s="30"/>
      <c r="T391" s="30"/>
      <c r="U391" s="30"/>
      <c r="V391" s="30"/>
      <c r="W391" s="30"/>
      <c r="X391" s="30"/>
      <c r="Y391" s="30"/>
      <c r="Z391" s="30"/>
      <c r="AA391" s="30"/>
      <c r="AB391" s="406">
        <f>AB389</f>
        <v>51</v>
      </c>
      <c r="AC391" s="406"/>
      <c r="AD391" s="38" t="s">
        <v>34</v>
      </c>
      <c r="AE391" s="30"/>
      <c r="AF391" s="99"/>
      <c r="AG391" s="99"/>
      <c r="AH391" s="99"/>
      <c r="AI391" s="99"/>
    </row>
    <row r="392" spans="1:37" s="100" customFormat="1" x14ac:dyDescent="0.2">
      <c r="A392" s="30"/>
      <c r="B392" s="50"/>
      <c r="C392" s="50"/>
      <c r="D392" s="50"/>
      <c r="E392" s="104"/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  <c r="R392" s="97"/>
      <c r="S392" s="30"/>
      <c r="T392" s="30"/>
      <c r="U392" s="30"/>
      <c r="V392" s="30"/>
      <c r="W392" s="30"/>
      <c r="X392" s="30"/>
      <c r="Y392" s="30"/>
      <c r="Z392" s="30"/>
      <c r="AA392" s="30"/>
      <c r="AB392" s="222"/>
      <c r="AC392" s="222"/>
      <c r="AD392" s="38"/>
      <c r="AE392" s="30"/>
      <c r="AF392" s="99"/>
      <c r="AG392" s="99"/>
      <c r="AH392" s="99"/>
      <c r="AI392" s="99"/>
    </row>
    <row r="393" spans="1:37" s="100" customFormat="1" x14ac:dyDescent="0.2">
      <c r="A393" s="30"/>
      <c r="B393" s="30"/>
      <c r="C393" s="30"/>
      <c r="D393" s="30"/>
      <c r="E393" s="30"/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  <c r="R393" s="30"/>
      <c r="S393" s="30"/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  <c r="AF393" s="99"/>
      <c r="AG393" s="99"/>
      <c r="AH393" s="99"/>
      <c r="AI393" s="99"/>
    </row>
    <row r="394" spans="1:37" s="100" customFormat="1" x14ac:dyDescent="0.2">
      <c r="A394" s="30"/>
      <c r="B394" s="248" t="str">
        <f>"ITEM "&amp;'SQ001'!B27&amp;" - "&amp;'SQ001'!G27</f>
        <v>ITEM 512 - CONCRETE REPAIR BY EPOXY INJECTION</v>
      </c>
      <c r="C394" s="50"/>
      <c r="D394" s="50"/>
      <c r="E394" s="274"/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  <c r="R394" s="30"/>
      <c r="S394" s="97"/>
      <c r="T394" s="97"/>
      <c r="U394" s="97"/>
      <c r="V394" s="30"/>
      <c r="W394" s="30"/>
      <c r="X394" s="30"/>
      <c r="Y394" s="30"/>
      <c r="Z394" s="30"/>
      <c r="AA394" s="38"/>
      <c r="AB394" s="1"/>
      <c r="AC394" s="1"/>
      <c r="AD394" s="38"/>
      <c r="AE394" s="30"/>
      <c r="AF394" s="99"/>
      <c r="AG394" s="99"/>
      <c r="AH394" s="99"/>
      <c r="AI394" s="99"/>
      <c r="AJ394" s="101"/>
      <c r="AK394" s="101"/>
    </row>
    <row r="395" spans="1:37" s="100" customFormat="1" x14ac:dyDescent="0.2">
      <c r="A395" s="30"/>
      <c r="B395" s="165"/>
      <c r="C395" s="50"/>
      <c r="D395" s="50"/>
      <c r="E395" s="274"/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  <c r="Z395" s="30"/>
      <c r="AA395" s="38"/>
      <c r="AB395" s="1"/>
      <c r="AC395" s="1"/>
      <c r="AD395" s="38"/>
      <c r="AE395" s="30"/>
      <c r="AF395" s="99"/>
      <c r="AG395" s="99"/>
      <c r="AH395" s="99"/>
      <c r="AI395" s="99"/>
      <c r="AK395" s="101"/>
    </row>
    <row r="396" spans="1:37" s="100" customFormat="1" x14ac:dyDescent="0.2">
      <c r="A396" s="30"/>
      <c r="B396" s="30"/>
      <c r="C396" s="30"/>
      <c r="D396" s="30"/>
      <c r="E396" s="30"/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  <c r="R396" s="30"/>
      <c r="S396" s="233"/>
      <c r="T396" s="237"/>
      <c r="U396" s="237"/>
      <c r="V396" s="233"/>
      <c r="W396" s="237"/>
      <c r="X396" s="237"/>
      <c r="Y396" s="252"/>
      <c r="Z396" s="231"/>
      <c r="AA396" s="234"/>
      <c r="AB396" s="240"/>
      <c r="AC396" s="231"/>
      <c r="AD396" s="38"/>
      <c r="AE396" s="30"/>
      <c r="AF396" s="99"/>
      <c r="AG396" s="99"/>
      <c r="AH396" s="99"/>
      <c r="AI396" s="99"/>
    </row>
    <row r="397" spans="1:37" s="100" customFormat="1" x14ac:dyDescent="0.2">
      <c r="A397" s="30"/>
      <c r="B397" s="229" t="s">
        <v>58</v>
      </c>
      <c r="C397" s="50"/>
      <c r="D397" s="50"/>
      <c r="E397" s="274"/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  <c r="R397" s="30"/>
      <c r="S397" s="233"/>
      <c r="T397" s="237"/>
      <c r="U397" s="237"/>
      <c r="V397" s="233"/>
      <c r="W397" s="237"/>
      <c r="X397" s="237"/>
      <c r="Y397" s="252"/>
      <c r="Z397" s="231"/>
      <c r="AA397" s="234"/>
      <c r="AB397" s="30"/>
      <c r="AC397" s="30"/>
      <c r="AD397" s="38"/>
      <c r="AE397" s="30"/>
      <c r="AF397" s="99"/>
      <c r="AG397" s="99"/>
      <c r="AH397" s="99"/>
      <c r="AI397" s="99"/>
    </row>
    <row r="398" spans="1:37" s="100" customFormat="1" x14ac:dyDescent="0.2">
      <c r="A398" s="30"/>
      <c r="B398" s="229"/>
      <c r="C398" s="50"/>
      <c r="D398" s="50"/>
      <c r="E398" s="274"/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  <c r="R398" s="30"/>
      <c r="S398" s="233"/>
      <c r="T398" s="237"/>
      <c r="U398" s="237"/>
      <c r="V398" s="233"/>
      <c r="W398" s="237"/>
      <c r="X398" s="237"/>
      <c r="Y398" s="252"/>
      <c r="Z398" s="231"/>
      <c r="AA398" s="234"/>
      <c r="AB398" s="348" t="s">
        <v>12</v>
      </c>
      <c r="AC398" s="348"/>
      <c r="AD398" s="38"/>
      <c r="AE398" s="30"/>
      <c r="AF398" s="99"/>
      <c r="AG398" s="99"/>
      <c r="AH398" s="99"/>
      <c r="AI398" s="99"/>
    </row>
    <row r="399" spans="1:37" s="100" customFormat="1" x14ac:dyDescent="0.2">
      <c r="A399" s="30"/>
      <c r="B399" s="161" t="s">
        <v>15180</v>
      </c>
      <c r="C399" s="38"/>
      <c r="D399" s="38"/>
      <c r="E399" s="280"/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  <c r="R399" s="30"/>
      <c r="S399" s="233"/>
      <c r="T399" s="237"/>
      <c r="U399" s="237"/>
      <c r="V399" s="233"/>
      <c r="W399" s="237"/>
      <c r="X399" s="237"/>
      <c r="Y399" s="252"/>
      <c r="Z399" s="231"/>
      <c r="AA399" s="234"/>
      <c r="AB399" s="351">
        <v>0</v>
      </c>
      <c r="AC399" s="351"/>
      <c r="AD399" s="38" t="s">
        <v>26</v>
      </c>
      <c r="AE399" s="30"/>
      <c r="AF399" s="99"/>
      <c r="AG399" s="99"/>
      <c r="AH399" s="99"/>
      <c r="AI399" s="99"/>
    </row>
    <row r="400" spans="1:37" s="100" customFormat="1" ht="13.5" customHeight="1" x14ac:dyDescent="0.2">
      <c r="A400" s="30"/>
      <c r="B400" s="161"/>
      <c r="C400" s="38"/>
      <c r="D400" s="38"/>
      <c r="E400" s="280"/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  <c r="R400" s="30"/>
      <c r="S400" s="233"/>
      <c r="T400" s="237"/>
      <c r="U400" s="237"/>
      <c r="V400" s="233"/>
      <c r="W400" s="237"/>
      <c r="X400" s="237"/>
      <c r="Y400" s="252"/>
      <c r="Z400" s="231"/>
      <c r="AA400" s="234"/>
      <c r="AB400" s="237"/>
      <c r="AC400" s="237"/>
      <c r="AD400" s="38"/>
      <c r="AE400" s="30"/>
      <c r="AF400" s="99"/>
      <c r="AG400" s="99"/>
      <c r="AH400" s="99"/>
      <c r="AI400" s="99"/>
    </row>
    <row r="401" spans="1:38" s="100" customFormat="1" ht="13.5" customHeight="1" x14ac:dyDescent="0.2">
      <c r="A401" s="30"/>
      <c r="B401" s="161" t="s">
        <v>59</v>
      </c>
      <c r="C401" s="38"/>
      <c r="D401" s="38"/>
      <c r="E401" s="280"/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  <c r="R401" s="30"/>
      <c r="S401" s="233"/>
      <c r="T401" s="237"/>
      <c r="U401" s="237"/>
      <c r="V401" s="233"/>
      <c r="W401" s="237"/>
      <c r="X401" s="237"/>
      <c r="Y401" s="252"/>
      <c r="Z401" s="231"/>
      <c r="AA401" s="234"/>
      <c r="AB401" s="348">
        <f>SUM(AB399)</f>
        <v>0</v>
      </c>
      <c r="AC401" s="348"/>
      <c r="AD401" s="38" t="s">
        <v>26</v>
      </c>
      <c r="AE401" s="30"/>
      <c r="AF401" s="99"/>
      <c r="AG401" s="99"/>
      <c r="AH401" s="99"/>
      <c r="AI401" s="99"/>
    </row>
    <row r="402" spans="1:38" s="100" customFormat="1" x14ac:dyDescent="0.2">
      <c r="A402" s="30"/>
      <c r="B402" s="161"/>
      <c r="C402" s="38"/>
      <c r="D402" s="38"/>
      <c r="E402" s="280"/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  <c r="R402" s="30"/>
      <c r="S402" s="233"/>
      <c r="T402" s="237"/>
      <c r="U402" s="237"/>
      <c r="V402" s="233"/>
      <c r="W402" s="237"/>
      <c r="X402" s="237"/>
      <c r="Y402" s="252"/>
      <c r="Z402" s="231"/>
      <c r="AA402" s="234"/>
      <c r="AB402" s="237"/>
      <c r="AC402" s="237"/>
      <c r="AD402" s="38"/>
      <c r="AE402" s="30"/>
      <c r="AF402" s="99"/>
      <c r="AG402" s="99"/>
      <c r="AH402" s="99"/>
      <c r="AI402" s="99"/>
    </row>
    <row r="403" spans="1:38" s="100" customFormat="1" x14ac:dyDescent="0.2">
      <c r="A403" s="30"/>
      <c r="B403" s="161"/>
      <c r="C403" s="38"/>
      <c r="D403" s="38"/>
      <c r="E403" s="280"/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  <c r="R403" s="30"/>
      <c r="S403" s="233"/>
      <c r="T403" s="237"/>
      <c r="U403" s="237"/>
      <c r="V403" s="233"/>
      <c r="W403" s="237"/>
      <c r="X403" s="237"/>
      <c r="Y403" s="252"/>
      <c r="Z403" s="231"/>
      <c r="AA403" s="234" t="s">
        <v>18</v>
      </c>
      <c r="AB403" s="353">
        <f>ROUND(AB401,0)</f>
        <v>0</v>
      </c>
      <c r="AC403" s="353"/>
      <c r="AD403" s="38" t="s">
        <v>26</v>
      </c>
      <c r="AE403" s="30"/>
      <c r="AF403" s="99"/>
      <c r="AG403" s="99"/>
      <c r="AH403" s="99"/>
      <c r="AI403" s="99"/>
    </row>
    <row r="404" spans="1:38" s="100" customFormat="1" x14ac:dyDescent="0.2">
      <c r="A404" s="30"/>
      <c r="B404" s="161"/>
      <c r="C404" s="38"/>
      <c r="D404" s="38"/>
      <c r="E404" s="280"/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  <c r="R404" s="30"/>
      <c r="S404" s="233"/>
      <c r="T404" s="237"/>
      <c r="U404" s="237"/>
      <c r="V404" s="233"/>
      <c r="W404" s="237"/>
      <c r="X404" s="237"/>
      <c r="Y404" s="252"/>
      <c r="Z404" s="231"/>
      <c r="AA404" s="234"/>
      <c r="AB404" s="281"/>
      <c r="AC404" s="281"/>
      <c r="AD404" s="38"/>
      <c r="AE404" s="30"/>
      <c r="AF404" s="99"/>
      <c r="AG404" s="99"/>
      <c r="AH404" s="99"/>
      <c r="AI404" s="99"/>
    </row>
    <row r="405" spans="1:38" s="100" customFormat="1" x14ac:dyDescent="0.2">
      <c r="A405" s="30"/>
      <c r="B405" s="229" t="s">
        <v>60</v>
      </c>
      <c r="C405" s="50"/>
      <c r="D405" s="50"/>
      <c r="E405" s="274"/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  <c r="R405" s="30"/>
      <c r="S405" s="233"/>
      <c r="T405" s="237"/>
      <c r="U405" s="237"/>
      <c r="V405" s="233"/>
      <c r="W405" s="237"/>
      <c r="X405" s="237"/>
      <c r="Y405" s="252"/>
      <c r="Z405" s="231"/>
      <c r="AA405" s="234"/>
      <c r="AB405" s="240"/>
      <c r="AC405" s="231"/>
      <c r="AD405" s="38"/>
      <c r="AE405" s="30"/>
      <c r="AF405" s="99"/>
      <c r="AG405" s="99"/>
      <c r="AH405" s="99"/>
      <c r="AI405" s="99"/>
    </row>
    <row r="406" spans="1:38" s="100" customFormat="1" x14ac:dyDescent="0.2">
      <c r="A406" s="30"/>
      <c r="B406" s="229"/>
      <c r="C406" s="50"/>
      <c r="D406" s="50"/>
      <c r="E406" s="274"/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  <c r="R406" s="30"/>
      <c r="S406" s="233"/>
      <c r="T406" s="237"/>
      <c r="U406" s="237"/>
      <c r="V406" s="233"/>
      <c r="W406" s="237"/>
      <c r="X406" s="237"/>
      <c r="Y406" s="252"/>
      <c r="Z406" s="231"/>
      <c r="AA406" s="234"/>
      <c r="AB406" s="348" t="s">
        <v>15152</v>
      </c>
      <c r="AC406" s="348"/>
      <c r="AD406" s="38"/>
      <c r="AE406" s="30"/>
      <c r="AF406" s="99"/>
      <c r="AG406" s="99"/>
      <c r="AH406" s="99"/>
      <c r="AI406" s="99"/>
    </row>
    <row r="407" spans="1:38" s="100" customFormat="1" x14ac:dyDescent="0.2">
      <c r="A407" s="30"/>
      <c r="B407" s="161" t="s">
        <v>15181</v>
      </c>
      <c r="C407" s="38"/>
      <c r="D407" s="38"/>
      <c r="E407" s="280"/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  <c r="R407" s="30"/>
      <c r="S407" s="233"/>
      <c r="T407" s="237"/>
      <c r="U407" s="237"/>
      <c r="V407" s="233"/>
      <c r="W407" s="237"/>
      <c r="X407" s="237"/>
      <c r="Y407" s="252"/>
      <c r="Z407" s="231"/>
      <c r="AA407" s="30"/>
      <c r="AB407" s="351">
        <f>SQRT((2+4/12)^2  +  1.5^2)*1.3</f>
        <v>3.6060520117035351</v>
      </c>
      <c r="AC407" s="351"/>
      <c r="AD407" s="38" t="s">
        <v>26</v>
      </c>
      <c r="AE407" s="30"/>
      <c r="AF407" s="99"/>
      <c r="AG407" s="99"/>
      <c r="AH407" s="99"/>
      <c r="AI407" s="99"/>
    </row>
    <row r="408" spans="1:38" s="100" customFormat="1" x14ac:dyDescent="0.2">
      <c r="A408" s="30"/>
      <c r="B408" s="161"/>
      <c r="C408" s="38"/>
      <c r="D408" s="38"/>
      <c r="E408" s="280"/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  <c r="R408" s="30"/>
      <c r="S408" s="233"/>
      <c r="T408" s="237"/>
      <c r="U408" s="237"/>
      <c r="V408" s="233"/>
      <c r="W408" s="237"/>
      <c r="X408" s="237"/>
      <c r="Y408" s="252"/>
      <c r="Z408" s="231"/>
      <c r="AA408" s="30"/>
      <c r="AB408" s="237"/>
      <c r="AC408" s="237"/>
      <c r="AD408" s="38"/>
      <c r="AE408" s="30"/>
      <c r="AF408" s="99"/>
      <c r="AG408" s="99"/>
      <c r="AH408" s="99"/>
      <c r="AI408" s="99"/>
    </row>
    <row r="409" spans="1:38" s="100" customFormat="1" x14ac:dyDescent="0.2">
      <c r="A409" s="30"/>
      <c r="B409" s="161" t="s">
        <v>61</v>
      </c>
      <c r="C409" s="38"/>
      <c r="D409" s="38"/>
      <c r="E409" s="280"/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  <c r="R409" s="30"/>
      <c r="S409" s="233"/>
      <c r="T409" s="237"/>
      <c r="U409" s="237"/>
      <c r="V409" s="233"/>
      <c r="W409" s="237"/>
      <c r="X409" s="237"/>
      <c r="Y409" s="252"/>
      <c r="Z409" s="231"/>
      <c r="AA409" s="30"/>
      <c r="AB409" s="348">
        <f>SUM(AB407)</f>
        <v>3.6060520117035351</v>
      </c>
      <c r="AC409" s="348"/>
      <c r="AD409" s="38" t="s">
        <v>26</v>
      </c>
      <c r="AE409" s="30"/>
      <c r="AF409" s="99"/>
      <c r="AG409" s="99"/>
      <c r="AH409" s="99"/>
      <c r="AI409" s="99"/>
    </row>
    <row r="410" spans="1:38" s="100" customFormat="1" x14ac:dyDescent="0.2">
      <c r="A410" s="30"/>
      <c r="B410" s="161"/>
      <c r="C410" s="38"/>
      <c r="D410" s="38"/>
      <c r="E410" s="280"/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  <c r="R410" s="30"/>
      <c r="S410" s="233"/>
      <c r="T410" s="237"/>
      <c r="U410" s="237"/>
      <c r="V410" s="233"/>
      <c r="W410" s="237"/>
      <c r="X410" s="237"/>
      <c r="Y410" s="252"/>
      <c r="Z410" s="231"/>
      <c r="AA410" s="234"/>
      <c r="AB410" s="237"/>
      <c r="AC410" s="237"/>
      <c r="AD410" s="38"/>
      <c r="AE410" s="30"/>
      <c r="AF410" s="99"/>
      <c r="AG410" s="99"/>
      <c r="AH410" s="99"/>
      <c r="AI410" s="99"/>
    </row>
    <row r="411" spans="1:38" s="100" customFormat="1" x14ac:dyDescent="0.2">
      <c r="A411" s="30"/>
      <c r="B411" s="229"/>
      <c r="C411" s="50"/>
      <c r="D411" s="50"/>
      <c r="E411" s="274"/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  <c r="R411" s="30"/>
      <c r="S411" s="233"/>
      <c r="T411" s="237"/>
      <c r="U411" s="237"/>
      <c r="V411" s="233"/>
      <c r="W411" s="237"/>
      <c r="X411" s="237"/>
      <c r="Y411" s="252"/>
      <c r="Z411" s="231"/>
      <c r="AA411" s="38" t="s">
        <v>18</v>
      </c>
      <c r="AB411" s="353">
        <f>ROUNDUP(AB409,0)</f>
        <v>4</v>
      </c>
      <c r="AC411" s="353"/>
      <c r="AD411" s="38" t="s">
        <v>26</v>
      </c>
      <c r="AE411" s="30"/>
      <c r="AF411" s="99"/>
      <c r="AG411" s="99"/>
      <c r="AH411" s="99"/>
      <c r="AI411" s="99"/>
    </row>
    <row r="412" spans="1:38" s="100" customFormat="1" x14ac:dyDescent="0.2">
      <c r="A412" s="30"/>
      <c r="B412" s="50"/>
      <c r="C412" s="50"/>
      <c r="D412" s="50"/>
      <c r="E412" s="274"/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  <c r="R412" s="30"/>
      <c r="S412" s="97"/>
      <c r="T412" s="97"/>
      <c r="U412" s="97"/>
      <c r="V412" s="30"/>
      <c r="W412" s="30"/>
      <c r="X412" s="30"/>
      <c r="Y412" s="30"/>
      <c r="Z412" s="30"/>
      <c r="AA412" s="38"/>
      <c r="AB412" s="1"/>
      <c r="AC412" s="1"/>
      <c r="AD412" s="38"/>
      <c r="AE412" s="30"/>
      <c r="AF412" s="99"/>
      <c r="AG412" s="99"/>
      <c r="AH412" s="99"/>
      <c r="AI412" s="99"/>
    </row>
    <row r="413" spans="1:38" s="100" customFormat="1" x14ac:dyDescent="0.2">
      <c r="A413" s="30"/>
      <c r="B413" s="50" t="str">
        <f>"Total for "&amp;B394&amp;":"</f>
        <v>Total for ITEM 512 - CONCRETE REPAIR BY EPOXY INJECTION:</v>
      </c>
      <c r="C413" s="50"/>
      <c r="D413" s="50"/>
      <c r="E413" s="104"/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  <c r="R413" s="97"/>
      <c r="S413" s="30"/>
      <c r="T413" s="30"/>
      <c r="U413" s="30"/>
      <c r="V413" s="30"/>
      <c r="W413" s="30"/>
      <c r="X413" s="30"/>
      <c r="Y413" s="30"/>
      <c r="Z413" s="30"/>
      <c r="AA413" s="30"/>
      <c r="AB413" s="347">
        <f>AB403+AB411</f>
        <v>4</v>
      </c>
      <c r="AC413" s="347"/>
      <c r="AD413" s="38" t="s">
        <v>26</v>
      </c>
      <c r="AE413" s="30"/>
      <c r="AF413" s="99"/>
      <c r="AG413" s="99"/>
      <c r="AH413" s="99"/>
      <c r="AI413" s="99"/>
    </row>
    <row r="414" spans="1:38" s="100" customFormat="1" x14ac:dyDescent="0.2">
      <c r="A414" s="30"/>
      <c r="B414" s="30"/>
      <c r="C414" s="30"/>
      <c r="D414" s="30"/>
      <c r="E414" s="30"/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  <c r="R414" s="30"/>
      <c r="S414" s="30"/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  <c r="AF414" s="99"/>
      <c r="AG414" s="99"/>
      <c r="AH414" s="99"/>
      <c r="AI414" s="99"/>
    </row>
    <row r="415" spans="1:38" s="102" customFormat="1" x14ac:dyDescent="0.2">
      <c r="A415" s="30"/>
      <c r="B415" s="30"/>
      <c r="C415" s="30"/>
      <c r="D415" s="30"/>
      <c r="E415" s="30"/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  <c r="AF415" s="99"/>
      <c r="AG415" s="99"/>
      <c r="AH415" s="99"/>
      <c r="AI415" s="99"/>
      <c r="AJ415" s="101"/>
      <c r="AK415" s="101"/>
      <c r="AL415" s="101"/>
    </row>
    <row r="416" spans="1:38" s="102" customFormat="1" x14ac:dyDescent="0.2">
      <c r="A416" s="30"/>
      <c r="B416" s="248" t="str">
        <f>"ITEM "&amp;'SQ001'!B28&amp;" - "&amp;'SQ001'!G28</f>
        <v>ITEM 512 - TYPE 2 WATERPROOFING</v>
      </c>
      <c r="C416" s="50"/>
      <c r="D416" s="50"/>
      <c r="E416" s="274"/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  <c r="R416" s="30"/>
      <c r="S416" s="97"/>
      <c r="T416" s="97"/>
      <c r="U416" s="97"/>
      <c r="V416" s="30"/>
      <c r="W416" s="30"/>
      <c r="X416" s="30"/>
      <c r="Y416" s="30"/>
      <c r="Z416" s="30"/>
      <c r="AA416" s="38"/>
      <c r="AB416" s="1"/>
      <c r="AC416" s="1"/>
      <c r="AD416" s="38"/>
      <c r="AE416" s="30"/>
      <c r="AF416" s="99"/>
      <c r="AG416" s="99"/>
      <c r="AH416" s="99"/>
      <c r="AI416" s="99"/>
      <c r="AJ416" s="101"/>
      <c r="AK416" s="101"/>
      <c r="AL416" s="101"/>
    </row>
    <row r="417" spans="1:38" s="102" customFormat="1" x14ac:dyDescent="0.2">
      <c r="A417" s="30"/>
      <c r="B417" s="165"/>
      <c r="C417" s="50"/>
      <c r="D417" s="50"/>
      <c r="E417" s="274"/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  <c r="R417" s="30"/>
      <c r="S417" s="30"/>
      <c r="T417" s="97"/>
      <c r="U417" s="97"/>
      <c r="V417" s="30"/>
      <c r="W417" s="30"/>
      <c r="X417" s="30"/>
      <c r="Y417" s="30"/>
      <c r="Z417" s="30"/>
      <c r="AA417" s="38"/>
      <c r="AB417" s="1"/>
      <c r="AC417" s="1"/>
      <c r="AD417" s="38"/>
      <c r="AE417" s="30"/>
      <c r="AF417" s="99"/>
      <c r="AG417" s="99"/>
      <c r="AH417" s="99"/>
      <c r="AI417" s="99"/>
      <c r="AJ417" s="101"/>
      <c r="AK417" s="101"/>
      <c r="AL417" s="101"/>
    </row>
    <row r="418" spans="1:38" s="102" customFormat="1" x14ac:dyDescent="0.2">
      <c r="A418" s="30"/>
      <c r="B418" s="229" t="s">
        <v>58</v>
      </c>
      <c r="C418" s="50"/>
      <c r="D418" s="50"/>
      <c r="E418" s="274"/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  <c r="R418" s="30"/>
      <c r="S418" s="30"/>
      <c r="T418" s="30"/>
      <c r="U418" s="30"/>
      <c r="V418" s="30"/>
      <c r="W418" s="30"/>
      <c r="X418" s="30"/>
      <c r="Y418" s="30"/>
      <c r="Z418" s="30"/>
      <c r="AA418" s="38"/>
      <c r="AB418" s="1"/>
      <c r="AC418" s="1"/>
      <c r="AD418" s="38"/>
      <c r="AE418" s="30"/>
      <c r="AF418" s="99"/>
      <c r="AG418" s="99"/>
      <c r="AH418" s="99"/>
      <c r="AI418" s="99"/>
      <c r="AJ418" s="101"/>
      <c r="AK418" s="101"/>
      <c r="AL418" s="101"/>
    </row>
    <row r="419" spans="1:38" s="102" customFormat="1" x14ac:dyDescent="0.2">
      <c r="A419" s="30"/>
      <c r="B419" s="282"/>
      <c r="C419" s="50"/>
      <c r="D419" s="50"/>
      <c r="E419" s="274"/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283" t="s">
        <v>14</v>
      </c>
      <c r="R419" s="284"/>
      <c r="S419" s="30"/>
      <c r="T419" s="283" t="s">
        <v>12</v>
      </c>
      <c r="U419" s="284"/>
      <c r="V419" s="30"/>
      <c r="W419" s="283" t="s">
        <v>11</v>
      </c>
      <c r="X419" s="284"/>
      <c r="Y419" s="30"/>
      <c r="Z419" s="30"/>
      <c r="AA419" s="30"/>
      <c r="AB419" s="241"/>
      <c r="AC419" s="285"/>
      <c r="AD419" s="285"/>
      <c r="AE419" s="30"/>
      <c r="AF419" s="99"/>
      <c r="AG419" s="99"/>
      <c r="AH419" s="99"/>
      <c r="AI419" s="99"/>
      <c r="AJ419" s="101"/>
      <c r="AK419" s="101"/>
      <c r="AL419" s="101"/>
    </row>
    <row r="420" spans="1:38" s="102" customFormat="1" x14ac:dyDescent="0.2">
      <c r="A420" s="30"/>
      <c r="B420" s="161" t="s">
        <v>15149</v>
      </c>
      <c r="C420" s="50"/>
      <c r="D420" s="50"/>
      <c r="E420" s="274"/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50">
        <v>1</v>
      </c>
      <c r="R420" s="350"/>
      <c r="S420" s="254" t="s">
        <v>8</v>
      </c>
      <c r="T420" s="351">
        <f>M251</f>
        <v>31.65625</v>
      </c>
      <c r="U420" s="351"/>
      <c r="V420" s="233" t="s">
        <v>8</v>
      </c>
      <c r="W420" s="351">
        <v>3</v>
      </c>
      <c r="X420" s="351"/>
      <c r="Y420" s="252" t="s">
        <v>9</v>
      </c>
      <c r="Z420" s="236">
        <v>9</v>
      </c>
      <c r="AA420" s="271" t="s">
        <v>7</v>
      </c>
      <c r="AB420" s="352">
        <f>Q420*T420*W420/Z420</f>
        <v>10.552083333333334</v>
      </c>
      <c r="AC420" s="352"/>
      <c r="AD420" s="38" t="s">
        <v>34</v>
      </c>
      <c r="AE420" s="30"/>
      <c r="AF420" s="99"/>
      <c r="AG420" s="103"/>
      <c r="AH420" s="103"/>
      <c r="AI420" s="99"/>
      <c r="AJ420" s="101"/>
      <c r="AK420" s="101"/>
      <c r="AL420" s="101"/>
    </row>
    <row r="421" spans="1:38" s="101" customFormat="1" x14ac:dyDescent="0.2">
      <c r="A421" s="30"/>
      <c r="B421" s="161" t="s">
        <v>15150</v>
      </c>
      <c r="C421" s="50"/>
      <c r="D421" s="50"/>
      <c r="E421" s="274"/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50">
        <v>1</v>
      </c>
      <c r="R421" s="350"/>
      <c r="S421" s="254" t="s">
        <v>8</v>
      </c>
      <c r="T421" s="351">
        <f>17-8</f>
        <v>9</v>
      </c>
      <c r="U421" s="351"/>
      <c r="V421" s="233" t="s">
        <v>8</v>
      </c>
      <c r="W421" s="351">
        <v>3</v>
      </c>
      <c r="X421" s="351"/>
      <c r="Y421" s="252" t="s">
        <v>9</v>
      </c>
      <c r="Z421" s="236">
        <v>9</v>
      </c>
      <c r="AA421" s="271" t="s">
        <v>7</v>
      </c>
      <c r="AB421" s="352">
        <f>Q421*T421*W421/Z421</f>
        <v>3</v>
      </c>
      <c r="AC421" s="352"/>
      <c r="AD421" s="38" t="s">
        <v>34</v>
      </c>
      <c r="AE421" s="30"/>
      <c r="AF421" s="103"/>
      <c r="AG421" s="103"/>
      <c r="AH421" s="103"/>
      <c r="AI421" s="103"/>
      <c r="AJ421" s="102"/>
      <c r="AK421" s="102"/>
      <c r="AL421" s="102"/>
    </row>
    <row r="422" spans="1:38" s="101" customFormat="1" x14ac:dyDescent="0.2">
      <c r="A422" s="30"/>
      <c r="B422" s="161" t="s">
        <v>15151</v>
      </c>
      <c r="C422" s="50"/>
      <c r="D422" s="50"/>
      <c r="E422" s="274"/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50">
        <v>1</v>
      </c>
      <c r="R422" s="350"/>
      <c r="S422" s="254" t="s">
        <v>8</v>
      </c>
      <c r="T422" s="351">
        <f>17.5-7</f>
        <v>10.5</v>
      </c>
      <c r="U422" s="351"/>
      <c r="V422" s="233" t="s">
        <v>8</v>
      </c>
      <c r="W422" s="351">
        <v>3</v>
      </c>
      <c r="X422" s="351"/>
      <c r="Y422" s="252" t="s">
        <v>9</v>
      </c>
      <c r="Z422" s="236">
        <v>9</v>
      </c>
      <c r="AA422" s="271" t="s">
        <v>7</v>
      </c>
      <c r="AB422" s="352">
        <f>Q422*T422*W422/Z422</f>
        <v>3.5</v>
      </c>
      <c r="AC422" s="352"/>
      <c r="AD422" s="38" t="s">
        <v>34</v>
      </c>
      <c r="AE422" s="30"/>
      <c r="AF422" s="103"/>
      <c r="AG422" s="99"/>
      <c r="AH422" s="99"/>
      <c r="AI422" s="103"/>
      <c r="AJ422" s="102"/>
      <c r="AK422" s="102"/>
      <c r="AL422" s="102"/>
    </row>
    <row r="423" spans="1:38" s="101" customFormat="1" x14ac:dyDescent="0.2">
      <c r="A423" s="30"/>
      <c r="B423" s="161" t="s">
        <v>17</v>
      </c>
      <c r="C423" s="50"/>
      <c r="D423" s="50"/>
      <c r="E423" s="274"/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  <c r="R423" s="30"/>
      <c r="S423" s="233"/>
      <c r="T423" s="237"/>
      <c r="U423" s="237"/>
      <c r="V423" s="233"/>
      <c r="W423" s="237"/>
      <c r="X423" s="237"/>
      <c r="Y423" s="252"/>
      <c r="Z423" s="231"/>
      <c r="AA423" s="234"/>
      <c r="AB423" s="352">
        <f>SUM(AB420:AC422)</f>
        <v>17.052083333333336</v>
      </c>
      <c r="AC423" s="357"/>
      <c r="AD423" s="38" t="s">
        <v>34</v>
      </c>
      <c r="AE423" s="30"/>
      <c r="AF423" s="99"/>
      <c r="AG423" s="99"/>
      <c r="AH423" s="99"/>
      <c r="AI423" s="99"/>
    </row>
    <row r="424" spans="1:38" s="101" customFormat="1" x14ac:dyDescent="0.2">
      <c r="A424" s="30"/>
      <c r="B424" s="50"/>
      <c r="C424" s="50"/>
      <c r="D424" s="50"/>
      <c r="E424" s="274"/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  <c r="R424" s="30"/>
      <c r="S424" s="233"/>
      <c r="T424" s="237"/>
      <c r="U424" s="237"/>
      <c r="V424" s="233"/>
      <c r="W424" s="237"/>
      <c r="X424" s="237"/>
      <c r="Y424" s="252"/>
      <c r="Z424" s="231"/>
      <c r="AA424" s="30"/>
      <c r="AB424" s="30"/>
      <c r="AC424" s="30"/>
      <c r="AD424" s="30"/>
      <c r="AE424" s="30"/>
      <c r="AF424" s="99"/>
      <c r="AG424" s="99"/>
      <c r="AH424" s="99"/>
      <c r="AI424" s="99"/>
    </row>
    <row r="425" spans="1:38" s="101" customFormat="1" x14ac:dyDescent="0.2">
      <c r="A425" s="30"/>
      <c r="B425" s="161" t="s">
        <v>59</v>
      </c>
      <c r="C425" s="50"/>
      <c r="D425" s="50"/>
      <c r="E425" s="274"/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  <c r="R425" s="30"/>
      <c r="S425" s="233"/>
      <c r="T425" s="237"/>
      <c r="U425" s="237"/>
      <c r="V425" s="233"/>
      <c r="W425" s="237"/>
      <c r="X425" s="237"/>
      <c r="Y425" s="252"/>
      <c r="Z425" s="231"/>
      <c r="AA425" s="38" t="s">
        <v>18</v>
      </c>
      <c r="AB425" s="353">
        <f>ROUNDUP(AB423,0)</f>
        <v>18</v>
      </c>
      <c r="AC425" s="353"/>
      <c r="AD425" s="38" t="s">
        <v>34</v>
      </c>
      <c r="AE425" s="30"/>
      <c r="AF425" s="99"/>
      <c r="AG425" s="99"/>
      <c r="AH425" s="99"/>
      <c r="AI425" s="99"/>
    </row>
    <row r="426" spans="1:38" s="101" customFormat="1" x14ac:dyDescent="0.2">
      <c r="A426" s="30"/>
      <c r="B426" s="161"/>
      <c r="C426" s="50"/>
      <c r="D426" s="50"/>
      <c r="E426" s="274"/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  <c r="R426" s="30"/>
      <c r="S426" s="30"/>
      <c r="T426" s="30"/>
      <c r="U426" s="30"/>
      <c r="V426" s="30"/>
      <c r="W426" s="30"/>
      <c r="X426" s="30"/>
      <c r="Y426" s="30"/>
      <c r="Z426" s="30"/>
      <c r="AA426" s="271"/>
      <c r="AB426" s="240"/>
      <c r="AC426" s="240"/>
      <c r="AD426" s="38"/>
      <c r="AE426" s="30"/>
      <c r="AF426" s="99"/>
      <c r="AG426" s="99"/>
      <c r="AH426" s="99"/>
      <c r="AI426" s="99"/>
    </row>
    <row r="427" spans="1:38" s="101" customFormat="1" x14ac:dyDescent="0.2">
      <c r="A427" s="30"/>
      <c r="B427" s="229" t="s">
        <v>60</v>
      </c>
      <c r="C427" s="50"/>
      <c r="D427" s="50"/>
      <c r="E427" s="274"/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  <c r="R427" s="30"/>
      <c r="S427" s="30"/>
      <c r="T427" s="30"/>
      <c r="U427" s="30"/>
      <c r="V427" s="30"/>
      <c r="W427" s="30"/>
      <c r="X427" s="30"/>
      <c r="Y427" s="30"/>
      <c r="Z427" s="30"/>
      <c r="AA427" s="271"/>
      <c r="AB427" s="240"/>
      <c r="AC427" s="240"/>
      <c r="AD427" s="38"/>
      <c r="AE427" s="30"/>
      <c r="AF427" s="99"/>
      <c r="AG427" s="99"/>
      <c r="AH427" s="99"/>
      <c r="AI427" s="99"/>
    </row>
    <row r="428" spans="1:38" s="101" customFormat="1" x14ac:dyDescent="0.2">
      <c r="A428" s="30"/>
      <c r="B428" s="161"/>
      <c r="C428" s="50"/>
      <c r="D428" s="50"/>
      <c r="E428" s="274"/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283" t="s">
        <v>14</v>
      </c>
      <c r="R428" s="284"/>
      <c r="S428" s="234"/>
      <c r="T428" s="283" t="s">
        <v>12</v>
      </c>
      <c r="U428" s="284"/>
      <c r="V428" s="30"/>
      <c r="W428" s="283" t="s">
        <v>11</v>
      </c>
      <c r="X428" s="284"/>
      <c r="Y428" s="30"/>
      <c r="Z428" s="30"/>
      <c r="AA428" s="271"/>
      <c r="AB428" s="240"/>
      <c r="AC428" s="240"/>
      <c r="AD428" s="38"/>
      <c r="AE428" s="30"/>
      <c r="AF428" s="99"/>
      <c r="AG428" s="99"/>
      <c r="AH428" s="99"/>
      <c r="AI428" s="99"/>
    </row>
    <row r="429" spans="1:38" s="101" customFormat="1" x14ac:dyDescent="0.2">
      <c r="A429" s="30"/>
      <c r="B429" s="161" t="s">
        <v>15149</v>
      </c>
      <c r="C429" s="50"/>
      <c r="D429" s="50"/>
      <c r="E429" s="274"/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50">
        <v>1</v>
      </c>
      <c r="R429" s="350"/>
      <c r="S429" s="254" t="s">
        <v>8</v>
      </c>
      <c r="T429" s="351">
        <f>M266</f>
        <v>29.583333333333336</v>
      </c>
      <c r="U429" s="351"/>
      <c r="V429" s="233" t="s">
        <v>8</v>
      </c>
      <c r="W429" s="351">
        <v>3</v>
      </c>
      <c r="X429" s="351"/>
      <c r="Y429" s="252" t="s">
        <v>9</v>
      </c>
      <c r="Z429" s="236">
        <v>9</v>
      </c>
      <c r="AA429" s="271" t="s">
        <v>7</v>
      </c>
      <c r="AB429" s="352">
        <f>Q429*T429*W429/Z429</f>
        <v>9.8611111111111107</v>
      </c>
      <c r="AC429" s="352"/>
      <c r="AD429" s="38" t="s">
        <v>34</v>
      </c>
      <c r="AE429" s="30"/>
      <c r="AF429" s="99"/>
      <c r="AG429" s="99"/>
      <c r="AH429" s="99"/>
      <c r="AI429" s="99"/>
    </row>
    <row r="430" spans="1:38" s="101" customFormat="1" x14ac:dyDescent="0.2">
      <c r="A430" s="30"/>
      <c r="B430" s="161" t="s">
        <v>15150</v>
      </c>
      <c r="C430" s="50"/>
      <c r="D430" s="50"/>
      <c r="E430" s="274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50">
        <v>1</v>
      </c>
      <c r="R430" s="350"/>
      <c r="S430" s="254" t="s">
        <v>8</v>
      </c>
      <c r="T430" s="351">
        <f>17-(7+8.5/12)</f>
        <v>9.2916666666666679</v>
      </c>
      <c r="U430" s="351"/>
      <c r="V430" s="233" t="s">
        <v>8</v>
      </c>
      <c r="W430" s="351">
        <v>3</v>
      </c>
      <c r="X430" s="351"/>
      <c r="Y430" s="252" t="s">
        <v>9</v>
      </c>
      <c r="Z430" s="236">
        <v>9</v>
      </c>
      <c r="AA430" s="271" t="s">
        <v>7</v>
      </c>
      <c r="AB430" s="352">
        <f>Q430*T430*W430/Z430</f>
        <v>3.0972222222222228</v>
      </c>
      <c r="AC430" s="352"/>
      <c r="AD430" s="38" t="s">
        <v>34</v>
      </c>
      <c r="AE430" s="30"/>
      <c r="AF430" s="99"/>
      <c r="AG430" s="99"/>
      <c r="AH430" s="99"/>
      <c r="AI430" s="99"/>
    </row>
    <row r="431" spans="1:38" s="102" customFormat="1" x14ac:dyDescent="0.2">
      <c r="A431" s="30"/>
      <c r="B431" s="161" t="s">
        <v>15151</v>
      </c>
      <c r="C431" s="50"/>
      <c r="D431" s="50"/>
      <c r="E431" s="274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50">
        <v>1</v>
      </c>
      <c r="R431" s="350"/>
      <c r="S431" s="254" t="s">
        <v>8</v>
      </c>
      <c r="T431" s="351">
        <f>16.5-6.25</f>
        <v>10.25</v>
      </c>
      <c r="U431" s="351"/>
      <c r="V431" s="233" t="s">
        <v>8</v>
      </c>
      <c r="W431" s="351">
        <v>3</v>
      </c>
      <c r="X431" s="351"/>
      <c r="Y431" s="252" t="s">
        <v>9</v>
      </c>
      <c r="Z431" s="236">
        <v>9</v>
      </c>
      <c r="AA431" s="271" t="s">
        <v>7</v>
      </c>
      <c r="AB431" s="352">
        <f>Q431*T431*W431/Z431</f>
        <v>3.4166666666666665</v>
      </c>
      <c r="AC431" s="352"/>
      <c r="AD431" s="38" t="s">
        <v>34</v>
      </c>
      <c r="AE431" s="30"/>
      <c r="AF431" s="99"/>
      <c r="AG431" s="99"/>
      <c r="AH431" s="99"/>
      <c r="AI431" s="99"/>
      <c r="AJ431" s="101"/>
      <c r="AK431" s="101"/>
      <c r="AL431" s="101"/>
    </row>
    <row r="432" spans="1:38" s="102" customFormat="1" x14ac:dyDescent="0.2">
      <c r="A432" s="30"/>
      <c r="B432" s="161" t="s">
        <v>17</v>
      </c>
      <c r="C432" s="50"/>
      <c r="D432" s="50"/>
      <c r="E432" s="274"/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  <c r="R432" s="30"/>
      <c r="S432" s="233"/>
      <c r="T432" s="237"/>
      <c r="U432" s="237"/>
      <c r="V432" s="233"/>
      <c r="W432" s="237"/>
      <c r="X432" s="237"/>
      <c r="Y432" s="252"/>
      <c r="Z432" s="231"/>
      <c r="AA432" s="234"/>
      <c r="AB432" s="352">
        <f>SUM(AB429:AC431)</f>
        <v>16.375</v>
      </c>
      <c r="AC432" s="357"/>
      <c r="AD432" s="38" t="s">
        <v>34</v>
      </c>
      <c r="AE432" s="30"/>
      <c r="AF432" s="99"/>
      <c r="AG432" s="99"/>
      <c r="AH432" s="99"/>
      <c r="AI432" s="99"/>
      <c r="AJ432" s="101"/>
      <c r="AK432" s="101"/>
      <c r="AL432" s="101"/>
    </row>
    <row r="433" spans="1:61" s="102" customFormat="1" x14ac:dyDescent="0.2">
      <c r="A433" s="30"/>
      <c r="B433" s="50"/>
      <c r="C433" s="50"/>
      <c r="D433" s="50"/>
      <c r="E433" s="274"/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  <c r="R433" s="30"/>
      <c r="S433" s="233"/>
      <c r="T433" s="237"/>
      <c r="U433" s="237"/>
      <c r="V433" s="233"/>
      <c r="W433" s="237"/>
      <c r="X433" s="237"/>
      <c r="Y433" s="252"/>
      <c r="Z433" s="231"/>
      <c r="AA433" s="30"/>
      <c r="AB433" s="30"/>
      <c r="AC433" s="30"/>
      <c r="AD433" s="30"/>
      <c r="AE433" s="30"/>
      <c r="AF433" s="99"/>
      <c r="AG433" s="99"/>
      <c r="AH433" s="99"/>
      <c r="AI433" s="99"/>
      <c r="AJ433" s="101"/>
      <c r="AK433" s="101"/>
      <c r="AL433" s="101"/>
    </row>
    <row r="434" spans="1:61" s="102" customFormat="1" x14ac:dyDescent="0.2">
      <c r="A434" s="30"/>
      <c r="B434" s="161" t="s">
        <v>61</v>
      </c>
      <c r="C434" s="50"/>
      <c r="D434" s="50"/>
      <c r="E434" s="274"/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  <c r="R434" s="30"/>
      <c r="S434" s="233"/>
      <c r="T434" s="237"/>
      <c r="U434" s="237"/>
      <c r="V434" s="233"/>
      <c r="W434" s="237"/>
      <c r="X434" s="237"/>
      <c r="Y434" s="252"/>
      <c r="Z434" s="231"/>
      <c r="AA434" s="38" t="s">
        <v>18</v>
      </c>
      <c r="AB434" s="353">
        <f>ROUNDUP(AB432,0)</f>
        <v>17</v>
      </c>
      <c r="AC434" s="353"/>
      <c r="AD434" s="38" t="s">
        <v>34</v>
      </c>
      <c r="AE434" s="30"/>
      <c r="AF434" s="99"/>
      <c r="AG434" s="99"/>
      <c r="AH434" s="99"/>
      <c r="AI434" s="99"/>
      <c r="AJ434" s="101"/>
      <c r="AK434" s="101"/>
      <c r="AL434" s="101"/>
    </row>
    <row r="435" spans="1:61" s="102" customFormat="1" x14ac:dyDescent="0.2">
      <c r="A435" s="30"/>
      <c r="B435" s="50"/>
      <c r="C435" s="50"/>
      <c r="D435" s="50"/>
      <c r="E435" s="274"/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  <c r="R435" s="30"/>
      <c r="S435" s="97"/>
      <c r="T435" s="97"/>
      <c r="U435" s="97"/>
      <c r="V435" s="30"/>
      <c r="W435" s="30"/>
      <c r="X435" s="30"/>
      <c r="Y435" s="30"/>
      <c r="Z435" s="30"/>
      <c r="AA435" s="38"/>
      <c r="AB435" s="1"/>
      <c r="AC435" s="1"/>
      <c r="AD435" s="38"/>
      <c r="AE435" s="30"/>
      <c r="AF435" s="99"/>
      <c r="AG435" s="99"/>
      <c r="AH435" s="99"/>
      <c r="AI435" s="99"/>
      <c r="AJ435" s="101"/>
      <c r="AK435" s="101"/>
      <c r="AL435" s="101"/>
    </row>
    <row r="436" spans="1:61" s="102" customFormat="1" x14ac:dyDescent="0.2">
      <c r="A436" s="30"/>
      <c r="B436" s="50" t="str">
        <f>"Total for "&amp;B416&amp;":"</f>
        <v>Total for ITEM 512 - TYPE 2 WATERPROOFING:</v>
      </c>
      <c r="C436" s="50"/>
      <c r="D436" s="50"/>
      <c r="E436" s="104"/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  <c r="R436" s="97"/>
      <c r="S436" s="30"/>
      <c r="T436" s="30"/>
      <c r="U436" s="30"/>
      <c r="V436" s="30"/>
      <c r="W436" s="30"/>
      <c r="X436" s="30"/>
      <c r="Y436" s="30"/>
      <c r="Z436" s="30"/>
      <c r="AA436" s="30"/>
      <c r="AB436" s="347">
        <f>AB434+AB425</f>
        <v>35</v>
      </c>
      <c r="AC436" s="347"/>
      <c r="AD436" s="38" t="s">
        <v>34</v>
      </c>
      <c r="AE436" s="30"/>
      <c r="AF436" s="99"/>
      <c r="AG436" s="99"/>
      <c r="AH436" s="99"/>
      <c r="AI436" s="99"/>
      <c r="AJ436" s="101"/>
      <c r="AK436" s="101"/>
      <c r="AL436" s="101"/>
    </row>
    <row r="437" spans="1:61" s="100" customFormat="1" x14ac:dyDescent="0.2">
      <c r="A437" s="30"/>
      <c r="B437" s="50"/>
      <c r="C437" s="50"/>
      <c r="D437" s="50"/>
      <c r="E437" s="104"/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  <c r="R437" s="97"/>
      <c r="S437" s="30"/>
      <c r="T437" s="30"/>
      <c r="U437" s="30"/>
      <c r="V437" s="30"/>
      <c r="W437" s="30"/>
      <c r="X437" s="30"/>
      <c r="Y437" s="30"/>
      <c r="Z437" s="30"/>
      <c r="AA437" s="30"/>
      <c r="AB437" s="1"/>
      <c r="AC437" s="1"/>
      <c r="AD437" s="38"/>
      <c r="AE437" s="30"/>
      <c r="AF437" s="99"/>
      <c r="AG437" s="99"/>
      <c r="AH437" s="99"/>
      <c r="AI437" s="99"/>
      <c r="AJ437" s="101"/>
      <c r="AK437" s="101"/>
    </row>
    <row r="438" spans="1:61" s="100" customFormat="1" x14ac:dyDescent="0.2">
      <c r="A438" s="30"/>
      <c r="B438" s="164"/>
      <c r="C438" s="30"/>
      <c r="D438" s="30"/>
      <c r="E438" s="30"/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  <c r="R438" s="30"/>
      <c r="S438" s="30"/>
      <c r="T438" s="30"/>
      <c r="U438" s="30"/>
      <c r="V438" s="30"/>
      <c r="W438" s="30"/>
      <c r="X438" s="30"/>
      <c r="Y438" s="30"/>
      <c r="Z438" s="30"/>
      <c r="AA438" s="30"/>
      <c r="AB438" s="273"/>
      <c r="AC438" s="273"/>
      <c r="AD438" s="163"/>
      <c r="AE438" s="30"/>
      <c r="AF438" s="99"/>
      <c r="AG438" s="99"/>
      <c r="AH438" s="99"/>
      <c r="AI438" s="99"/>
    </row>
    <row r="439" spans="1:61" s="102" customFormat="1" x14ac:dyDescent="0.2">
      <c r="A439" s="30"/>
      <c r="B439" s="248" t="str">
        <f>"ITEM "&amp;'SQ001'!B29&amp;" - "&amp;'SQ001'!G29</f>
        <v>ITEM 512 - SPECIAL - URETHANE TOP COAT SEALER</v>
      </c>
      <c r="C439" s="30"/>
      <c r="D439" s="30"/>
      <c r="E439" s="30"/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  <c r="R439" s="30"/>
      <c r="S439" s="30"/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  <c r="AG439" s="103"/>
      <c r="AH439" s="103"/>
      <c r="AI439" s="103"/>
      <c r="AJ439" s="103"/>
      <c r="AK439" s="103"/>
      <c r="AL439" s="103"/>
      <c r="AM439" s="103"/>
      <c r="AN439" s="103"/>
      <c r="AO439" s="103"/>
      <c r="AP439" s="103"/>
      <c r="AQ439" s="103"/>
      <c r="AR439" s="103"/>
      <c r="AS439" s="103"/>
      <c r="AT439" s="103"/>
      <c r="AU439" s="103"/>
      <c r="AV439" s="103"/>
      <c r="AW439" s="103"/>
      <c r="AX439" s="103"/>
      <c r="AY439" s="103"/>
      <c r="AZ439" s="103"/>
      <c r="BA439" s="103"/>
      <c r="BB439" s="103"/>
      <c r="BC439" s="103"/>
      <c r="BD439" s="103"/>
      <c r="BE439" s="103"/>
      <c r="BF439" s="103"/>
      <c r="BG439" s="103"/>
      <c r="BH439" s="103"/>
      <c r="BI439" s="103"/>
    </row>
    <row r="440" spans="1:61" s="100" customFormat="1" x14ac:dyDescent="0.2">
      <c r="A440" s="30"/>
      <c r="B440" s="30"/>
      <c r="C440" s="30"/>
      <c r="D440" s="30"/>
      <c r="E440" s="30"/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  <c r="AF440" s="198"/>
      <c r="AG440" s="99"/>
      <c r="AH440" s="99"/>
      <c r="AI440" s="99"/>
    </row>
    <row r="441" spans="1:61" s="100" customFormat="1" x14ac:dyDescent="0.2">
      <c r="A441" s="30"/>
      <c r="B441" s="249" t="s">
        <v>15048</v>
      </c>
      <c r="C441" s="30"/>
      <c r="D441" s="30"/>
      <c r="E441" s="30"/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  <c r="R441" s="30"/>
      <c r="S441" s="30"/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  <c r="AF441" s="99"/>
      <c r="AG441" s="99"/>
      <c r="AH441" s="99"/>
      <c r="AI441" s="99"/>
    </row>
    <row r="442" spans="1:61" s="100" customFormat="1" x14ac:dyDescent="0.2">
      <c r="A442" s="30"/>
      <c r="B442" s="213"/>
      <c r="C442" s="163"/>
      <c r="D442" s="163"/>
      <c r="E442" s="163"/>
      <c r="F442" s="163"/>
      <c r="G442" s="163"/>
      <c r="H442" s="163"/>
      <c r="I442" s="163"/>
      <c r="J442" s="163"/>
      <c r="K442" s="163"/>
      <c r="L442" s="163"/>
      <c r="M442" s="358" t="s">
        <v>14</v>
      </c>
      <c r="N442" s="358"/>
      <c r="O442" s="163"/>
      <c r="P442" s="358" t="s">
        <v>12</v>
      </c>
      <c r="Q442" s="358"/>
      <c r="R442" s="163"/>
      <c r="S442" s="261"/>
      <c r="T442" s="218"/>
      <c r="U442" s="163"/>
      <c r="V442" s="262" t="s">
        <v>93</v>
      </c>
      <c r="W442" s="262"/>
      <c r="X442" s="163"/>
      <c r="Y442" s="163"/>
      <c r="Z442" s="163"/>
      <c r="AA442" s="163"/>
      <c r="AB442" s="163"/>
      <c r="AC442" s="163"/>
      <c r="AD442" s="163"/>
      <c r="AE442" s="30"/>
      <c r="AF442" s="99"/>
      <c r="AG442" s="99"/>
      <c r="AH442" s="99"/>
      <c r="AI442" s="99"/>
    </row>
    <row r="443" spans="1:61" s="100" customFormat="1" x14ac:dyDescent="0.2">
      <c r="A443" s="30"/>
      <c r="B443" s="213" t="s">
        <v>15175</v>
      </c>
      <c r="C443" s="162"/>
      <c r="D443" s="163"/>
      <c r="E443" s="163"/>
      <c r="F443" s="163"/>
      <c r="G443" s="163"/>
      <c r="H443" s="268"/>
      <c r="I443" s="30"/>
      <c r="J443" s="30"/>
      <c r="K443" s="30"/>
      <c r="L443" s="30"/>
      <c r="M443" s="403">
        <v>3</v>
      </c>
      <c r="N443" s="403"/>
      <c r="O443" s="217" t="s">
        <v>8</v>
      </c>
      <c r="P443" s="349">
        <f>PI()*3</f>
        <v>9.4247779607693793</v>
      </c>
      <c r="Q443" s="349"/>
      <c r="R443" s="361" t="s">
        <v>62</v>
      </c>
      <c r="S443" s="361"/>
      <c r="T443" s="349">
        <f>17+4/12</f>
        <v>17.333333333333332</v>
      </c>
      <c r="U443" s="349"/>
      <c r="V443" s="271" t="s">
        <v>54</v>
      </c>
      <c r="W443" s="349">
        <f>19+6.625/12</f>
        <v>19.552083333333332</v>
      </c>
      <c r="X443" s="349"/>
      <c r="Y443" s="162" t="s">
        <v>63</v>
      </c>
      <c r="Z443" s="218">
        <v>9</v>
      </c>
      <c r="AA443" s="214" t="s">
        <v>7</v>
      </c>
      <c r="AB443" s="359">
        <f>M443*P443*0.5*(T443+W443)/Z443</f>
        <v>57.939477012299257</v>
      </c>
      <c r="AC443" s="359"/>
      <c r="AD443" s="38" t="s">
        <v>34</v>
      </c>
      <c r="AE443" s="30"/>
      <c r="AF443" s="99"/>
      <c r="AG443" s="99"/>
      <c r="AH443" s="99"/>
      <c r="AI443" s="99"/>
    </row>
    <row r="444" spans="1:61" s="100" customFormat="1" x14ac:dyDescent="0.2">
      <c r="A444" s="30"/>
      <c r="B444" s="213"/>
      <c r="C444" s="162"/>
      <c r="D444" s="163"/>
      <c r="E444" s="163"/>
      <c r="F444" s="163"/>
      <c r="G444" s="163"/>
      <c r="H444" s="268"/>
      <c r="I444" s="30"/>
      <c r="J444" s="30"/>
      <c r="K444" s="30"/>
      <c r="L444" s="30"/>
      <c r="M444" s="218"/>
      <c r="N444" s="218"/>
      <c r="O444" s="217"/>
      <c r="P444" s="265"/>
      <c r="Q444" s="265"/>
      <c r="R444" s="238"/>
      <c r="S444" s="238"/>
      <c r="T444" s="265"/>
      <c r="U444" s="265"/>
      <c r="V444" s="271"/>
      <c r="W444" s="265"/>
      <c r="X444" s="265"/>
      <c r="Y444" s="162"/>
      <c r="Z444" s="218"/>
      <c r="AA444" s="214"/>
      <c r="AB444" s="240"/>
      <c r="AC444" s="240"/>
      <c r="AD444" s="38"/>
      <c r="AE444" s="30"/>
      <c r="AF444" s="99"/>
      <c r="AG444" s="99"/>
      <c r="AH444" s="99"/>
      <c r="AI444" s="99"/>
    </row>
    <row r="445" spans="1:61" s="100" customFormat="1" x14ac:dyDescent="0.2">
      <c r="A445" s="30"/>
      <c r="B445" s="213" t="s">
        <v>15176</v>
      </c>
      <c r="C445" s="163"/>
      <c r="D445" s="163"/>
      <c r="E445" s="163"/>
      <c r="F445" s="163"/>
      <c r="G445" s="163"/>
      <c r="H445" s="163"/>
      <c r="I445" s="163"/>
      <c r="J445" s="163"/>
      <c r="K445" s="163"/>
      <c r="L445" s="163"/>
      <c r="M445" s="362">
        <v>3</v>
      </c>
      <c r="N445" s="362"/>
      <c r="O445" s="262" t="s">
        <v>8</v>
      </c>
      <c r="P445" s="349">
        <f>PI()*3</f>
        <v>9.4247779607693793</v>
      </c>
      <c r="Q445" s="349"/>
      <c r="R445" s="367" t="s">
        <v>62</v>
      </c>
      <c r="S445" s="367"/>
      <c r="T445" s="349">
        <f>17+4.875/12</f>
        <v>17.40625</v>
      </c>
      <c r="U445" s="349"/>
      <c r="V445" s="214" t="s">
        <v>54</v>
      </c>
      <c r="W445" s="349">
        <f>19+6.75/12</f>
        <v>19.5625</v>
      </c>
      <c r="X445" s="349"/>
      <c r="Y445" s="263" t="s">
        <v>63</v>
      </c>
      <c r="Z445" s="218">
        <v>9</v>
      </c>
      <c r="AA445" s="214" t="s">
        <v>7</v>
      </c>
      <c r="AB445" s="359">
        <f>M445*P445*0.5*(T445+W445)/Z445</f>
        <v>58.070376706198836</v>
      </c>
      <c r="AC445" s="359"/>
      <c r="AD445" s="163" t="s">
        <v>34</v>
      </c>
      <c r="AE445" s="30"/>
      <c r="AF445" s="198"/>
      <c r="AG445" s="99"/>
      <c r="AH445" s="99"/>
      <c r="AI445" s="99"/>
    </row>
    <row r="446" spans="1:61" s="100" customFormat="1" x14ac:dyDescent="0.2">
      <c r="A446" s="30"/>
      <c r="B446" s="213"/>
      <c r="C446" s="162"/>
      <c r="D446" s="163"/>
      <c r="E446" s="163"/>
      <c r="F446" s="163"/>
      <c r="G446" s="163"/>
      <c r="H446" s="268"/>
      <c r="I446" s="30"/>
      <c r="J446" s="30"/>
      <c r="K446" s="30"/>
      <c r="L446" s="30"/>
      <c r="M446" s="218"/>
      <c r="N446" s="218"/>
      <c r="O446" s="217"/>
      <c r="P446" s="265"/>
      <c r="Q446" s="265"/>
      <c r="R446" s="238"/>
      <c r="S446" s="238"/>
      <c r="T446" s="265"/>
      <c r="U446" s="265"/>
      <c r="V446" s="271"/>
      <c r="W446" s="265"/>
      <c r="X446" s="265"/>
      <c r="Y446" s="162"/>
      <c r="Z446" s="218"/>
      <c r="AA446" s="214"/>
      <c r="AB446" s="240"/>
      <c r="AC446" s="240"/>
      <c r="AD446" s="38"/>
      <c r="AE446" s="30"/>
      <c r="AF446" s="99"/>
      <c r="AG446" s="99"/>
      <c r="AH446" s="99"/>
      <c r="AI446" s="99"/>
    </row>
    <row r="447" spans="1:61" s="100" customFormat="1" x14ac:dyDescent="0.2">
      <c r="A447" s="30"/>
      <c r="B447" s="213" t="s">
        <v>15177</v>
      </c>
      <c r="C447" s="163"/>
      <c r="D447" s="163"/>
      <c r="E447" s="163"/>
      <c r="F447" s="163"/>
      <c r="G447" s="163"/>
      <c r="H447" s="163"/>
      <c r="I447" s="163"/>
      <c r="J447" s="163"/>
      <c r="K447" s="163"/>
      <c r="L447" s="163"/>
      <c r="M447" s="362">
        <v>3</v>
      </c>
      <c r="N447" s="362"/>
      <c r="O447" s="262" t="s">
        <v>8</v>
      </c>
      <c r="P447" s="349">
        <f>PI()*3</f>
        <v>9.4247779607693793</v>
      </c>
      <c r="Q447" s="349"/>
      <c r="R447" s="367" t="s">
        <v>62</v>
      </c>
      <c r="S447" s="367"/>
      <c r="T447" s="349">
        <f>21+6.375/12</f>
        <v>21.53125</v>
      </c>
      <c r="U447" s="349"/>
      <c r="V447" s="214" t="s">
        <v>54</v>
      </c>
      <c r="W447" s="349">
        <f>23+7.25/12</f>
        <v>23.604166666666668</v>
      </c>
      <c r="X447" s="349"/>
      <c r="Y447" s="263" t="s">
        <v>63</v>
      </c>
      <c r="Z447" s="218">
        <v>9</v>
      </c>
      <c r="AA447" s="214" t="s">
        <v>7</v>
      </c>
      <c r="AB447" s="359">
        <f>M447*P447*0.5*(T447+W447)/Z447</f>
        <v>70.898546708357173</v>
      </c>
      <c r="AC447" s="359"/>
      <c r="AD447" s="163" t="s">
        <v>34</v>
      </c>
      <c r="AE447" s="30"/>
      <c r="AF447" s="99"/>
      <c r="AG447" s="99"/>
      <c r="AH447" s="99"/>
      <c r="AI447" s="99"/>
    </row>
    <row r="448" spans="1:61" s="100" customFormat="1" x14ac:dyDescent="0.2">
      <c r="A448" s="30"/>
      <c r="B448" s="213"/>
      <c r="C448" s="163"/>
      <c r="D448" s="163"/>
      <c r="E448" s="163"/>
      <c r="F448" s="163"/>
      <c r="G448" s="163"/>
      <c r="H448" s="163"/>
      <c r="I448" s="163"/>
      <c r="J448" s="163"/>
      <c r="K448" s="163"/>
      <c r="L448" s="163"/>
      <c r="M448" s="163"/>
      <c r="N448" s="163"/>
      <c r="O448" s="163"/>
      <c r="P448" s="163"/>
      <c r="Q448" s="163"/>
      <c r="R448" s="163"/>
      <c r="S448" s="163"/>
      <c r="T448" s="163"/>
      <c r="U448" s="163"/>
      <c r="V448" s="163"/>
      <c r="W448" s="163"/>
      <c r="X448" s="163"/>
      <c r="Y448" s="163"/>
      <c r="Z448" s="163"/>
      <c r="AA448" s="163"/>
      <c r="AB448" s="163"/>
      <c r="AC448" s="163"/>
      <c r="AD448" s="163"/>
      <c r="AE448" s="30"/>
      <c r="AF448" s="99"/>
      <c r="AG448" s="99"/>
      <c r="AH448" s="99"/>
      <c r="AI448" s="99"/>
    </row>
    <row r="449" spans="1:61" s="100" customFormat="1" x14ac:dyDescent="0.2">
      <c r="A449" s="30"/>
      <c r="B449" s="213" t="s">
        <v>17</v>
      </c>
      <c r="C449" s="162"/>
      <c r="D449" s="163"/>
      <c r="E449" s="163"/>
      <c r="F449" s="163"/>
      <c r="G449" s="163"/>
      <c r="H449" s="163"/>
      <c r="I449" s="163"/>
      <c r="J449" s="163"/>
      <c r="K449" s="163"/>
      <c r="L449" s="163"/>
      <c r="M449" s="163"/>
      <c r="N449" s="163"/>
      <c r="O449" s="219"/>
      <c r="P449" s="219"/>
      <c r="Q449" s="219"/>
      <c r="R449" s="163"/>
      <c r="S449" s="163"/>
      <c r="T449" s="163"/>
      <c r="U449" s="163"/>
      <c r="V449" s="221"/>
      <c r="W449" s="218"/>
      <c r="X449" s="218"/>
      <c r="Y449" s="217"/>
      <c r="Z449" s="217"/>
      <c r="AA449" s="214"/>
      <c r="AB449" s="359">
        <f>SUM(AB443:AC448)</f>
        <v>186.90840042685528</v>
      </c>
      <c r="AC449" s="359"/>
      <c r="AD449" s="163" t="s">
        <v>34</v>
      </c>
      <c r="AE449" s="30"/>
      <c r="AF449" s="99"/>
      <c r="AG449" s="99"/>
      <c r="AH449" s="99"/>
      <c r="AI449" s="99"/>
    </row>
    <row r="450" spans="1:61" s="100" customFormat="1" x14ac:dyDescent="0.2">
      <c r="A450" s="30"/>
      <c r="B450" s="163"/>
      <c r="C450" s="163"/>
      <c r="D450" s="163"/>
      <c r="E450" s="163"/>
      <c r="F450" s="163"/>
      <c r="G450" s="163"/>
      <c r="H450" s="163"/>
      <c r="I450" s="163"/>
      <c r="J450" s="163"/>
      <c r="K450" s="163"/>
      <c r="L450" s="163"/>
      <c r="M450" s="163"/>
      <c r="N450" s="163"/>
      <c r="O450" s="163"/>
      <c r="P450" s="163"/>
      <c r="Q450" s="163"/>
      <c r="R450" s="163"/>
      <c r="S450" s="163"/>
      <c r="T450" s="163"/>
      <c r="U450" s="163"/>
      <c r="V450" s="163"/>
      <c r="W450" s="163"/>
      <c r="X450" s="163"/>
      <c r="Y450" s="163"/>
      <c r="Z450" s="163"/>
      <c r="AA450" s="163"/>
      <c r="AB450" s="163"/>
      <c r="AC450" s="163"/>
      <c r="AD450" s="163"/>
      <c r="AE450" s="30"/>
      <c r="AF450" s="99"/>
      <c r="AG450" s="99"/>
      <c r="AH450" s="99"/>
      <c r="AI450" s="99"/>
    </row>
    <row r="451" spans="1:61" s="100" customFormat="1" x14ac:dyDescent="0.2">
      <c r="A451" s="30"/>
      <c r="B451" s="50" t="str">
        <f>"Total for "&amp;B439&amp;":"</f>
        <v>Total for ITEM 512 - SPECIAL - URETHANE TOP COAT SEALER:</v>
      </c>
      <c r="C451" s="162"/>
      <c r="D451" s="163"/>
      <c r="E451" s="163"/>
      <c r="F451" s="163"/>
      <c r="G451" s="163"/>
      <c r="H451" s="163"/>
      <c r="I451" s="163"/>
      <c r="J451" s="163"/>
      <c r="K451" s="163"/>
      <c r="L451" s="163"/>
      <c r="M451" s="163"/>
      <c r="N451" s="163"/>
      <c r="O451" s="163"/>
      <c r="P451" s="163"/>
      <c r="Q451" s="163"/>
      <c r="R451" s="163"/>
      <c r="S451" s="163"/>
      <c r="T451" s="163"/>
      <c r="U451" s="163"/>
      <c r="V451" s="163"/>
      <c r="W451" s="163"/>
      <c r="X451" s="163"/>
      <c r="Y451" s="163"/>
      <c r="Z451" s="163"/>
      <c r="AA451" s="163" t="s">
        <v>18</v>
      </c>
      <c r="AB451" s="360">
        <f>ROUNDUP(AB449,0)</f>
        <v>187</v>
      </c>
      <c r="AC451" s="360"/>
      <c r="AD451" s="163" t="s">
        <v>34</v>
      </c>
      <c r="AE451" s="30"/>
      <c r="AF451" s="99"/>
      <c r="AG451" s="99"/>
      <c r="AH451" s="99"/>
      <c r="AI451" s="99"/>
    </row>
    <row r="452" spans="1:61" s="100" customFormat="1" x14ac:dyDescent="0.2">
      <c r="A452" s="30"/>
      <c r="B452" s="30"/>
      <c r="C452" s="30"/>
      <c r="D452" s="30"/>
      <c r="E452" s="30"/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  <c r="R452" s="30"/>
      <c r="S452" s="30"/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  <c r="AF452" s="99"/>
      <c r="AG452" s="99"/>
      <c r="AH452" s="99"/>
      <c r="AI452" s="99"/>
    </row>
    <row r="453" spans="1:61" s="100" customFormat="1" x14ac:dyDescent="0.2">
      <c r="A453" s="30"/>
      <c r="B453" s="30"/>
      <c r="C453" s="30"/>
      <c r="D453" s="30"/>
      <c r="E453" s="30"/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  <c r="R453" s="30"/>
      <c r="S453" s="30"/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  <c r="AF453" s="99"/>
      <c r="AG453" s="99"/>
      <c r="AH453" s="99"/>
      <c r="AI453" s="99"/>
      <c r="AJ453" s="101"/>
      <c r="AK453" s="101"/>
    </row>
    <row r="454" spans="1:61" s="100" customFormat="1" x14ac:dyDescent="0.2">
      <c r="A454" s="30"/>
      <c r="B454" s="248" t="str">
        <f>"ITEM "&amp;'SQ001'!B31&amp;" - "&amp;'SQ001'!G31</f>
        <v>ITEM 516 - 1" PREFORMED EXPANSION JOINT FILLER</v>
      </c>
      <c r="C454" s="104"/>
      <c r="D454" s="30"/>
      <c r="E454" s="30"/>
      <c r="F454" s="30"/>
      <c r="G454" s="30"/>
      <c r="H454" s="30"/>
      <c r="I454" s="30"/>
      <c r="J454" s="30"/>
      <c r="K454" s="30"/>
      <c r="L454" s="30"/>
      <c r="M454" s="30"/>
      <c r="N454" s="30"/>
      <c r="O454" s="97"/>
      <c r="P454" s="97"/>
      <c r="Q454" s="97"/>
      <c r="R454" s="30"/>
      <c r="S454" s="30"/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  <c r="AF454" s="99"/>
      <c r="AG454" s="99"/>
      <c r="AH454" s="99"/>
      <c r="AI454" s="99"/>
      <c r="AK454" s="101"/>
    </row>
    <row r="455" spans="1:61" s="102" customFormat="1" x14ac:dyDescent="0.2">
      <c r="A455" s="30"/>
      <c r="B455" s="163"/>
      <c r="C455" s="104"/>
      <c r="D455" s="30"/>
      <c r="E455" s="30"/>
      <c r="F455" s="30"/>
      <c r="G455" s="30"/>
      <c r="H455" s="30"/>
      <c r="I455" s="30"/>
      <c r="J455" s="30"/>
      <c r="K455" s="30"/>
      <c r="L455" s="30"/>
      <c r="M455" s="30"/>
      <c r="N455" s="30"/>
      <c r="O455" s="97"/>
      <c r="P455" s="97"/>
      <c r="Q455" s="97"/>
      <c r="R455" s="30"/>
      <c r="S455" s="30"/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  <c r="AG455" s="103"/>
      <c r="AH455" s="103"/>
      <c r="AI455" s="103"/>
      <c r="AJ455" s="103"/>
      <c r="AK455" s="103"/>
      <c r="AL455" s="103"/>
      <c r="AM455" s="103"/>
      <c r="AN455" s="103"/>
      <c r="AO455" s="103"/>
      <c r="AP455" s="103"/>
      <c r="AQ455" s="103"/>
      <c r="AR455" s="103"/>
      <c r="AS455" s="103"/>
      <c r="AT455" s="103"/>
      <c r="AU455" s="103"/>
      <c r="AV455" s="103"/>
      <c r="AW455" s="103"/>
      <c r="AX455" s="103"/>
      <c r="AY455" s="103"/>
      <c r="AZ455" s="103"/>
      <c r="BA455" s="103"/>
      <c r="BB455" s="103"/>
      <c r="BC455" s="103"/>
      <c r="BD455" s="103"/>
      <c r="BE455" s="103"/>
      <c r="BF455" s="103"/>
      <c r="BG455" s="103"/>
      <c r="BH455" s="103"/>
      <c r="BI455" s="103"/>
    </row>
    <row r="456" spans="1:61" s="102" customFormat="1" x14ac:dyDescent="0.2">
      <c r="A456" s="30"/>
      <c r="B456" s="229" t="s">
        <v>44</v>
      </c>
      <c r="C456" s="30"/>
      <c r="D456" s="30"/>
      <c r="E456" s="30"/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  <c r="R456" s="30"/>
      <c r="S456" s="30"/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  <c r="AG456" s="103"/>
      <c r="AH456" s="103"/>
      <c r="AI456" s="103"/>
      <c r="AJ456" s="103"/>
      <c r="AK456" s="103"/>
      <c r="AL456" s="103"/>
      <c r="AM456" s="103"/>
      <c r="AN456" s="103"/>
      <c r="AO456" s="103"/>
      <c r="AP456" s="103"/>
      <c r="AQ456" s="103"/>
      <c r="AR456" s="103"/>
      <c r="AS456" s="103"/>
      <c r="AT456" s="103"/>
      <c r="AU456" s="103"/>
      <c r="AV456" s="103"/>
      <c r="AW456" s="103"/>
      <c r="AX456" s="103"/>
      <c r="AY456" s="103"/>
      <c r="AZ456" s="103"/>
      <c r="BA456" s="103"/>
      <c r="BB456" s="103"/>
      <c r="BC456" s="103"/>
      <c r="BD456" s="103"/>
      <c r="BE456" s="103"/>
      <c r="BF456" s="103"/>
      <c r="BG456" s="103"/>
      <c r="BH456" s="103"/>
      <c r="BI456" s="103"/>
    </row>
    <row r="457" spans="1:61" s="102" customFormat="1" x14ac:dyDescent="0.2">
      <c r="A457" s="30"/>
      <c r="B457" s="30"/>
      <c r="C457" s="30"/>
      <c r="D457" s="30"/>
      <c r="E457" s="30"/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  <c r="R457" s="30"/>
      <c r="S457" s="358" t="s">
        <v>14</v>
      </c>
      <c r="T457" s="358"/>
      <c r="U457" s="163"/>
      <c r="V457" s="358" t="s">
        <v>11</v>
      </c>
      <c r="W457" s="358"/>
      <c r="X457" s="30"/>
      <c r="Y457" s="358" t="s">
        <v>10</v>
      </c>
      <c r="Z457" s="358"/>
      <c r="AA457" s="163"/>
      <c r="AB457" s="163"/>
      <c r="AC457" s="163"/>
      <c r="AD457" s="163"/>
      <c r="AE457" s="30"/>
      <c r="AG457" s="103"/>
      <c r="AH457" s="103"/>
      <c r="AI457" s="103"/>
      <c r="AJ457" s="103"/>
      <c r="AK457" s="103"/>
      <c r="AL457" s="103"/>
      <c r="AM457" s="103"/>
      <c r="AN457" s="103"/>
      <c r="AO457" s="103"/>
      <c r="AP457" s="103"/>
      <c r="AQ457" s="103"/>
      <c r="AR457" s="103"/>
      <c r="AS457" s="103"/>
      <c r="AT457" s="103"/>
      <c r="AU457" s="103"/>
      <c r="AV457" s="103"/>
      <c r="AW457" s="103"/>
      <c r="AX457" s="103"/>
      <c r="AY457" s="103"/>
      <c r="AZ457" s="103"/>
      <c r="BA457" s="103"/>
      <c r="BB457" s="103"/>
      <c r="BC457" s="103"/>
      <c r="BD457" s="103"/>
      <c r="BE457" s="103"/>
      <c r="BF457" s="103"/>
      <c r="BG457" s="103"/>
      <c r="BH457" s="103"/>
      <c r="BI457" s="103"/>
    </row>
    <row r="458" spans="1:61" s="102" customFormat="1" x14ac:dyDescent="0.2">
      <c r="A458" s="30"/>
      <c r="B458" s="161" t="s">
        <v>15135</v>
      </c>
      <c r="C458" s="104"/>
      <c r="D458" s="30"/>
      <c r="E458" s="30"/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  <c r="R458" s="30"/>
      <c r="S458" s="362">
        <v>1</v>
      </c>
      <c r="T458" s="362"/>
      <c r="U458" s="262" t="s">
        <v>8</v>
      </c>
      <c r="V458" s="349">
        <f>10/12</f>
        <v>0.83333333333333337</v>
      </c>
      <c r="W458" s="349"/>
      <c r="X458" s="254" t="s">
        <v>8</v>
      </c>
      <c r="Y458" s="349">
        <f>3+6/12</f>
        <v>3.5</v>
      </c>
      <c r="Z458" s="349"/>
      <c r="AA458" s="214" t="s">
        <v>7</v>
      </c>
      <c r="AB458" s="359">
        <f>S458*V458*Y458</f>
        <v>2.916666666666667</v>
      </c>
      <c r="AC458" s="359"/>
      <c r="AD458" s="163" t="s">
        <v>33</v>
      </c>
      <c r="AE458" s="30"/>
      <c r="AG458" s="103"/>
      <c r="AH458" s="103"/>
      <c r="AI458" s="103"/>
      <c r="AJ458" s="103"/>
      <c r="AK458" s="103"/>
      <c r="AL458" s="103"/>
      <c r="AM458" s="103"/>
      <c r="AN458" s="103"/>
      <c r="AO458" s="103"/>
      <c r="AP458" s="103"/>
      <c r="AQ458" s="103"/>
      <c r="AR458" s="103"/>
      <c r="AS458" s="103"/>
      <c r="AT458" s="103"/>
      <c r="AU458" s="103"/>
      <c r="AV458" s="103"/>
      <c r="AW458" s="103"/>
      <c r="AX458" s="103"/>
      <c r="AY458" s="103"/>
      <c r="AZ458" s="103"/>
      <c r="BA458" s="103"/>
      <c r="BB458" s="103"/>
      <c r="BC458" s="103"/>
      <c r="BD458" s="103"/>
      <c r="BE458" s="103"/>
      <c r="BF458" s="103"/>
      <c r="BG458" s="103"/>
      <c r="BH458" s="103"/>
      <c r="BI458" s="103"/>
    </row>
    <row r="459" spans="1:61" s="102" customFormat="1" x14ac:dyDescent="0.2">
      <c r="A459" s="30"/>
      <c r="B459" s="161" t="s">
        <v>15135</v>
      </c>
      <c r="C459" s="104"/>
      <c r="D459" s="30"/>
      <c r="E459" s="30"/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  <c r="R459" s="30"/>
      <c r="S459" s="366">
        <v>0.5</v>
      </c>
      <c r="T459" s="366"/>
      <c r="U459" s="262" t="s">
        <v>8</v>
      </c>
      <c r="V459" s="349">
        <f>8/12</f>
        <v>0.66666666666666663</v>
      </c>
      <c r="W459" s="349"/>
      <c r="X459" s="254" t="s">
        <v>8</v>
      </c>
      <c r="Y459" s="349">
        <f>3+6/12</f>
        <v>3.5</v>
      </c>
      <c r="Z459" s="349"/>
      <c r="AA459" s="214" t="s">
        <v>7</v>
      </c>
      <c r="AB459" s="359">
        <f>S459*V459*Y459</f>
        <v>1.1666666666666665</v>
      </c>
      <c r="AC459" s="359"/>
      <c r="AD459" s="163" t="s">
        <v>33</v>
      </c>
      <c r="AE459" s="30"/>
      <c r="AG459" s="103"/>
      <c r="AH459" s="103"/>
      <c r="AI459" s="103"/>
      <c r="AJ459" s="103"/>
      <c r="AK459" s="103"/>
      <c r="AL459" s="103"/>
      <c r="AM459" s="103"/>
      <c r="AN459" s="103"/>
      <c r="AO459" s="103"/>
      <c r="AP459" s="103"/>
      <c r="AQ459" s="103"/>
      <c r="AR459" s="103"/>
      <c r="AS459" s="103"/>
      <c r="AT459" s="103"/>
      <c r="AU459" s="103"/>
      <c r="AV459" s="103"/>
      <c r="AW459" s="103"/>
      <c r="AX459" s="103"/>
      <c r="AY459" s="103"/>
      <c r="AZ459" s="103"/>
      <c r="BA459" s="103"/>
      <c r="BB459" s="103"/>
      <c r="BC459" s="103"/>
      <c r="BD459" s="103"/>
      <c r="BE459" s="103"/>
      <c r="BF459" s="103"/>
      <c r="BG459" s="103"/>
      <c r="BH459" s="103"/>
      <c r="BI459" s="103"/>
    </row>
    <row r="460" spans="1:61" s="102" customFormat="1" x14ac:dyDescent="0.2">
      <c r="A460" s="30"/>
      <c r="B460" s="161" t="s">
        <v>15136</v>
      </c>
      <c r="C460" s="104"/>
      <c r="D460" s="30"/>
      <c r="E460" s="30"/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  <c r="R460" s="30"/>
      <c r="S460" s="362">
        <v>1</v>
      </c>
      <c r="T460" s="362"/>
      <c r="U460" s="262" t="s">
        <v>8</v>
      </c>
      <c r="V460" s="349">
        <f>V458</f>
        <v>0.83333333333333337</v>
      </c>
      <c r="W460" s="349"/>
      <c r="X460" s="254" t="s">
        <v>8</v>
      </c>
      <c r="Y460" s="349">
        <f>3+6/12</f>
        <v>3.5</v>
      </c>
      <c r="Z460" s="349"/>
      <c r="AA460" s="214" t="s">
        <v>7</v>
      </c>
      <c r="AB460" s="359">
        <f t="shared" ref="AB460:AB465" si="7">S460*V460*Y460</f>
        <v>2.916666666666667</v>
      </c>
      <c r="AC460" s="359"/>
      <c r="AD460" s="163" t="s">
        <v>33</v>
      </c>
      <c r="AE460" s="30"/>
      <c r="AG460" s="103"/>
      <c r="AH460" s="103"/>
      <c r="AI460" s="103"/>
      <c r="AJ460" s="103"/>
      <c r="AK460" s="103"/>
      <c r="AL460" s="103"/>
      <c r="AM460" s="103"/>
      <c r="AN460" s="103"/>
      <c r="AO460" s="103"/>
      <c r="AP460" s="103"/>
      <c r="AQ460" s="103"/>
      <c r="AR460" s="103"/>
      <c r="AS460" s="103"/>
      <c r="AT460" s="103"/>
      <c r="AU460" s="103"/>
      <c r="AV460" s="103"/>
      <c r="AW460" s="103"/>
      <c r="AX460" s="103"/>
      <c r="AY460" s="103"/>
      <c r="AZ460" s="103"/>
      <c r="BA460" s="103"/>
      <c r="BB460" s="103"/>
      <c r="BC460" s="103"/>
      <c r="BD460" s="103"/>
      <c r="BE460" s="103"/>
      <c r="BF460" s="103"/>
      <c r="BG460" s="103"/>
      <c r="BH460" s="103"/>
      <c r="BI460" s="103"/>
    </row>
    <row r="461" spans="1:61" s="102" customFormat="1" x14ac:dyDescent="0.2">
      <c r="A461" s="30"/>
      <c r="B461" s="161" t="s">
        <v>15136</v>
      </c>
      <c r="C461" s="104"/>
      <c r="D461" s="30"/>
      <c r="E461" s="30"/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  <c r="R461" s="30"/>
      <c r="S461" s="366">
        <v>0.5</v>
      </c>
      <c r="T461" s="366"/>
      <c r="U461" s="262" t="s">
        <v>8</v>
      </c>
      <c r="V461" s="349">
        <f>V459</f>
        <v>0.66666666666666663</v>
      </c>
      <c r="W461" s="349"/>
      <c r="X461" s="254" t="s">
        <v>8</v>
      </c>
      <c r="Y461" s="349">
        <f>3+6/12</f>
        <v>3.5</v>
      </c>
      <c r="Z461" s="349"/>
      <c r="AA461" s="214" t="s">
        <v>7</v>
      </c>
      <c r="AB461" s="359">
        <f t="shared" ref="AB461" si="8">S461*V461*Y461</f>
        <v>1.1666666666666665</v>
      </c>
      <c r="AC461" s="359"/>
      <c r="AD461" s="163" t="s">
        <v>33</v>
      </c>
      <c r="AE461" s="30"/>
      <c r="AG461" s="103"/>
      <c r="AH461" s="103"/>
      <c r="AI461" s="103"/>
      <c r="AJ461" s="103"/>
      <c r="AK461" s="103"/>
      <c r="AL461" s="103"/>
      <c r="AM461" s="103"/>
      <c r="AN461" s="103"/>
      <c r="AO461" s="103"/>
      <c r="AP461" s="103"/>
      <c r="AQ461" s="103"/>
      <c r="AR461" s="103"/>
      <c r="AS461" s="103"/>
      <c r="AT461" s="103"/>
      <c r="AU461" s="103"/>
      <c r="AV461" s="103"/>
      <c r="AW461" s="103"/>
      <c r="AX461" s="103"/>
      <c r="AY461" s="103"/>
      <c r="AZ461" s="103"/>
      <c r="BA461" s="103"/>
      <c r="BB461" s="103"/>
      <c r="BC461" s="103"/>
      <c r="BD461" s="103"/>
      <c r="BE461" s="103"/>
      <c r="BF461" s="103"/>
      <c r="BG461" s="103"/>
      <c r="BH461" s="103"/>
      <c r="BI461" s="103"/>
    </row>
    <row r="462" spans="1:61" s="102" customFormat="1" x14ac:dyDescent="0.2">
      <c r="A462" s="30"/>
      <c r="B462" s="161"/>
      <c r="C462" s="104"/>
      <c r="D462" s="30"/>
      <c r="E462" s="30"/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  <c r="R462" s="30"/>
      <c r="S462" s="264"/>
      <c r="T462" s="264"/>
      <c r="U462" s="262"/>
      <c r="V462" s="265"/>
      <c r="W462" s="265"/>
      <c r="X462" s="254"/>
      <c r="Y462" s="265"/>
      <c r="Z462" s="265"/>
      <c r="AA462" s="214"/>
      <c r="AB462" s="217"/>
      <c r="AC462" s="217"/>
      <c r="AD462" s="163"/>
      <c r="AE462" s="30"/>
      <c r="AG462" s="103"/>
      <c r="AH462" s="103"/>
      <c r="AI462" s="103"/>
      <c r="AJ462" s="103"/>
      <c r="AK462" s="103"/>
      <c r="AL462" s="103"/>
      <c r="AM462" s="103"/>
      <c r="AN462" s="103"/>
      <c r="AO462" s="103"/>
      <c r="AP462" s="103"/>
      <c r="AQ462" s="103"/>
      <c r="AR462" s="103"/>
      <c r="AS462" s="103"/>
      <c r="AT462" s="103"/>
      <c r="AU462" s="103"/>
      <c r="AV462" s="103"/>
      <c r="AW462" s="103"/>
      <c r="AX462" s="103"/>
      <c r="AY462" s="103"/>
      <c r="AZ462" s="103"/>
      <c r="BA462" s="103"/>
      <c r="BB462" s="103"/>
      <c r="BC462" s="103"/>
      <c r="BD462" s="103"/>
      <c r="BE462" s="103"/>
      <c r="BF462" s="103"/>
      <c r="BG462" s="103"/>
      <c r="BH462" s="103"/>
      <c r="BI462" s="103"/>
    </row>
    <row r="463" spans="1:61" s="102" customFormat="1" x14ac:dyDescent="0.2">
      <c r="A463" s="30"/>
      <c r="B463" s="161" t="s">
        <v>15137</v>
      </c>
      <c r="C463" s="104"/>
      <c r="D463" s="30"/>
      <c r="E463" s="30"/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  <c r="R463" s="30"/>
      <c r="S463" s="362">
        <v>1</v>
      </c>
      <c r="T463" s="362"/>
      <c r="U463" s="262" t="s">
        <v>8</v>
      </c>
      <c r="V463" s="349">
        <f>V458</f>
        <v>0.83333333333333337</v>
      </c>
      <c r="W463" s="349"/>
      <c r="X463" s="254" t="s">
        <v>8</v>
      </c>
      <c r="Y463" s="349">
        <f>3+6/12</f>
        <v>3.5</v>
      </c>
      <c r="Z463" s="349"/>
      <c r="AA463" s="214" t="s">
        <v>7</v>
      </c>
      <c r="AB463" s="359">
        <f t="shared" si="7"/>
        <v>2.916666666666667</v>
      </c>
      <c r="AC463" s="359"/>
      <c r="AD463" s="163" t="s">
        <v>33</v>
      </c>
      <c r="AE463" s="30"/>
      <c r="AG463" s="103"/>
      <c r="AH463" s="103"/>
      <c r="AI463" s="103"/>
      <c r="AJ463" s="103"/>
      <c r="AK463" s="103"/>
      <c r="AL463" s="103"/>
      <c r="AM463" s="103"/>
      <c r="AN463" s="103"/>
      <c r="AO463" s="103"/>
      <c r="AP463" s="103"/>
      <c r="AQ463" s="103"/>
      <c r="AR463" s="103"/>
      <c r="AS463" s="103"/>
      <c r="AT463" s="103"/>
      <c r="AU463" s="103"/>
      <c r="AV463" s="103"/>
      <c r="AW463" s="103"/>
      <c r="AX463" s="103"/>
      <c r="AY463" s="103"/>
      <c r="AZ463" s="103"/>
      <c r="BA463" s="103"/>
      <c r="BB463" s="103"/>
      <c r="BC463" s="103"/>
      <c r="BD463" s="103"/>
      <c r="BE463" s="103"/>
      <c r="BF463" s="103"/>
      <c r="BG463" s="103"/>
      <c r="BH463" s="103"/>
      <c r="BI463" s="103"/>
    </row>
    <row r="464" spans="1:61" s="102" customFormat="1" x14ac:dyDescent="0.2">
      <c r="A464" s="30"/>
      <c r="B464" s="161" t="s">
        <v>15137</v>
      </c>
      <c r="C464" s="104"/>
      <c r="D464" s="30"/>
      <c r="E464" s="30"/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  <c r="R464" s="30"/>
      <c r="S464" s="366">
        <v>0.5</v>
      </c>
      <c r="T464" s="366"/>
      <c r="U464" s="262" t="s">
        <v>8</v>
      </c>
      <c r="V464" s="349">
        <f>V459</f>
        <v>0.66666666666666663</v>
      </c>
      <c r="W464" s="349"/>
      <c r="X464" s="254" t="s">
        <v>8</v>
      </c>
      <c r="Y464" s="349">
        <f>3+6/12</f>
        <v>3.5</v>
      </c>
      <c r="Z464" s="349"/>
      <c r="AA464" s="214" t="s">
        <v>7</v>
      </c>
      <c r="AB464" s="359">
        <f t="shared" ref="AB464" si="9">S464*V464*Y464</f>
        <v>1.1666666666666665</v>
      </c>
      <c r="AC464" s="359"/>
      <c r="AD464" s="163" t="s">
        <v>33</v>
      </c>
      <c r="AE464" s="30"/>
      <c r="AG464" s="103"/>
      <c r="AH464" s="103"/>
      <c r="AI464" s="103"/>
      <c r="AJ464" s="103"/>
      <c r="AK464" s="103"/>
      <c r="AL464" s="103"/>
      <c r="AM464" s="103"/>
      <c r="AN464" s="103"/>
      <c r="AO464" s="103"/>
      <c r="AP464" s="103"/>
      <c r="AQ464" s="103"/>
      <c r="AR464" s="103"/>
      <c r="AS464" s="103"/>
      <c r="AT464" s="103"/>
      <c r="AU464" s="103"/>
      <c r="AV464" s="103"/>
      <c r="AW464" s="103"/>
      <c r="AX464" s="103"/>
      <c r="AY464" s="103"/>
      <c r="AZ464" s="103"/>
      <c r="BA464" s="103"/>
      <c r="BB464" s="103"/>
      <c r="BC464" s="103"/>
      <c r="BD464" s="103"/>
      <c r="BE464" s="103"/>
      <c r="BF464" s="103"/>
      <c r="BG464" s="103"/>
      <c r="BH464" s="103"/>
      <c r="BI464" s="103"/>
    </row>
    <row r="465" spans="1:61" s="102" customFormat="1" x14ac:dyDescent="0.2">
      <c r="A465" s="30"/>
      <c r="B465" s="161" t="s">
        <v>15138</v>
      </c>
      <c r="C465" s="104"/>
      <c r="D465" s="30"/>
      <c r="E465" s="30"/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  <c r="R465" s="30"/>
      <c r="S465" s="362">
        <v>1</v>
      </c>
      <c r="T465" s="362"/>
      <c r="U465" s="262" t="s">
        <v>8</v>
      </c>
      <c r="V465" s="349">
        <f>V463</f>
        <v>0.83333333333333337</v>
      </c>
      <c r="W465" s="349"/>
      <c r="X465" s="254" t="s">
        <v>8</v>
      </c>
      <c r="Y465" s="349">
        <f>3+6/12</f>
        <v>3.5</v>
      </c>
      <c r="Z465" s="349"/>
      <c r="AA465" s="214" t="s">
        <v>7</v>
      </c>
      <c r="AB465" s="359">
        <f t="shared" si="7"/>
        <v>2.916666666666667</v>
      </c>
      <c r="AC465" s="359"/>
      <c r="AD465" s="163" t="s">
        <v>33</v>
      </c>
      <c r="AE465" s="30"/>
      <c r="AG465" s="103"/>
      <c r="AH465" s="103"/>
      <c r="AI465" s="103"/>
      <c r="AJ465" s="103"/>
      <c r="AK465" s="103"/>
      <c r="AL465" s="103"/>
      <c r="AM465" s="103"/>
      <c r="AN465" s="103"/>
      <c r="AO465" s="103"/>
      <c r="AP465" s="103"/>
      <c r="AQ465" s="103"/>
      <c r="AR465" s="103"/>
      <c r="AS465" s="103"/>
      <c r="AT465" s="103"/>
      <c r="AU465" s="103"/>
      <c r="AV465" s="103"/>
      <c r="AW465" s="103"/>
      <c r="AX465" s="103"/>
      <c r="AY465" s="103"/>
      <c r="AZ465" s="103"/>
      <c r="BA465" s="103"/>
      <c r="BB465" s="103"/>
      <c r="BC465" s="103"/>
      <c r="BD465" s="103"/>
      <c r="BE465" s="103"/>
      <c r="BF465" s="103"/>
      <c r="BG465" s="103"/>
      <c r="BH465" s="103"/>
      <c r="BI465" s="103"/>
    </row>
    <row r="466" spans="1:61" s="102" customFormat="1" x14ac:dyDescent="0.2">
      <c r="A466" s="30"/>
      <c r="B466" s="161" t="s">
        <v>15138</v>
      </c>
      <c r="C466" s="104"/>
      <c r="D466" s="30"/>
      <c r="E466" s="30"/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  <c r="R466" s="30"/>
      <c r="S466" s="366">
        <v>0.5</v>
      </c>
      <c r="T466" s="366"/>
      <c r="U466" s="262" t="s">
        <v>8</v>
      </c>
      <c r="V466" s="349">
        <f>V464</f>
        <v>0.66666666666666663</v>
      </c>
      <c r="W466" s="349"/>
      <c r="X466" s="254" t="s">
        <v>8</v>
      </c>
      <c r="Y466" s="349">
        <f>3+6/12</f>
        <v>3.5</v>
      </c>
      <c r="Z466" s="349"/>
      <c r="AA466" s="214" t="s">
        <v>7</v>
      </c>
      <c r="AB466" s="359">
        <f t="shared" ref="AB466" si="10">S466*V466*Y466</f>
        <v>1.1666666666666665</v>
      </c>
      <c r="AC466" s="359"/>
      <c r="AD466" s="163" t="s">
        <v>33</v>
      </c>
      <c r="AE466" s="30"/>
      <c r="AG466" s="103"/>
      <c r="AH466" s="103"/>
      <c r="AI466" s="103"/>
      <c r="AJ466" s="103"/>
      <c r="AK466" s="103"/>
      <c r="AL466" s="103"/>
      <c r="AM466" s="103"/>
      <c r="AN466" s="103"/>
      <c r="AO466" s="103"/>
      <c r="AP466" s="103"/>
      <c r="AQ466" s="103"/>
      <c r="AR466" s="103"/>
      <c r="AS466" s="103"/>
      <c r="AT466" s="103"/>
      <c r="AU466" s="103"/>
      <c r="AV466" s="103"/>
      <c r="AW466" s="103"/>
      <c r="AX466" s="103"/>
      <c r="AY466" s="103"/>
      <c r="AZ466" s="103"/>
      <c r="BA466" s="103"/>
      <c r="BB466" s="103"/>
      <c r="BC466" s="103"/>
      <c r="BD466" s="103"/>
      <c r="BE466" s="103"/>
      <c r="BF466" s="103"/>
      <c r="BG466" s="103"/>
      <c r="BH466" s="103"/>
      <c r="BI466" s="103"/>
    </row>
    <row r="467" spans="1:61" s="102" customFormat="1" x14ac:dyDescent="0.2">
      <c r="A467" s="30"/>
      <c r="B467" s="30"/>
      <c r="C467" s="30"/>
      <c r="D467" s="30"/>
      <c r="E467" s="30"/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  <c r="R467" s="30"/>
      <c r="S467" s="30"/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  <c r="AG467" s="103"/>
      <c r="AH467" s="103"/>
      <c r="AI467" s="103"/>
      <c r="AJ467" s="103"/>
      <c r="AK467" s="103"/>
      <c r="AL467" s="103"/>
      <c r="AM467" s="103"/>
      <c r="AN467" s="103"/>
      <c r="AO467" s="103"/>
      <c r="AP467" s="103"/>
      <c r="AQ467" s="103"/>
      <c r="AR467" s="103"/>
      <c r="AS467" s="103"/>
      <c r="AT467" s="103"/>
      <c r="AU467" s="103"/>
      <c r="AV467" s="103"/>
      <c r="AW467" s="103"/>
      <c r="AX467" s="103"/>
      <c r="AY467" s="103"/>
      <c r="AZ467" s="103"/>
      <c r="BA467" s="103"/>
      <c r="BB467" s="103"/>
      <c r="BC467" s="103"/>
      <c r="BD467" s="103"/>
      <c r="BE467" s="103"/>
      <c r="BF467" s="103"/>
      <c r="BG467" s="103"/>
      <c r="BH467" s="103"/>
      <c r="BI467" s="103"/>
    </row>
    <row r="468" spans="1:61" s="102" customFormat="1" x14ac:dyDescent="0.2">
      <c r="A468" s="30"/>
      <c r="B468" s="161" t="s">
        <v>17</v>
      </c>
      <c r="C468" s="161"/>
      <c r="D468" s="161"/>
      <c r="E468" s="161"/>
      <c r="F468" s="161"/>
      <c r="G468" s="161"/>
      <c r="H468" s="161"/>
      <c r="I468" s="161"/>
      <c r="J468" s="161"/>
      <c r="K468" s="161"/>
      <c r="L468" s="161"/>
      <c r="M468" s="161"/>
      <c r="N468" s="161"/>
      <c r="O468" s="161"/>
      <c r="P468" s="161"/>
      <c r="Q468" s="161"/>
      <c r="R468" s="161"/>
      <c r="S468" s="161"/>
      <c r="T468" s="161"/>
      <c r="U468" s="161"/>
      <c r="V468" s="161"/>
      <c r="W468" s="161"/>
      <c r="X468" s="161"/>
      <c r="Y468" s="161"/>
      <c r="Z468" s="161"/>
      <c r="AA468" s="161"/>
      <c r="AB468" s="352">
        <f>SUM(AB458:AC467)</f>
        <v>16.333333333333336</v>
      </c>
      <c r="AC468" s="352"/>
      <c r="AD468" s="163" t="s">
        <v>33</v>
      </c>
      <c r="AE468" s="30"/>
      <c r="AG468" s="103"/>
      <c r="AH468" s="103"/>
      <c r="AI468" s="103"/>
      <c r="AJ468" s="103"/>
      <c r="AK468" s="103"/>
      <c r="AL468" s="103"/>
      <c r="AM468" s="103"/>
      <c r="AN468" s="103"/>
      <c r="AO468" s="103"/>
      <c r="AP468" s="103"/>
      <c r="AQ468" s="103"/>
      <c r="AR468" s="103"/>
      <c r="AS468" s="103"/>
      <c r="AT468" s="103"/>
      <c r="AU468" s="103"/>
      <c r="AV468" s="103"/>
      <c r="AW468" s="103"/>
      <c r="AX468" s="103"/>
      <c r="AY468" s="103"/>
      <c r="AZ468" s="103"/>
      <c r="BA468" s="103"/>
      <c r="BB468" s="103"/>
      <c r="BC468" s="103"/>
      <c r="BD468" s="103"/>
      <c r="BE468" s="103"/>
      <c r="BF468" s="103"/>
      <c r="BG468" s="103"/>
      <c r="BH468" s="103"/>
      <c r="BI468" s="103"/>
    </row>
    <row r="469" spans="1:61" s="102" customFormat="1" x14ac:dyDescent="0.2">
      <c r="A469" s="30"/>
      <c r="B469" s="30"/>
      <c r="C469" s="30"/>
      <c r="D469" s="30"/>
      <c r="E469" s="30"/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  <c r="R469" s="30"/>
      <c r="S469" s="30"/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  <c r="AG469" s="103"/>
      <c r="AH469" s="103"/>
      <c r="AI469" s="103"/>
      <c r="AJ469" s="103"/>
      <c r="AK469" s="103"/>
      <c r="AL469" s="103"/>
      <c r="AM469" s="103"/>
      <c r="AN469" s="103"/>
      <c r="AO469" s="103"/>
      <c r="AP469" s="103"/>
      <c r="AQ469" s="103"/>
      <c r="AR469" s="103"/>
      <c r="AS469" s="103"/>
      <c r="AT469" s="103"/>
      <c r="AU469" s="103"/>
      <c r="AV469" s="103"/>
      <c r="AW469" s="103"/>
      <c r="AX469" s="103"/>
      <c r="AY469" s="103"/>
      <c r="AZ469" s="103"/>
      <c r="BA469" s="103"/>
      <c r="BB469" s="103"/>
      <c r="BC469" s="103"/>
      <c r="BD469" s="103"/>
      <c r="BE469" s="103"/>
      <c r="BF469" s="103"/>
      <c r="BG469" s="103"/>
      <c r="BH469" s="103"/>
      <c r="BI469" s="103"/>
    </row>
    <row r="470" spans="1:61" s="102" customFormat="1" x14ac:dyDescent="0.2">
      <c r="A470" s="30"/>
      <c r="B470" s="161" t="s">
        <v>45</v>
      </c>
      <c r="C470" s="104"/>
      <c r="D470" s="104"/>
      <c r="E470" s="104"/>
      <c r="F470" s="104"/>
      <c r="G470" s="104"/>
      <c r="H470" s="104"/>
      <c r="I470" s="104"/>
      <c r="J470" s="104"/>
      <c r="K470" s="104"/>
      <c r="L470" s="104"/>
      <c r="M470" s="104"/>
      <c r="N470" s="104"/>
      <c r="O470" s="104"/>
      <c r="P470" s="104"/>
      <c r="Q470" s="104"/>
      <c r="R470" s="104"/>
      <c r="S470" s="104"/>
      <c r="T470" s="104"/>
      <c r="U470" s="30"/>
      <c r="V470" s="30"/>
      <c r="W470" s="30"/>
      <c r="X470" s="30"/>
      <c r="Y470" s="30"/>
      <c r="Z470" s="30"/>
      <c r="AA470" s="38" t="s">
        <v>18</v>
      </c>
      <c r="AB470" s="404">
        <f>ROUND(AB468,0)</f>
        <v>16</v>
      </c>
      <c r="AC470" s="404"/>
      <c r="AD470" s="163" t="s">
        <v>33</v>
      </c>
      <c r="AE470" s="30"/>
      <c r="AG470" s="103"/>
      <c r="AH470" s="103"/>
      <c r="AI470" s="103"/>
      <c r="AJ470" s="103"/>
      <c r="AK470" s="103"/>
      <c r="AL470" s="103"/>
      <c r="AM470" s="103"/>
      <c r="AN470" s="103"/>
      <c r="AO470" s="103"/>
      <c r="AP470" s="103"/>
      <c r="AQ470" s="103"/>
      <c r="AR470" s="103"/>
      <c r="AS470" s="103"/>
      <c r="AT470" s="103"/>
      <c r="AU470" s="103"/>
      <c r="AV470" s="103"/>
      <c r="AW470" s="103"/>
      <c r="AX470" s="103"/>
      <c r="AY470" s="103"/>
      <c r="AZ470" s="103"/>
      <c r="BA470" s="103"/>
      <c r="BB470" s="103"/>
      <c r="BC470" s="103"/>
      <c r="BD470" s="103"/>
      <c r="BE470" s="103"/>
      <c r="BF470" s="103"/>
      <c r="BG470" s="103"/>
      <c r="BH470" s="103"/>
      <c r="BI470" s="103"/>
    </row>
    <row r="471" spans="1:61" s="102" customFormat="1" x14ac:dyDescent="0.2">
      <c r="A471" s="30"/>
      <c r="B471" s="104"/>
      <c r="C471" s="104"/>
      <c r="D471" s="104"/>
      <c r="E471" s="104"/>
      <c r="F471" s="104"/>
      <c r="G471" s="104"/>
      <c r="H471" s="104"/>
      <c r="I471" s="104"/>
      <c r="J471" s="104"/>
      <c r="K471" s="104"/>
      <c r="L471" s="104"/>
      <c r="M471" s="104"/>
      <c r="N471" s="104"/>
      <c r="O471" s="104"/>
      <c r="P471" s="104"/>
      <c r="Q471" s="104"/>
      <c r="R471" s="286"/>
      <c r="S471" s="104"/>
      <c r="T471" s="104"/>
      <c r="U471" s="30"/>
      <c r="V471" s="30"/>
      <c r="W471" s="30"/>
      <c r="X471" s="30"/>
      <c r="Y471" s="30"/>
      <c r="Z471" s="30"/>
      <c r="AA471" s="30"/>
      <c r="AB471" s="97"/>
      <c r="AC471" s="30"/>
      <c r="AD471" s="30"/>
      <c r="AE471" s="30"/>
      <c r="AG471" s="103"/>
      <c r="AH471" s="103"/>
      <c r="AI471" s="103"/>
      <c r="AJ471" s="103"/>
      <c r="AK471" s="103"/>
      <c r="AL471" s="103"/>
      <c r="AM471" s="103"/>
      <c r="AN471" s="103"/>
      <c r="AO471" s="103"/>
      <c r="AP471" s="103"/>
      <c r="AQ471" s="103"/>
      <c r="AR471" s="103"/>
      <c r="AS471" s="103"/>
      <c r="AT471" s="103"/>
      <c r="AU471" s="103"/>
      <c r="AV471" s="103"/>
      <c r="AW471" s="103"/>
      <c r="AX471" s="103"/>
      <c r="AY471" s="103"/>
      <c r="AZ471" s="103"/>
      <c r="BA471" s="103"/>
      <c r="BB471" s="103"/>
      <c r="BC471" s="103"/>
      <c r="BD471" s="103"/>
      <c r="BE471" s="103"/>
      <c r="BF471" s="103"/>
      <c r="BG471" s="103"/>
      <c r="BH471" s="103"/>
      <c r="BI471" s="103"/>
    </row>
    <row r="472" spans="1:61" s="102" customFormat="1" x14ac:dyDescent="0.2">
      <c r="A472" s="30"/>
      <c r="B472" s="274" t="str">
        <f>"Total for "&amp;B454&amp;":"</f>
        <v>Total for ITEM 516 - 1" PREFORMED EXPANSION JOINT FILLER:</v>
      </c>
      <c r="C472" s="104"/>
      <c r="D472" s="104"/>
      <c r="E472" s="104"/>
      <c r="F472" s="104"/>
      <c r="G472" s="104"/>
      <c r="H472" s="104"/>
      <c r="I472" s="104"/>
      <c r="J472" s="104"/>
      <c r="K472" s="104"/>
      <c r="L472" s="104"/>
      <c r="M472" s="104"/>
      <c r="N472" s="104"/>
      <c r="O472" s="104"/>
      <c r="P472" s="104"/>
      <c r="Q472" s="104"/>
      <c r="R472" s="286"/>
      <c r="S472" s="104"/>
      <c r="T472" s="104"/>
      <c r="U472" s="30"/>
      <c r="V472" s="30"/>
      <c r="W472" s="30"/>
      <c r="X472" s="30"/>
      <c r="Y472" s="30"/>
      <c r="Z472" s="30"/>
      <c r="AA472" s="30"/>
      <c r="AB472" s="347">
        <f>AB470</f>
        <v>16</v>
      </c>
      <c r="AC472" s="347"/>
      <c r="AD472" s="163" t="s">
        <v>33</v>
      </c>
      <c r="AE472" s="30"/>
      <c r="AG472" s="103"/>
      <c r="AH472" s="103"/>
      <c r="AI472" s="103"/>
      <c r="AJ472" s="103"/>
      <c r="AK472" s="103"/>
      <c r="AL472" s="103"/>
      <c r="AM472" s="103"/>
      <c r="AN472" s="103"/>
      <c r="AO472" s="103"/>
      <c r="AP472" s="103"/>
      <c r="AQ472" s="103"/>
      <c r="AR472" s="103"/>
      <c r="AS472" s="103"/>
      <c r="AT472" s="103"/>
      <c r="AU472" s="103"/>
      <c r="AV472" s="103"/>
      <c r="AW472" s="103"/>
      <c r="AX472" s="103"/>
      <c r="AY472" s="103"/>
      <c r="AZ472" s="103"/>
      <c r="BA472" s="103"/>
      <c r="BB472" s="103"/>
      <c r="BC472" s="103"/>
      <c r="BD472" s="103"/>
      <c r="BE472" s="103"/>
      <c r="BF472" s="103"/>
      <c r="BG472" s="103"/>
      <c r="BH472" s="103"/>
      <c r="BI472" s="103"/>
    </row>
    <row r="473" spans="1:61" s="102" customFormat="1" x14ac:dyDescent="0.2">
      <c r="A473" s="30"/>
      <c r="B473" s="30"/>
      <c r="C473" s="30"/>
      <c r="D473" s="30"/>
      <c r="E473" s="30"/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  <c r="R473" s="30"/>
      <c r="S473" s="30"/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  <c r="AG473" s="103"/>
      <c r="AH473" s="103"/>
      <c r="AI473" s="103"/>
      <c r="AJ473" s="103"/>
      <c r="AK473" s="103"/>
      <c r="AL473" s="103"/>
      <c r="AM473" s="103"/>
      <c r="AN473" s="103"/>
      <c r="AO473" s="103"/>
      <c r="AP473" s="103"/>
      <c r="AQ473" s="103"/>
      <c r="AR473" s="103"/>
      <c r="AS473" s="103"/>
      <c r="AT473" s="103"/>
      <c r="AU473" s="103"/>
      <c r="AV473" s="103"/>
      <c r="AW473" s="103"/>
      <c r="AX473" s="103"/>
      <c r="AY473" s="103"/>
      <c r="AZ473" s="103"/>
      <c r="BA473" s="103"/>
      <c r="BB473" s="103"/>
      <c r="BC473" s="103"/>
      <c r="BD473" s="103"/>
      <c r="BE473" s="103"/>
      <c r="BF473" s="103"/>
      <c r="BG473" s="103"/>
      <c r="BH473" s="103"/>
      <c r="BI473" s="103"/>
    </row>
    <row r="474" spans="1:61" s="102" customFormat="1" x14ac:dyDescent="0.2">
      <c r="A474" s="30"/>
      <c r="B474" s="161"/>
      <c r="C474" s="104"/>
      <c r="D474" s="30"/>
      <c r="E474" s="30"/>
      <c r="F474" s="30"/>
      <c r="G474" s="30"/>
      <c r="H474" s="30"/>
      <c r="I474" s="30"/>
      <c r="J474" s="30"/>
      <c r="K474" s="30"/>
      <c r="L474" s="30"/>
      <c r="M474" s="30"/>
      <c r="N474" s="30"/>
      <c r="O474" s="97"/>
      <c r="P474" s="97"/>
      <c r="Q474" s="97"/>
      <c r="R474" s="30"/>
      <c r="S474" s="30"/>
      <c r="T474" s="30"/>
      <c r="U474" s="30"/>
      <c r="V474" s="253"/>
      <c r="W474" s="231"/>
      <c r="X474" s="254"/>
      <c r="Y474" s="240"/>
      <c r="Z474" s="240"/>
      <c r="AA474" s="234"/>
      <c r="AB474" s="236"/>
      <c r="AC474" s="236"/>
      <c r="AD474" s="38"/>
      <c r="AE474" s="30"/>
      <c r="AG474" s="103"/>
      <c r="AH474" s="103"/>
      <c r="AI474" s="103"/>
      <c r="AJ474" s="103"/>
      <c r="AK474" s="103"/>
      <c r="AL474" s="103"/>
      <c r="AM474" s="103"/>
      <c r="AN474" s="103"/>
      <c r="AO474" s="103"/>
      <c r="AP474" s="103"/>
      <c r="AQ474" s="103"/>
      <c r="AR474" s="103"/>
      <c r="AS474" s="103"/>
      <c r="AT474" s="103"/>
      <c r="AU474" s="103"/>
      <c r="AV474" s="103"/>
      <c r="AW474" s="103"/>
      <c r="AX474" s="103"/>
      <c r="AY474" s="103"/>
      <c r="AZ474" s="103"/>
      <c r="BA474" s="103"/>
      <c r="BB474" s="103"/>
      <c r="BC474" s="103"/>
      <c r="BD474" s="103"/>
      <c r="BE474" s="103"/>
      <c r="BF474" s="103"/>
      <c r="BG474" s="103"/>
      <c r="BH474" s="103"/>
      <c r="BI474" s="103"/>
    </row>
    <row r="475" spans="1:61" x14ac:dyDescent="0.2">
      <c r="A475" s="30"/>
      <c r="B475" s="248" t="str">
        <f>"ITEM "&amp;'SQ001'!B32&amp;" - "&amp;'SQ001'!G32</f>
        <v>ITEM 516 - 2" PREFORMED EXPANSION JOINT FILLER</v>
      </c>
      <c r="C475" s="287"/>
      <c r="D475" s="287"/>
      <c r="E475" s="287"/>
      <c r="F475" s="287"/>
      <c r="G475" s="287"/>
      <c r="H475" s="287"/>
      <c r="I475" s="287"/>
      <c r="J475" s="287"/>
      <c r="K475" s="287"/>
      <c r="L475" s="287"/>
      <c r="M475" s="287"/>
      <c r="N475" s="287"/>
      <c r="O475" s="287"/>
      <c r="P475" s="287"/>
      <c r="Q475" s="287"/>
      <c r="R475" s="287"/>
      <c r="S475" s="287"/>
      <c r="T475" s="287"/>
      <c r="U475" s="287"/>
      <c r="V475" s="287"/>
      <c r="W475" s="287"/>
      <c r="X475" s="287"/>
      <c r="Y475" s="287"/>
      <c r="Z475" s="287"/>
      <c r="AA475" s="287"/>
      <c r="AB475" s="287"/>
      <c r="AC475" s="287"/>
      <c r="AD475" s="287"/>
      <c r="AE475" s="30"/>
      <c r="AF475" s="29"/>
      <c r="AG475" s="29"/>
      <c r="AH475" s="29"/>
      <c r="AI475" s="29"/>
    </row>
    <row r="476" spans="1:61" x14ac:dyDescent="0.2">
      <c r="A476" s="30"/>
      <c r="B476" s="287"/>
      <c r="C476" s="287"/>
      <c r="D476" s="287"/>
      <c r="E476" s="287"/>
      <c r="F476" s="287"/>
      <c r="G476" s="287"/>
      <c r="H476" s="287"/>
      <c r="I476" s="287"/>
      <c r="J476" s="287"/>
      <c r="K476" s="287"/>
      <c r="L476" s="287"/>
      <c r="M476" s="287"/>
      <c r="N476" s="287"/>
      <c r="O476" s="287"/>
      <c r="P476" s="287"/>
      <c r="Q476" s="287"/>
      <c r="R476" s="287"/>
      <c r="S476" s="287"/>
      <c r="T476" s="287"/>
      <c r="U476" s="287"/>
      <c r="V476" s="287"/>
      <c r="W476" s="287"/>
      <c r="X476" s="287"/>
      <c r="Y476" s="287"/>
      <c r="Z476" s="287"/>
      <c r="AA476" s="287"/>
      <c r="AB476" s="287"/>
      <c r="AC476" s="287"/>
      <c r="AD476" s="287"/>
      <c r="AE476" s="30"/>
      <c r="AF476" s="29"/>
      <c r="AG476" s="29"/>
      <c r="AH476" s="29"/>
      <c r="AI476" s="29"/>
    </row>
    <row r="477" spans="1:61" x14ac:dyDescent="0.2">
      <c r="A477" s="30"/>
      <c r="B477" s="165"/>
      <c r="C477" s="104"/>
      <c r="D477" s="30"/>
      <c r="E477" s="30"/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  <c r="R477" s="97"/>
      <c r="S477" s="30"/>
      <c r="T477" s="30"/>
      <c r="U477" s="30"/>
      <c r="V477" s="30"/>
      <c r="W477" s="30"/>
      <c r="X477" s="30"/>
      <c r="Y477" s="30"/>
      <c r="Z477" s="30"/>
      <c r="AA477" s="30"/>
      <c r="AB477" s="1"/>
      <c r="AC477" s="1"/>
      <c r="AD477" s="38"/>
      <c r="AE477" s="163"/>
      <c r="AF477" s="29"/>
      <c r="AG477" s="29"/>
      <c r="AH477" s="29"/>
      <c r="AI477" s="29"/>
    </row>
    <row r="478" spans="1:61" x14ac:dyDescent="0.2">
      <c r="A478" s="30"/>
      <c r="B478" s="229" t="s">
        <v>15109</v>
      </c>
      <c r="C478" s="104"/>
      <c r="D478" s="30"/>
      <c r="E478" s="30"/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  <c r="R478" s="97"/>
      <c r="AA478" s="30"/>
      <c r="AB478" s="1"/>
      <c r="AC478" s="1"/>
      <c r="AD478" s="38"/>
      <c r="AE478" s="163"/>
      <c r="AF478" s="29"/>
      <c r="AG478" s="29"/>
      <c r="AH478" s="29"/>
      <c r="AI478" s="29"/>
    </row>
    <row r="479" spans="1:61" x14ac:dyDescent="0.2">
      <c r="A479" s="30"/>
      <c r="B479" s="229"/>
      <c r="C479" s="104"/>
      <c r="D479" s="30"/>
      <c r="E479" s="30"/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  <c r="R479" s="97"/>
      <c r="S479" s="365" t="s">
        <v>15110</v>
      </c>
      <c r="T479" s="365"/>
      <c r="U479" s="30"/>
      <c r="V479" s="354" t="s">
        <v>15111</v>
      </c>
      <c r="W479" s="357"/>
      <c r="X479" s="30"/>
      <c r="Y479" s="354" t="s">
        <v>10</v>
      </c>
      <c r="Z479" s="357"/>
      <c r="AA479" s="30"/>
      <c r="AB479" s="1"/>
      <c r="AC479" s="1"/>
      <c r="AD479" s="30"/>
      <c r="AE479" s="163"/>
      <c r="AF479" s="29"/>
      <c r="AG479" s="29"/>
      <c r="AH479" s="29"/>
      <c r="AI479" s="29"/>
    </row>
    <row r="480" spans="1:61" x14ac:dyDescent="0.2">
      <c r="A480" s="163"/>
      <c r="B480" s="161" t="s">
        <v>15139</v>
      </c>
      <c r="C480" s="104"/>
      <c r="D480" s="30"/>
      <c r="E480" s="30"/>
      <c r="F480" s="30"/>
      <c r="G480" s="30"/>
      <c r="H480" s="30"/>
      <c r="I480" s="30"/>
      <c r="J480" s="30"/>
      <c r="K480" s="30"/>
      <c r="L480" s="30"/>
      <c r="M480" s="30"/>
      <c r="N480" s="30"/>
      <c r="O480" s="97"/>
      <c r="P480" s="97"/>
      <c r="Q480" s="97"/>
      <c r="R480" s="30"/>
      <c r="S480" s="355">
        <v>1</v>
      </c>
      <c r="T480" s="355"/>
      <c r="U480" s="231" t="s">
        <v>8</v>
      </c>
      <c r="V480" s="421">
        <f>2+8/12</f>
        <v>2.6666666666666665</v>
      </c>
      <c r="W480" s="421"/>
      <c r="X480" s="231" t="s">
        <v>8</v>
      </c>
      <c r="Y480" s="421">
        <f>(1+11.5/12)+27/12</f>
        <v>4.2083333333333339</v>
      </c>
      <c r="Z480" s="421"/>
      <c r="AA480" s="254" t="s">
        <v>7</v>
      </c>
      <c r="AB480" s="348">
        <f>S480*V480*Y480</f>
        <v>11.222222222222223</v>
      </c>
      <c r="AC480" s="348"/>
      <c r="AD480" s="278" t="s">
        <v>33</v>
      </c>
      <c r="AE480" s="30"/>
      <c r="AF480" s="29"/>
      <c r="AG480" s="29"/>
      <c r="AH480" s="29"/>
      <c r="AI480" s="29"/>
    </row>
    <row r="481" spans="1:35" x14ac:dyDescent="0.2">
      <c r="A481" s="163"/>
      <c r="B481" s="161" t="s">
        <v>15140</v>
      </c>
      <c r="C481" s="104"/>
      <c r="D481" s="30"/>
      <c r="E481" s="30"/>
      <c r="F481" s="30"/>
      <c r="G481" s="30"/>
      <c r="H481" s="30"/>
      <c r="I481" s="30"/>
      <c r="J481" s="30"/>
      <c r="K481" s="30"/>
      <c r="L481" s="30"/>
      <c r="M481" s="30"/>
      <c r="N481" s="30"/>
      <c r="O481" s="97"/>
      <c r="P481" s="97"/>
      <c r="Q481" s="97"/>
      <c r="R481" s="30"/>
      <c r="S481" s="355">
        <v>1</v>
      </c>
      <c r="T481" s="355"/>
      <c r="U481" s="231" t="s">
        <v>8</v>
      </c>
      <c r="V481" s="421">
        <f>4+1/12</f>
        <v>4.083333333333333</v>
      </c>
      <c r="W481" s="421"/>
      <c r="X481" s="231" t="s">
        <v>8</v>
      </c>
      <c r="Y481" s="421">
        <f>(1+11.5/12)+27/12</f>
        <v>4.2083333333333339</v>
      </c>
      <c r="Z481" s="421"/>
      <c r="AA481" s="254" t="s">
        <v>7</v>
      </c>
      <c r="AB481" s="348">
        <f>S481*V481*Y481</f>
        <v>17.184027777777779</v>
      </c>
      <c r="AC481" s="348"/>
      <c r="AD481" s="278" t="s">
        <v>33</v>
      </c>
      <c r="AE481" s="30"/>
      <c r="AF481" s="29"/>
      <c r="AG481" s="29"/>
      <c r="AH481" s="29"/>
      <c r="AI481" s="29"/>
    </row>
    <row r="482" spans="1:35" x14ac:dyDescent="0.2">
      <c r="A482" s="163"/>
      <c r="B482" s="165"/>
      <c r="C482" s="104"/>
      <c r="D482" s="30"/>
      <c r="E482" s="30"/>
      <c r="F482" s="30"/>
      <c r="G482" s="30"/>
      <c r="H482" s="30"/>
      <c r="I482" s="30"/>
      <c r="J482" s="30"/>
      <c r="K482" s="30"/>
      <c r="L482" s="30"/>
      <c r="M482" s="30"/>
      <c r="N482" s="30"/>
      <c r="O482" s="97"/>
      <c r="P482" s="97"/>
      <c r="Q482" s="97"/>
      <c r="R482" s="30"/>
      <c r="S482" s="279"/>
      <c r="T482" s="279"/>
      <c r="U482" s="231"/>
      <c r="V482" s="288"/>
      <c r="W482" s="288"/>
      <c r="X482" s="231"/>
      <c r="Y482" s="288"/>
      <c r="Z482" s="288"/>
      <c r="AA482" s="254"/>
      <c r="AB482" s="252"/>
      <c r="AC482" s="252"/>
      <c r="AD482" s="278"/>
      <c r="AE482" s="30"/>
      <c r="AF482" s="29"/>
      <c r="AG482" s="29"/>
      <c r="AH482" s="29"/>
      <c r="AI482" s="29"/>
    </row>
    <row r="483" spans="1:35" x14ac:dyDescent="0.2">
      <c r="A483" s="163"/>
      <c r="B483" s="38" t="s">
        <v>15134</v>
      </c>
      <c r="C483" s="104"/>
      <c r="D483" s="30"/>
      <c r="E483" s="30"/>
      <c r="F483" s="30"/>
      <c r="G483" s="30"/>
      <c r="H483" s="30"/>
      <c r="I483" s="30"/>
      <c r="J483" s="30"/>
      <c r="K483" s="30"/>
      <c r="L483" s="30"/>
      <c r="M483" s="30"/>
      <c r="N483" s="30"/>
      <c r="O483" s="97"/>
      <c r="P483" s="97"/>
      <c r="Q483" s="97"/>
      <c r="R483" s="30"/>
      <c r="S483" s="279"/>
      <c r="T483" s="279"/>
      <c r="U483" s="231"/>
      <c r="V483" s="288"/>
      <c r="W483" s="288"/>
      <c r="X483" s="231"/>
      <c r="Y483" s="288"/>
      <c r="Z483" s="288"/>
      <c r="AA483" s="254" t="s">
        <v>7</v>
      </c>
      <c r="AB483" s="348">
        <f>SUM(AB480:AC482)</f>
        <v>28.40625</v>
      </c>
      <c r="AC483" s="348"/>
      <c r="AD483" s="278" t="s">
        <v>33</v>
      </c>
      <c r="AE483" s="30"/>
      <c r="AF483" s="29"/>
      <c r="AG483" s="29"/>
      <c r="AH483" s="29"/>
      <c r="AI483" s="29"/>
    </row>
    <row r="484" spans="1:35" x14ac:dyDescent="0.2">
      <c r="A484" s="163"/>
      <c r="B484" s="38"/>
      <c r="C484" s="104"/>
      <c r="D484" s="30"/>
      <c r="E484" s="30"/>
      <c r="F484" s="30"/>
      <c r="G484" s="30"/>
      <c r="H484" s="30"/>
      <c r="I484" s="30"/>
      <c r="J484" s="30"/>
      <c r="K484" s="30"/>
      <c r="L484" s="30"/>
      <c r="M484" s="30"/>
      <c r="N484" s="30"/>
      <c r="O484" s="97"/>
      <c r="P484" s="97"/>
      <c r="Q484" s="97"/>
      <c r="R484" s="30"/>
      <c r="S484" s="279"/>
      <c r="T484" s="279"/>
      <c r="U484" s="231"/>
      <c r="V484" s="288"/>
      <c r="W484" s="288"/>
      <c r="X484" s="231"/>
      <c r="Y484" s="288"/>
      <c r="Z484" s="288"/>
      <c r="AA484" s="254"/>
      <c r="AB484" s="252"/>
      <c r="AC484" s="252"/>
      <c r="AD484" s="278"/>
      <c r="AE484" s="30"/>
      <c r="AF484" s="29"/>
      <c r="AG484" s="29"/>
      <c r="AH484" s="29"/>
      <c r="AI484" s="29"/>
    </row>
    <row r="485" spans="1:35" x14ac:dyDescent="0.2">
      <c r="A485" s="163"/>
      <c r="B485" s="165"/>
      <c r="C485" s="104"/>
      <c r="D485" s="30"/>
      <c r="E485" s="30"/>
      <c r="F485" s="30"/>
      <c r="G485" s="30"/>
      <c r="H485" s="30"/>
      <c r="I485" s="30"/>
      <c r="J485" s="30"/>
      <c r="K485" s="30"/>
      <c r="L485" s="30"/>
      <c r="M485" s="30"/>
      <c r="N485" s="30"/>
      <c r="O485" s="97"/>
      <c r="P485" s="97"/>
      <c r="Q485" s="97"/>
      <c r="R485" s="30"/>
      <c r="S485" s="279"/>
      <c r="T485" s="279"/>
      <c r="U485" s="231"/>
      <c r="V485" s="288"/>
      <c r="W485" s="288"/>
      <c r="X485" s="231"/>
      <c r="Y485" s="288"/>
      <c r="Z485" s="288"/>
      <c r="AA485" s="254" t="s">
        <v>18</v>
      </c>
      <c r="AB485" s="422">
        <f>AB483</f>
        <v>28.40625</v>
      </c>
      <c r="AC485" s="422"/>
      <c r="AD485" s="278" t="s">
        <v>33</v>
      </c>
      <c r="AE485" s="30"/>
      <c r="AF485" s="29"/>
      <c r="AG485" s="29"/>
      <c r="AH485" s="29"/>
      <c r="AI485" s="29"/>
    </row>
    <row r="486" spans="1:35" x14ac:dyDescent="0.2">
      <c r="A486" s="163"/>
      <c r="B486" s="229" t="s">
        <v>15132</v>
      </c>
      <c r="C486" s="104"/>
      <c r="D486" s="30"/>
      <c r="E486" s="30"/>
      <c r="F486" s="30"/>
      <c r="G486" s="30"/>
      <c r="H486" s="30"/>
      <c r="I486" s="30"/>
      <c r="J486" s="30"/>
      <c r="K486" s="30"/>
      <c r="L486" s="30"/>
      <c r="M486" s="30"/>
      <c r="N486" s="30"/>
      <c r="O486" s="97"/>
      <c r="P486" s="97"/>
      <c r="Q486" s="97"/>
      <c r="R486" s="30"/>
      <c r="S486" s="30"/>
      <c r="T486" s="30"/>
      <c r="U486" s="234"/>
      <c r="V486" s="423"/>
      <c r="W486" s="355"/>
      <c r="X486" s="254"/>
      <c r="Y486" s="350"/>
      <c r="Z486" s="350"/>
      <c r="AA486" s="234"/>
      <c r="AB486" s="364"/>
      <c r="AC486" s="364"/>
      <c r="AD486" s="278"/>
      <c r="AE486" s="30"/>
      <c r="AF486" s="29"/>
      <c r="AG486" s="29"/>
      <c r="AH486" s="29"/>
      <c r="AI486" s="29"/>
    </row>
    <row r="487" spans="1:35" x14ac:dyDescent="0.2">
      <c r="A487" s="163"/>
      <c r="B487" s="229"/>
      <c r="C487" s="104"/>
      <c r="D487" s="30"/>
      <c r="E487" s="30"/>
      <c r="F487" s="30"/>
      <c r="G487" s="30"/>
      <c r="H487" s="30"/>
      <c r="I487" s="30"/>
      <c r="J487" s="30"/>
      <c r="K487" s="30"/>
      <c r="L487" s="30"/>
      <c r="M487" s="30"/>
      <c r="N487" s="30"/>
      <c r="O487" s="97"/>
      <c r="P487" s="97"/>
      <c r="Q487" s="97"/>
      <c r="R487" s="30"/>
      <c r="S487" s="365" t="s">
        <v>15110</v>
      </c>
      <c r="T487" s="365"/>
      <c r="U487" s="30"/>
      <c r="V487" s="354" t="s">
        <v>15111</v>
      </c>
      <c r="W487" s="357"/>
      <c r="X487" s="30"/>
      <c r="Y487" s="354" t="s">
        <v>10</v>
      </c>
      <c r="Z487" s="357"/>
      <c r="AA487" s="234"/>
      <c r="AB487" s="236"/>
      <c r="AC487" s="236"/>
      <c r="AD487" s="278"/>
      <c r="AE487" s="30"/>
      <c r="AF487" s="29"/>
      <c r="AG487" s="29"/>
      <c r="AH487" s="29"/>
      <c r="AI487" s="29"/>
    </row>
    <row r="488" spans="1:35" x14ac:dyDescent="0.2">
      <c r="A488" s="30"/>
      <c r="B488" s="161" t="s">
        <v>15139</v>
      </c>
      <c r="C488" s="104"/>
      <c r="D488" s="30"/>
      <c r="E488" s="30"/>
      <c r="F488" s="30"/>
      <c r="G488" s="30"/>
      <c r="H488" s="30"/>
      <c r="I488" s="30"/>
      <c r="J488" s="30"/>
      <c r="K488" s="30"/>
      <c r="L488" s="30"/>
      <c r="M488" s="30"/>
      <c r="N488" s="30"/>
      <c r="O488" s="97"/>
      <c r="P488" s="97"/>
      <c r="Q488" s="97"/>
      <c r="R488" s="30"/>
      <c r="S488" s="355">
        <v>1</v>
      </c>
      <c r="T488" s="355"/>
      <c r="U488" s="231" t="s">
        <v>8</v>
      </c>
      <c r="V488" s="421">
        <f>3+5/12</f>
        <v>3.4166666666666665</v>
      </c>
      <c r="W488" s="421"/>
      <c r="X488" s="231" t="s">
        <v>8</v>
      </c>
      <c r="Y488" s="421">
        <f>Y480</f>
        <v>4.2083333333333339</v>
      </c>
      <c r="Z488" s="421"/>
      <c r="AA488" s="234" t="s">
        <v>7</v>
      </c>
      <c r="AB488" s="348">
        <f>S488*V488*Y488</f>
        <v>14.378472222222223</v>
      </c>
      <c r="AC488" s="348"/>
      <c r="AD488" s="278" t="s">
        <v>33</v>
      </c>
      <c r="AE488" s="30"/>
      <c r="AF488" s="29"/>
      <c r="AG488" s="29"/>
      <c r="AH488" s="29"/>
      <c r="AI488" s="29"/>
    </row>
    <row r="489" spans="1:35" x14ac:dyDescent="0.2">
      <c r="A489" s="30"/>
      <c r="B489" s="161" t="s">
        <v>15140</v>
      </c>
      <c r="C489" s="104"/>
      <c r="D489" s="30"/>
      <c r="E489" s="30"/>
      <c r="F489" s="30"/>
      <c r="G489" s="30"/>
      <c r="H489" s="30"/>
      <c r="I489" s="30"/>
      <c r="J489" s="30"/>
      <c r="K489" s="30"/>
      <c r="L489" s="30"/>
      <c r="M489" s="30"/>
      <c r="N489" s="30"/>
      <c r="O489" s="97"/>
      <c r="P489" s="97"/>
      <c r="Q489" s="97"/>
      <c r="R489" s="30"/>
      <c r="S489" s="355">
        <v>1</v>
      </c>
      <c r="T489" s="355"/>
      <c r="U489" s="231" t="s">
        <v>8</v>
      </c>
      <c r="V489" s="421">
        <f>3</f>
        <v>3</v>
      </c>
      <c r="W489" s="421"/>
      <c r="X489" s="231" t="s">
        <v>8</v>
      </c>
      <c r="Y489" s="421">
        <f>Y481</f>
        <v>4.2083333333333339</v>
      </c>
      <c r="Z489" s="421"/>
      <c r="AA489" s="234" t="s">
        <v>7</v>
      </c>
      <c r="AB489" s="348">
        <f>S489*V489*Y489</f>
        <v>12.625000000000002</v>
      </c>
      <c r="AC489" s="348"/>
      <c r="AD489" s="278" t="s">
        <v>33</v>
      </c>
      <c r="AE489" s="30"/>
      <c r="AF489" s="29"/>
      <c r="AG489" s="29"/>
      <c r="AH489" s="29"/>
      <c r="AI489" s="29"/>
    </row>
    <row r="490" spans="1:35" x14ac:dyDescent="0.2">
      <c r="A490" s="30"/>
      <c r="B490" s="161"/>
      <c r="C490" s="104"/>
      <c r="D490" s="30"/>
      <c r="E490" s="30"/>
      <c r="F490" s="30"/>
      <c r="G490" s="30"/>
      <c r="H490" s="30"/>
      <c r="I490" s="30"/>
      <c r="J490" s="30"/>
      <c r="K490" s="30"/>
      <c r="L490" s="30"/>
      <c r="M490" s="30"/>
      <c r="N490" s="30"/>
      <c r="O490" s="97"/>
      <c r="P490" s="97"/>
      <c r="Q490" s="97"/>
      <c r="R490" s="30"/>
      <c r="S490" s="279"/>
      <c r="T490" s="279"/>
      <c r="U490" s="231"/>
      <c r="V490" s="288"/>
      <c r="W490" s="288"/>
      <c r="X490" s="231"/>
      <c r="Y490" s="288"/>
      <c r="Z490" s="288"/>
      <c r="AA490" s="234"/>
      <c r="AB490" s="252"/>
      <c r="AC490" s="252"/>
      <c r="AD490" s="278"/>
      <c r="AE490" s="30"/>
      <c r="AF490" s="29"/>
      <c r="AG490" s="29"/>
      <c r="AH490" s="29"/>
      <c r="AI490" s="29"/>
    </row>
    <row r="491" spans="1:35" x14ac:dyDescent="0.2">
      <c r="A491" s="30"/>
      <c r="B491" s="161" t="s">
        <v>15133</v>
      </c>
      <c r="C491" s="104"/>
      <c r="D491" s="30"/>
      <c r="E491" s="30"/>
      <c r="F491" s="30"/>
      <c r="G491" s="30"/>
      <c r="H491" s="30"/>
      <c r="I491" s="30"/>
      <c r="J491" s="30"/>
      <c r="K491" s="30"/>
      <c r="L491" s="30"/>
      <c r="M491" s="30"/>
      <c r="N491" s="30"/>
      <c r="O491" s="97"/>
      <c r="P491" s="97"/>
      <c r="Q491" s="97"/>
      <c r="R491" s="30"/>
      <c r="S491" s="279"/>
      <c r="T491" s="279"/>
      <c r="U491" s="231"/>
      <c r="V491" s="288"/>
      <c r="W491" s="288"/>
      <c r="X491" s="231"/>
      <c r="Y491" s="288"/>
      <c r="Z491" s="288"/>
      <c r="AA491" s="234" t="s">
        <v>7</v>
      </c>
      <c r="AB491" s="348">
        <f>SUM(AB488:AC490)</f>
        <v>27.003472222222225</v>
      </c>
      <c r="AC491" s="348"/>
      <c r="AD491" s="278" t="s">
        <v>33</v>
      </c>
      <c r="AE491" s="30"/>
      <c r="AF491" s="29"/>
      <c r="AG491" s="29"/>
      <c r="AH491" s="29"/>
      <c r="AI491" s="29"/>
    </row>
    <row r="492" spans="1:35" x14ac:dyDescent="0.2">
      <c r="A492" s="30"/>
      <c r="B492" s="161"/>
      <c r="C492" s="104"/>
      <c r="D492" s="30"/>
      <c r="E492" s="30"/>
      <c r="F492" s="30"/>
      <c r="G492" s="30"/>
      <c r="H492" s="30"/>
      <c r="I492" s="30"/>
      <c r="J492" s="30"/>
      <c r="K492" s="30"/>
      <c r="L492" s="30"/>
      <c r="M492" s="30"/>
      <c r="N492" s="30"/>
      <c r="O492" s="97"/>
      <c r="P492" s="97"/>
      <c r="Q492" s="97"/>
      <c r="R492" s="30"/>
      <c r="S492" s="279"/>
      <c r="T492" s="279"/>
      <c r="U492" s="231"/>
      <c r="V492" s="288"/>
      <c r="W492" s="288"/>
      <c r="X492" s="231"/>
      <c r="Y492" s="288"/>
      <c r="Z492" s="288"/>
      <c r="AA492" s="234"/>
      <c r="AB492" s="252"/>
      <c r="AC492" s="252"/>
      <c r="AD492" s="278"/>
      <c r="AE492" s="30"/>
      <c r="AF492" s="29"/>
      <c r="AG492" s="29"/>
      <c r="AH492" s="29"/>
      <c r="AI492" s="29"/>
    </row>
    <row r="493" spans="1:35" x14ac:dyDescent="0.2">
      <c r="A493" s="30"/>
      <c r="B493" s="161"/>
      <c r="C493" s="104"/>
      <c r="D493" s="30"/>
      <c r="E493" s="30"/>
      <c r="F493" s="30"/>
      <c r="G493" s="30"/>
      <c r="H493" s="30"/>
      <c r="I493" s="30"/>
      <c r="J493" s="30"/>
      <c r="K493" s="30"/>
      <c r="L493" s="30"/>
      <c r="M493" s="30"/>
      <c r="N493" s="30"/>
      <c r="O493" s="97"/>
      <c r="P493" s="97"/>
      <c r="Q493" s="97"/>
      <c r="R493" s="30"/>
      <c r="S493" s="279"/>
      <c r="T493" s="279"/>
      <c r="U493" s="231"/>
      <c r="V493" s="288"/>
      <c r="W493" s="288"/>
      <c r="X493" s="231"/>
      <c r="Y493" s="232"/>
      <c r="Z493" s="233"/>
      <c r="AA493" s="234" t="s">
        <v>18</v>
      </c>
      <c r="AB493" s="353">
        <f>AB489</f>
        <v>12.625000000000002</v>
      </c>
      <c r="AC493" s="353"/>
      <c r="AD493" s="278" t="s">
        <v>33</v>
      </c>
      <c r="AE493" s="30"/>
      <c r="AF493" s="29"/>
      <c r="AG493" s="29"/>
      <c r="AH493" s="29"/>
      <c r="AI493" s="29"/>
    </row>
    <row r="494" spans="1:35" x14ac:dyDescent="0.2">
      <c r="A494" s="30"/>
      <c r="B494" s="161"/>
      <c r="C494" s="104"/>
      <c r="D494" s="30"/>
      <c r="E494" s="30"/>
      <c r="F494" s="30"/>
      <c r="G494" s="30"/>
      <c r="H494" s="30"/>
      <c r="I494" s="30"/>
      <c r="J494" s="30"/>
      <c r="K494" s="30"/>
      <c r="L494" s="30"/>
      <c r="M494" s="30"/>
      <c r="N494" s="30"/>
      <c r="O494" s="97"/>
      <c r="P494" s="97"/>
      <c r="Q494" s="97"/>
      <c r="R494" s="30"/>
      <c r="S494" s="279"/>
      <c r="T494" s="279"/>
      <c r="U494" s="231"/>
      <c r="V494" s="288"/>
      <c r="W494" s="288"/>
      <c r="X494" s="231"/>
      <c r="Y494" s="232"/>
      <c r="Z494" s="233"/>
      <c r="AA494" s="234"/>
      <c r="AB494" s="241"/>
      <c r="AC494" s="241"/>
      <c r="AD494" s="278"/>
      <c r="AE494" s="30"/>
      <c r="AF494" s="29"/>
      <c r="AG494" s="29"/>
      <c r="AH494" s="29"/>
      <c r="AI494" s="29"/>
    </row>
    <row r="495" spans="1:35" x14ac:dyDescent="0.2">
      <c r="A495" s="30"/>
      <c r="B495" s="229" t="str">
        <f>"Total for "&amp;B475&amp;":"</f>
        <v>Total for ITEM 516 - 2" PREFORMED EXPANSION JOINT FILLER:</v>
      </c>
      <c r="C495" s="104"/>
      <c r="D495" s="30"/>
      <c r="E495" s="30"/>
      <c r="F495" s="30"/>
      <c r="G495" s="30"/>
      <c r="H495" s="30"/>
      <c r="I495" s="30"/>
      <c r="J495" s="30"/>
      <c r="K495" s="30"/>
      <c r="L495" s="30"/>
      <c r="M495" s="30"/>
      <c r="N495" s="30"/>
      <c r="O495" s="97"/>
      <c r="P495" s="97"/>
      <c r="Q495" s="97"/>
      <c r="R495" s="30"/>
      <c r="S495" s="30"/>
      <c r="T495" s="30"/>
      <c r="U495" s="30"/>
      <c r="V495" s="253"/>
      <c r="W495" s="231"/>
      <c r="X495" s="254"/>
      <c r="Y495" s="240"/>
      <c r="Z495" s="240"/>
      <c r="AA495" s="234"/>
      <c r="AB495" s="353">
        <f>AB485+AB493</f>
        <v>41.03125</v>
      </c>
      <c r="AC495" s="353"/>
      <c r="AD495" s="278" t="s">
        <v>33</v>
      </c>
      <c r="AE495" s="30"/>
      <c r="AF495" s="29"/>
      <c r="AG495" s="29"/>
      <c r="AH495" s="29"/>
      <c r="AI495" s="29"/>
    </row>
    <row r="496" spans="1:35" x14ac:dyDescent="0.2">
      <c r="A496" s="30"/>
      <c r="B496" s="161"/>
      <c r="C496" s="104"/>
      <c r="D496" s="30"/>
      <c r="E496" s="30"/>
      <c r="F496" s="30"/>
      <c r="G496" s="30"/>
      <c r="H496" s="30"/>
      <c r="I496" s="30"/>
      <c r="J496" s="30"/>
      <c r="K496" s="30"/>
      <c r="L496" s="30"/>
      <c r="M496" s="30"/>
      <c r="N496" s="30"/>
      <c r="O496" s="97"/>
      <c r="P496" s="97"/>
      <c r="Q496" s="97"/>
      <c r="R496" s="30"/>
      <c r="S496" s="30"/>
      <c r="T496" s="30"/>
      <c r="U496" s="30"/>
      <c r="V496" s="253"/>
      <c r="W496" s="231"/>
      <c r="X496" s="254"/>
      <c r="Y496" s="240"/>
      <c r="Z496" s="240"/>
      <c r="AA496" s="234"/>
      <c r="AB496" s="364"/>
      <c r="AC496" s="364"/>
      <c r="AD496" s="38"/>
      <c r="AE496" s="30"/>
      <c r="AF496" s="29"/>
      <c r="AG496" s="29"/>
      <c r="AH496" s="29"/>
      <c r="AI496" s="29"/>
    </row>
    <row r="497" spans="1:37" x14ac:dyDescent="0.2">
      <c r="A497" s="30"/>
      <c r="B497" s="161"/>
      <c r="C497" s="104"/>
      <c r="D497" s="30"/>
      <c r="E497" s="30"/>
      <c r="F497" s="30"/>
      <c r="G497" s="30"/>
      <c r="H497" s="30"/>
      <c r="I497" s="30"/>
      <c r="J497" s="30"/>
      <c r="K497" s="30"/>
      <c r="L497" s="30"/>
      <c r="M497" s="30"/>
      <c r="N497" s="30"/>
      <c r="O497" s="97"/>
      <c r="P497" s="97"/>
      <c r="Q497" s="97"/>
      <c r="R497" s="30"/>
      <c r="S497" s="30"/>
      <c r="T497" s="30"/>
      <c r="U497" s="30"/>
      <c r="V497" s="253"/>
      <c r="W497" s="231"/>
      <c r="X497" s="254"/>
      <c r="Y497" s="240"/>
      <c r="Z497" s="240"/>
      <c r="AA497" s="234"/>
      <c r="AB497" s="236"/>
      <c r="AC497" s="236"/>
      <c r="AD497" s="38"/>
      <c r="AE497" s="30"/>
      <c r="AF497" s="29"/>
      <c r="AG497" s="29"/>
      <c r="AH497" s="29"/>
      <c r="AI497" s="29"/>
    </row>
    <row r="498" spans="1:37" x14ac:dyDescent="0.2">
      <c r="A498" s="30"/>
      <c r="B498" s="248" t="str">
        <f>"ITEM "&amp;'SQ001'!B33&amp;" - "&amp;'SQ001'!G33</f>
        <v>ITEM 516 - SEMI-INTEGRAL ABUTMENT EXPANSION JOINT SEAL</v>
      </c>
      <c r="C498" s="104"/>
      <c r="D498" s="30"/>
      <c r="E498" s="30"/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  <c r="R498" s="97"/>
      <c r="S498" s="30"/>
      <c r="T498" s="30"/>
      <c r="U498" s="30"/>
      <c r="V498" s="30"/>
      <c r="W498" s="30"/>
      <c r="X498" s="30"/>
      <c r="Y498" s="30"/>
      <c r="Z498" s="30"/>
      <c r="AA498" s="30"/>
      <c r="AB498" s="1"/>
      <c r="AC498" s="1"/>
      <c r="AD498" s="38"/>
      <c r="AE498" s="30"/>
      <c r="AF498" s="29"/>
      <c r="AG498" s="29"/>
      <c r="AH498" s="29"/>
      <c r="AI498" s="29"/>
    </row>
    <row r="499" spans="1:37" s="100" customFormat="1" x14ac:dyDescent="0.2">
      <c r="A499" s="30"/>
      <c r="B499" s="229"/>
      <c r="C499" s="104"/>
      <c r="D499" s="30"/>
      <c r="E499" s="30"/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  <c r="R499" s="30"/>
      <c r="S499" s="30"/>
      <c r="T499" s="30"/>
      <c r="U499" s="30"/>
      <c r="V499" s="30"/>
      <c r="W499" s="30"/>
      <c r="X499" s="30"/>
      <c r="Y499" s="30"/>
      <c r="Z499" s="30"/>
      <c r="AA499" s="30"/>
      <c r="AB499" s="1"/>
      <c r="AC499" s="1"/>
      <c r="AD499" s="38"/>
      <c r="AE499" s="30"/>
      <c r="AF499" s="99"/>
      <c r="AG499" s="99"/>
      <c r="AH499" s="99"/>
      <c r="AI499" s="99"/>
    </row>
    <row r="500" spans="1:37" s="100" customFormat="1" x14ac:dyDescent="0.2">
      <c r="A500" s="30"/>
      <c r="B500" s="165"/>
      <c r="C500" s="104"/>
      <c r="D500" s="30"/>
      <c r="E500" s="30"/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  <c r="AF500" s="99"/>
      <c r="AG500" s="99"/>
      <c r="AH500" s="99"/>
      <c r="AI500" s="99"/>
    </row>
    <row r="501" spans="1:37" s="100" customFormat="1" x14ac:dyDescent="0.2">
      <c r="A501" s="30"/>
      <c r="B501" s="229" t="s">
        <v>58</v>
      </c>
      <c r="C501" s="104"/>
      <c r="D501" s="30"/>
      <c r="E501" s="30"/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  <c r="R501" s="30"/>
      <c r="S501" s="30"/>
      <c r="T501" s="30"/>
      <c r="U501" s="30"/>
      <c r="V501" s="30"/>
      <c r="W501" s="30"/>
      <c r="X501" s="30"/>
      <c r="Y501" s="30"/>
      <c r="Z501" s="30"/>
      <c r="AA501" s="234"/>
      <c r="AB501" s="352">
        <f>33+7.5/12  - (1+7.625/12)  -  2*2/12</f>
        <v>31.65625</v>
      </c>
      <c r="AC501" s="352"/>
      <c r="AD501" s="38" t="s">
        <v>26</v>
      </c>
      <c r="AE501" s="30"/>
      <c r="AF501" s="99"/>
      <c r="AG501" s="99"/>
      <c r="AH501" s="99"/>
      <c r="AI501" s="99"/>
    </row>
    <row r="502" spans="1:37" s="100" customFormat="1" x14ac:dyDescent="0.2">
      <c r="A502" s="30"/>
      <c r="B502" s="229"/>
      <c r="C502" s="104"/>
      <c r="D502" s="30"/>
      <c r="E502" s="30"/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  <c r="R502" s="30"/>
      <c r="S502" s="30"/>
      <c r="T502" s="30"/>
      <c r="U502" s="30"/>
      <c r="V502" s="30"/>
      <c r="W502" s="30"/>
      <c r="X502" s="30"/>
      <c r="Y502" s="30"/>
      <c r="Z502" s="30"/>
      <c r="AA502" s="234"/>
      <c r="AB502" s="240"/>
      <c r="AC502" s="240"/>
      <c r="AD502" s="38"/>
      <c r="AE502" s="30"/>
      <c r="AF502" s="99"/>
      <c r="AG502" s="99"/>
      <c r="AH502" s="99"/>
      <c r="AI502" s="99"/>
    </row>
    <row r="503" spans="1:37" s="100" customFormat="1" x14ac:dyDescent="0.2">
      <c r="A503" s="30"/>
      <c r="B503" s="161"/>
      <c r="C503" s="104"/>
      <c r="D503" s="30"/>
      <c r="E503" s="30"/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  <c r="R503" s="30"/>
      <c r="S503" s="30"/>
      <c r="T503" s="30"/>
      <c r="U503" s="30"/>
      <c r="V503" s="30"/>
      <c r="W503" s="30"/>
      <c r="X503" s="30"/>
      <c r="Y503" s="30"/>
      <c r="Z503" s="30"/>
      <c r="AA503" s="234" t="s">
        <v>18</v>
      </c>
      <c r="AB503" s="353">
        <f>AB501</f>
        <v>31.65625</v>
      </c>
      <c r="AC503" s="353"/>
      <c r="AD503" s="38" t="s">
        <v>26</v>
      </c>
      <c r="AE503" s="30"/>
      <c r="AF503" s="99"/>
      <c r="AG503" s="99"/>
      <c r="AH503" s="99"/>
      <c r="AI503" s="99"/>
    </row>
    <row r="504" spans="1:37" s="100" customFormat="1" x14ac:dyDescent="0.2">
      <c r="A504" s="30"/>
      <c r="B504" s="161"/>
      <c r="C504" s="104"/>
      <c r="D504" s="30"/>
      <c r="E504" s="30"/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  <c r="R504" s="30"/>
      <c r="S504" s="30"/>
      <c r="T504" s="30"/>
      <c r="U504" s="30"/>
      <c r="V504" s="30"/>
      <c r="W504" s="30"/>
      <c r="X504" s="30"/>
      <c r="Y504" s="30"/>
      <c r="Z504" s="30"/>
      <c r="AA504" s="234"/>
      <c r="AB504" s="241"/>
      <c r="AC504" s="241"/>
      <c r="AD504" s="38"/>
      <c r="AE504" s="30"/>
      <c r="AF504" s="99"/>
      <c r="AG504" s="99"/>
      <c r="AH504" s="99"/>
      <c r="AI504" s="99"/>
    </row>
    <row r="505" spans="1:37" s="100" customFormat="1" x14ac:dyDescent="0.2">
      <c r="A505" s="30"/>
      <c r="B505" s="229" t="s">
        <v>60</v>
      </c>
      <c r="C505" s="104"/>
      <c r="D505" s="30"/>
      <c r="E505" s="30"/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  <c r="Z505" s="30"/>
      <c r="AA505" s="289"/>
      <c r="AB505" s="352">
        <f>29+11/12  -  2*2/12</f>
        <v>29.583333333333336</v>
      </c>
      <c r="AC505" s="352"/>
      <c r="AD505" s="38" t="s">
        <v>26</v>
      </c>
      <c r="AE505" s="30"/>
      <c r="AF505" s="99"/>
      <c r="AG505" s="99"/>
      <c r="AH505" s="99"/>
      <c r="AI505" s="99"/>
    </row>
    <row r="506" spans="1:37" s="100" customFormat="1" x14ac:dyDescent="0.2">
      <c r="A506" s="30"/>
      <c r="B506" s="229"/>
      <c r="C506" s="104"/>
      <c r="D506" s="30"/>
      <c r="E506" s="30"/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  <c r="R506" s="30"/>
      <c r="S506" s="30"/>
      <c r="T506" s="30"/>
      <c r="U506" s="30"/>
      <c r="V506" s="30"/>
      <c r="W506" s="30"/>
      <c r="X506" s="30"/>
      <c r="Y506" s="30"/>
      <c r="Z506" s="30"/>
      <c r="AA506" s="289"/>
      <c r="AB506" s="240"/>
      <c r="AC506" s="240"/>
      <c r="AD506" s="38"/>
      <c r="AE506" s="30"/>
      <c r="AF506" s="99"/>
      <c r="AG506" s="99"/>
      <c r="AH506" s="99"/>
      <c r="AI506" s="99"/>
    </row>
    <row r="507" spans="1:37" s="100" customFormat="1" x14ac:dyDescent="0.2">
      <c r="A507" s="30"/>
      <c r="B507" s="161"/>
      <c r="C507" s="104"/>
      <c r="D507" s="30"/>
      <c r="E507" s="30"/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  <c r="R507" s="30"/>
      <c r="S507" s="30"/>
      <c r="T507" s="30"/>
      <c r="U507" s="30"/>
      <c r="V507" s="30"/>
      <c r="W507" s="30"/>
      <c r="X507" s="30"/>
      <c r="Y507" s="30"/>
      <c r="Z507" s="30"/>
      <c r="AA507" s="234" t="s">
        <v>18</v>
      </c>
      <c r="AB507" s="353">
        <f>AB505</f>
        <v>29.583333333333336</v>
      </c>
      <c r="AC507" s="353"/>
      <c r="AD507" s="38" t="s">
        <v>26</v>
      </c>
      <c r="AE507" s="30"/>
      <c r="AF507" s="99"/>
      <c r="AG507" s="99"/>
      <c r="AH507" s="99"/>
      <c r="AI507" s="99"/>
    </row>
    <row r="508" spans="1:37" s="100" customFormat="1" x14ac:dyDescent="0.2">
      <c r="A508" s="30"/>
      <c r="B508" s="30"/>
      <c r="C508" s="30"/>
      <c r="D508" s="30"/>
      <c r="E508" s="30"/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  <c r="R508" s="30"/>
      <c r="S508" s="30"/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  <c r="AF508" s="99"/>
      <c r="AG508" s="99"/>
      <c r="AH508" s="99"/>
      <c r="AI508" s="99"/>
    </row>
    <row r="509" spans="1:37" s="100" customFormat="1" x14ac:dyDescent="0.2">
      <c r="A509" s="30"/>
      <c r="B509" s="50" t="str">
        <f>"Total for "&amp;B498&amp;":"</f>
        <v>Total for ITEM 516 - SEMI-INTEGRAL ABUTMENT EXPANSION JOINT SEAL:</v>
      </c>
      <c r="C509" s="104"/>
      <c r="D509" s="30"/>
      <c r="E509" s="30"/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  <c r="R509" s="97"/>
      <c r="S509" s="30"/>
      <c r="T509" s="30"/>
      <c r="U509" s="30"/>
      <c r="V509" s="30"/>
      <c r="W509" s="30"/>
      <c r="X509" s="30"/>
      <c r="Y509" s="30"/>
      <c r="Z509" s="30"/>
      <c r="AA509" s="30"/>
      <c r="AB509" s="353">
        <f>AB503+AB507</f>
        <v>61.239583333333336</v>
      </c>
      <c r="AC509" s="353"/>
      <c r="AD509" s="38" t="s">
        <v>26</v>
      </c>
      <c r="AE509" s="30"/>
      <c r="AF509" s="99"/>
      <c r="AG509" s="99"/>
      <c r="AH509" s="99"/>
      <c r="AI509" s="99"/>
    </row>
    <row r="510" spans="1:37" s="101" customFormat="1" x14ac:dyDescent="0.2">
      <c r="A510" s="30"/>
      <c r="B510" s="50"/>
      <c r="C510" s="104"/>
      <c r="D510" s="30"/>
      <c r="E510" s="30"/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  <c r="R510" s="97"/>
      <c r="S510" s="30"/>
      <c r="T510" s="30"/>
      <c r="U510" s="30"/>
      <c r="V510" s="30"/>
      <c r="W510" s="30"/>
      <c r="X510" s="30"/>
      <c r="Y510" s="30"/>
      <c r="Z510" s="30"/>
      <c r="AA510" s="30"/>
      <c r="AB510" s="241"/>
      <c r="AC510" s="241"/>
      <c r="AD510" s="38"/>
      <c r="AE510" s="30"/>
      <c r="AF510" s="99"/>
      <c r="AG510" s="99"/>
      <c r="AH510" s="99"/>
      <c r="AI510" s="99"/>
      <c r="AJ510" s="100"/>
      <c r="AK510" s="100"/>
    </row>
    <row r="511" spans="1:37" s="101" customFormat="1" x14ac:dyDescent="0.2">
      <c r="A511" s="30"/>
      <c r="B511" s="161"/>
      <c r="C511" s="104"/>
      <c r="D511" s="30"/>
      <c r="E511" s="30"/>
      <c r="F511" s="30"/>
      <c r="G511" s="30"/>
      <c r="H511" s="30"/>
      <c r="I511" s="30"/>
      <c r="J511" s="30"/>
      <c r="K511" s="30"/>
      <c r="L511" s="30"/>
      <c r="M511" s="30"/>
      <c r="N511" s="30"/>
      <c r="O511" s="97"/>
      <c r="P511" s="97"/>
      <c r="Q511" s="97"/>
      <c r="R511" s="30"/>
      <c r="S511" s="30"/>
      <c r="T511" s="30"/>
      <c r="U511" s="30"/>
      <c r="V511" s="253"/>
      <c r="W511" s="231"/>
      <c r="X511" s="254"/>
      <c r="Y511" s="240"/>
      <c r="Z511" s="240"/>
      <c r="AA511" s="234"/>
      <c r="AB511" s="236"/>
      <c r="AC511" s="236"/>
      <c r="AD511" s="38"/>
      <c r="AE511" s="30"/>
      <c r="AF511" s="99"/>
      <c r="AG511" s="99"/>
      <c r="AH511" s="99"/>
      <c r="AI511" s="99"/>
      <c r="AJ511" s="100"/>
      <c r="AK511" s="100"/>
    </row>
    <row r="512" spans="1:37" s="100" customFormat="1" x14ac:dyDescent="0.2">
      <c r="A512" s="30"/>
      <c r="B512" s="248" t="str">
        <f>"ITEM "&amp;'SQ001'!B34&amp;" - "&amp;'SQ001'!G34</f>
        <v>ITEM 516 - ELASTOMERIC BEARING PAD, MISC.: 8" WIDE x 1" THICK ELASTOMERIC BEARING STRIP</v>
      </c>
      <c r="C512" s="104"/>
      <c r="D512" s="30"/>
      <c r="E512" s="30"/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  <c r="R512" s="97"/>
      <c r="S512" s="30"/>
      <c r="T512" s="30"/>
      <c r="U512" s="30"/>
      <c r="V512" s="30"/>
      <c r="W512" s="30"/>
      <c r="X512" s="30"/>
      <c r="Y512" s="30"/>
      <c r="Z512" s="30"/>
      <c r="AA512" s="30"/>
      <c r="AB512" s="1"/>
      <c r="AC512" s="1"/>
      <c r="AD512" s="38"/>
      <c r="AE512" s="30"/>
      <c r="AF512" s="99"/>
      <c r="AG512" s="99"/>
      <c r="AH512" s="99"/>
      <c r="AI512" s="99"/>
      <c r="AJ512" s="101"/>
      <c r="AK512" s="101"/>
    </row>
    <row r="513" spans="1:37" s="100" customFormat="1" x14ac:dyDescent="0.2">
      <c r="A513" s="30"/>
      <c r="B513" s="229"/>
      <c r="C513" s="104"/>
      <c r="D513" s="30"/>
      <c r="E513" s="30"/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  <c r="R513" s="30"/>
      <c r="S513" s="30"/>
      <c r="T513" s="30"/>
      <c r="U513" s="30"/>
      <c r="V513" s="30"/>
      <c r="W513" s="30"/>
      <c r="X513" s="30"/>
      <c r="Y513" s="30"/>
      <c r="Z513" s="30"/>
      <c r="AA513" s="30"/>
      <c r="AB513" s="1"/>
      <c r="AC513" s="1"/>
      <c r="AD513" s="38"/>
      <c r="AE513" s="30"/>
      <c r="AF513" s="99"/>
      <c r="AG513" s="99"/>
      <c r="AH513" s="99"/>
      <c r="AI513" s="99"/>
    </row>
    <row r="514" spans="1:37" s="100" customFormat="1" x14ac:dyDescent="0.2">
      <c r="A514" s="30"/>
      <c r="B514" s="165"/>
      <c r="C514" s="104"/>
      <c r="D514" s="30"/>
      <c r="E514" s="30"/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  <c r="AF514" s="99"/>
      <c r="AG514" s="99"/>
      <c r="AH514" s="99"/>
      <c r="AI514" s="99"/>
    </row>
    <row r="515" spans="1:37" s="100" customFormat="1" x14ac:dyDescent="0.2">
      <c r="A515" s="30"/>
      <c r="B515" s="229" t="s">
        <v>58</v>
      </c>
      <c r="C515" s="104"/>
      <c r="D515" s="30"/>
      <c r="E515" s="30"/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  <c r="Z515" s="30"/>
      <c r="AA515" s="234"/>
      <c r="AB515" s="352">
        <f>33+7.5/12  - (1+7.625/12)  -  2*2/12</f>
        <v>31.65625</v>
      </c>
      <c r="AC515" s="352"/>
      <c r="AD515" s="38" t="s">
        <v>26</v>
      </c>
      <c r="AE515" s="30"/>
      <c r="AF515" s="99"/>
      <c r="AG515" s="99"/>
      <c r="AH515" s="99"/>
      <c r="AI515" s="99"/>
    </row>
    <row r="516" spans="1:37" s="100" customFormat="1" x14ac:dyDescent="0.2">
      <c r="A516" s="30"/>
      <c r="B516" s="229"/>
      <c r="C516" s="104"/>
      <c r="D516" s="30"/>
      <c r="E516" s="30"/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  <c r="R516" s="30"/>
      <c r="S516" s="30"/>
      <c r="T516" s="30"/>
      <c r="U516" s="30"/>
      <c r="V516" s="30"/>
      <c r="W516" s="30"/>
      <c r="X516" s="30"/>
      <c r="Y516" s="30"/>
      <c r="Z516" s="30"/>
      <c r="AA516" s="234"/>
      <c r="AB516" s="240"/>
      <c r="AC516" s="240"/>
      <c r="AD516" s="38"/>
      <c r="AE516" s="30"/>
      <c r="AF516" s="99"/>
      <c r="AG516" s="99"/>
      <c r="AH516" s="99"/>
      <c r="AI516" s="99"/>
    </row>
    <row r="517" spans="1:37" s="100" customFormat="1" x14ac:dyDescent="0.2">
      <c r="A517" s="30"/>
      <c r="B517" s="161"/>
      <c r="C517" s="104"/>
      <c r="D517" s="30"/>
      <c r="E517" s="30"/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  <c r="R517" s="30"/>
      <c r="S517" s="30"/>
      <c r="T517" s="30"/>
      <c r="U517" s="30"/>
      <c r="V517" s="30"/>
      <c r="W517" s="30"/>
      <c r="X517" s="30"/>
      <c r="Y517" s="30"/>
      <c r="Z517" s="30"/>
      <c r="AA517" s="234" t="s">
        <v>18</v>
      </c>
      <c r="AB517" s="353">
        <f>AB515</f>
        <v>31.65625</v>
      </c>
      <c r="AC517" s="353"/>
      <c r="AD517" s="38" t="s">
        <v>26</v>
      </c>
      <c r="AE517" s="30"/>
      <c r="AF517" s="99"/>
      <c r="AG517" s="99"/>
      <c r="AH517" s="99"/>
      <c r="AI517" s="99"/>
    </row>
    <row r="518" spans="1:37" s="100" customFormat="1" x14ac:dyDescent="0.2">
      <c r="A518" s="30"/>
      <c r="B518" s="161"/>
      <c r="C518" s="104"/>
      <c r="D518" s="30"/>
      <c r="E518" s="30"/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  <c r="R518" s="30"/>
      <c r="S518" s="30"/>
      <c r="T518" s="30"/>
      <c r="U518" s="30"/>
      <c r="V518" s="30"/>
      <c r="W518" s="30"/>
      <c r="X518" s="30"/>
      <c r="Y518" s="30"/>
      <c r="Z518" s="30"/>
      <c r="AA518" s="234"/>
      <c r="AB518" s="241"/>
      <c r="AC518" s="241"/>
      <c r="AD518" s="38"/>
      <c r="AE518" s="30"/>
      <c r="AF518" s="99"/>
      <c r="AG518" s="99"/>
      <c r="AH518" s="99"/>
      <c r="AI518" s="99"/>
    </row>
    <row r="519" spans="1:37" s="100" customFormat="1" x14ac:dyDescent="0.2">
      <c r="A519" s="30"/>
      <c r="B519" s="229" t="s">
        <v>60</v>
      </c>
      <c r="C519" s="104"/>
      <c r="D519" s="30"/>
      <c r="E519" s="30"/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  <c r="R519" s="30"/>
      <c r="S519" s="30"/>
      <c r="T519" s="30"/>
      <c r="U519" s="30"/>
      <c r="V519" s="30"/>
      <c r="W519" s="30"/>
      <c r="X519" s="30"/>
      <c r="Y519" s="30"/>
      <c r="Z519" s="30"/>
      <c r="AA519" s="289"/>
      <c r="AB519" s="352">
        <f>29+11/12  -  2*2/12</f>
        <v>29.583333333333336</v>
      </c>
      <c r="AC519" s="352"/>
      <c r="AD519" s="38" t="s">
        <v>26</v>
      </c>
      <c r="AE519" s="30"/>
      <c r="AF519" s="99"/>
      <c r="AG519" s="99"/>
      <c r="AH519" s="99"/>
      <c r="AI519" s="99"/>
    </row>
    <row r="520" spans="1:37" s="100" customFormat="1" x14ac:dyDescent="0.2">
      <c r="A520" s="30"/>
      <c r="B520" s="229"/>
      <c r="C520" s="104"/>
      <c r="D520" s="30"/>
      <c r="E520" s="30"/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  <c r="Z520" s="30"/>
      <c r="AA520" s="289"/>
      <c r="AB520" s="240"/>
      <c r="AC520" s="240"/>
      <c r="AD520" s="38"/>
      <c r="AE520" s="30"/>
      <c r="AF520" s="99"/>
      <c r="AG520" s="99"/>
      <c r="AH520" s="99"/>
      <c r="AI520" s="99"/>
    </row>
    <row r="521" spans="1:37" s="100" customFormat="1" x14ac:dyDescent="0.2">
      <c r="A521" s="30"/>
      <c r="B521" s="161"/>
      <c r="C521" s="104"/>
      <c r="D521" s="30"/>
      <c r="E521" s="30"/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  <c r="R521" s="30"/>
      <c r="S521" s="30"/>
      <c r="T521" s="30"/>
      <c r="U521" s="30"/>
      <c r="V521" s="30"/>
      <c r="W521" s="30"/>
      <c r="X521" s="30"/>
      <c r="Y521" s="30"/>
      <c r="Z521" s="30"/>
      <c r="AA521" s="234" t="s">
        <v>18</v>
      </c>
      <c r="AB521" s="353">
        <f>AB519</f>
        <v>29.583333333333336</v>
      </c>
      <c r="AC521" s="353"/>
      <c r="AD521" s="38" t="s">
        <v>26</v>
      </c>
      <c r="AE521" s="30"/>
      <c r="AF521" s="99"/>
      <c r="AG521" s="99"/>
      <c r="AH521" s="99"/>
      <c r="AI521" s="99"/>
    </row>
    <row r="522" spans="1:37" s="100" customFormat="1" x14ac:dyDescent="0.2">
      <c r="A522" s="30"/>
      <c r="B522" s="30"/>
      <c r="C522" s="30"/>
      <c r="D522" s="30"/>
      <c r="E522" s="30"/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  <c r="R522" s="30"/>
      <c r="S522" s="30"/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  <c r="AF522" s="99"/>
      <c r="AG522" s="99"/>
      <c r="AH522" s="99"/>
      <c r="AI522" s="99"/>
    </row>
    <row r="523" spans="1:37" s="100" customFormat="1" x14ac:dyDescent="0.2">
      <c r="A523" s="30"/>
      <c r="B523" s="50" t="str">
        <f>"Total for "&amp;B512&amp;":"</f>
        <v>Total for ITEM 516 - ELASTOMERIC BEARING PAD, MISC.: 8" WIDE x 1" THICK ELASTOMERIC BEARING STRIP:</v>
      </c>
      <c r="C523" s="104"/>
      <c r="D523" s="30"/>
      <c r="E523" s="30"/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  <c r="R523" s="97"/>
      <c r="S523" s="30"/>
      <c r="T523" s="30"/>
      <c r="U523" s="30"/>
      <c r="V523" s="30"/>
      <c r="W523" s="30"/>
      <c r="X523" s="30"/>
      <c r="Y523" s="30"/>
      <c r="Z523" s="30"/>
      <c r="AA523" s="30"/>
      <c r="AB523" s="353">
        <f>AB517+AB521</f>
        <v>61.239583333333336</v>
      </c>
      <c r="AC523" s="353"/>
      <c r="AD523" s="38" t="s">
        <v>26</v>
      </c>
      <c r="AE523" s="30"/>
      <c r="AF523" s="99"/>
      <c r="AG523" s="99"/>
      <c r="AH523" s="99"/>
      <c r="AI523" s="99"/>
    </row>
    <row r="524" spans="1:37" s="101" customFormat="1" x14ac:dyDescent="0.2">
      <c r="A524" s="30"/>
      <c r="B524" s="50"/>
      <c r="C524" s="104"/>
      <c r="D524" s="30"/>
      <c r="E524" s="30"/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  <c r="R524" s="97"/>
      <c r="S524" s="30"/>
      <c r="T524" s="30"/>
      <c r="U524" s="30"/>
      <c r="V524" s="30"/>
      <c r="W524" s="30"/>
      <c r="X524" s="30"/>
      <c r="Y524" s="30"/>
      <c r="Z524" s="30"/>
      <c r="AA524" s="30"/>
      <c r="AB524" s="241"/>
      <c r="AC524" s="241"/>
      <c r="AD524" s="38"/>
      <c r="AE524" s="30"/>
      <c r="AF524" s="99"/>
      <c r="AG524" s="99"/>
      <c r="AH524" s="99"/>
      <c r="AI524" s="99"/>
      <c r="AJ524" s="100"/>
      <c r="AK524" s="100"/>
    </row>
    <row r="525" spans="1:37" s="101" customFormat="1" x14ac:dyDescent="0.2">
      <c r="A525" s="30"/>
      <c r="B525" s="216"/>
      <c r="C525" s="216"/>
      <c r="D525" s="216"/>
      <c r="E525" s="216"/>
      <c r="F525" s="216"/>
      <c r="G525" s="216"/>
      <c r="H525" s="216"/>
      <c r="I525" s="216"/>
      <c r="J525" s="216"/>
      <c r="K525" s="216"/>
      <c r="L525" s="216"/>
      <c r="M525" s="216"/>
      <c r="N525" s="216"/>
      <c r="O525" s="216"/>
      <c r="P525" s="216"/>
      <c r="Q525" s="216"/>
      <c r="R525" s="216"/>
      <c r="S525" s="216"/>
      <c r="T525" s="216"/>
      <c r="U525" s="216"/>
      <c r="V525" s="216"/>
      <c r="W525" s="216"/>
      <c r="X525" s="216"/>
      <c r="Y525" s="216"/>
      <c r="Z525" s="216"/>
      <c r="AA525" s="216"/>
      <c r="AB525" s="1"/>
      <c r="AC525" s="1"/>
      <c r="AD525" s="38"/>
      <c r="AE525" s="30"/>
      <c r="AF525" s="99"/>
      <c r="AG525" s="99"/>
      <c r="AH525" s="99"/>
      <c r="AI525" s="99"/>
      <c r="AJ525" s="100"/>
      <c r="AK525" s="100"/>
    </row>
    <row r="526" spans="1:37" s="100" customFormat="1" x14ac:dyDescent="0.2">
      <c r="A526" s="30"/>
      <c r="B526" s="290" t="str">
        <f>"ITEM "&amp;'SQ001'!B35&amp;" - "&amp;'SQ001'!G35</f>
        <v>ITEM 516 - JACKING AND TEMPORARY SUPPORT OF SUPERSTRUCTURE, AS PER PLAN</v>
      </c>
      <c r="C526" s="104"/>
      <c r="D526" s="30"/>
      <c r="E526" s="30"/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  <c r="R526" s="97"/>
      <c r="S526" s="30"/>
      <c r="T526" s="30"/>
      <c r="U526" s="30"/>
      <c r="V526" s="30"/>
      <c r="W526" s="30"/>
      <c r="X526" s="30"/>
      <c r="Y526" s="30"/>
      <c r="Z526" s="30"/>
      <c r="AA526" s="30"/>
      <c r="AB526" s="1"/>
      <c r="AC526" s="1"/>
      <c r="AD526" s="38"/>
      <c r="AE526" s="30"/>
      <c r="AF526" s="99"/>
      <c r="AG526" s="99"/>
      <c r="AH526" s="99"/>
      <c r="AI526" s="99"/>
      <c r="AJ526" s="101"/>
      <c r="AK526" s="101"/>
    </row>
    <row r="527" spans="1:37" s="100" customFormat="1" x14ac:dyDescent="0.2">
      <c r="A527" s="30"/>
      <c r="B527" s="165"/>
      <c r="C527" s="104"/>
      <c r="D527" s="30"/>
      <c r="E527" s="30"/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  <c r="R527" s="30"/>
      <c r="S527" s="30"/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  <c r="AF527" s="99"/>
      <c r="AG527" s="99"/>
      <c r="AH527" s="99"/>
      <c r="AI527" s="99"/>
      <c r="AK527" s="101"/>
    </row>
    <row r="528" spans="1:37" x14ac:dyDescent="0.2">
      <c r="A528" s="30"/>
      <c r="B528" s="161" t="s">
        <v>58</v>
      </c>
      <c r="C528" s="104"/>
      <c r="D528" s="30"/>
      <c r="E528" s="30"/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  <c r="R528" s="30"/>
      <c r="S528" s="30"/>
      <c r="T528" s="30"/>
      <c r="U528" s="30"/>
      <c r="V528" s="30"/>
      <c r="W528" s="30"/>
      <c r="X528" s="30"/>
      <c r="Y528" s="30"/>
      <c r="Z528" s="30"/>
      <c r="AA528" s="234" t="s">
        <v>7</v>
      </c>
      <c r="AB528" s="352">
        <v>4</v>
      </c>
      <c r="AC528" s="352"/>
      <c r="AD528" s="38" t="s">
        <v>15108</v>
      </c>
      <c r="AE528" s="30"/>
      <c r="AF528" s="99"/>
      <c r="AG528" s="99"/>
      <c r="AH528" s="99"/>
      <c r="AI528" s="99"/>
      <c r="AJ528" s="100"/>
      <c r="AK528" s="100"/>
    </row>
    <row r="529" spans="1:61" x14ac:dyDescent="0.2">
      <c r="A529" s="30"/>
      <c r="B529" s="161" t="s">
        <v>60</v>
      </c>
      <c r="C529" s="104"/>
      <c r="D529" s="30"/>
      <c r="E529" s="30"/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  <c r="R529" s="30"/>
      <c r="S529" s="30"/>
      <c r="T529" s="30"/>
      <c r="U529" s="30"/>
      <c r="V529" s="30"/>
      <c r="W529" s="30"/>
      <c r="X529" s="30"/>
      <c r="Y529" s="30"/>
      <c r="Z529" s="30"/>
      <c r="AA529" s="234" t="s">
        <v>7</v>
      </c>
      <c r="AB529" s="352">
        <v>4</v>
      </c>
      <c r="AC529" s="352"/>
      <c r="AD529" s="38" t="s">
        <v>15108</v>
      </c>
      <c r="AE529" s="30"/>
      <c r="AF529" s="99"/>
      <c r="AG529" s="99"/>
      <c r="AH529" s="99"/>
      <c r="AI529" s="99"/>
      <c r="AJ529" s="100"/>
      <c r="AK529" s="100"/>
    </row>
    <row r="530" spans="1:61" x14ac:dyDescent="0.2">
      <c r="A530" s="30"/>
      <c r="B530" s="161"/>
      <c r="C530" s="104"/>
      <c r="D530" s="30"/>
      <c r="E530" s="30"/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  <c r="AA530" s="234"/>
      <c r="AB530" s="240"/>
      <c r="AC530" s="240"/>
      <c r="AD530" s="38"/>
      <c r="AE530" s="30"/>
    </row>
    <row r="531" spans="1:61" x14ac:dyDescent="0.2">
      <c r="A531" s="30"/>
      <c r="B531" s="161" t="s">
        <v>17</v>
      </c>
      <c r="C531" s="104"/>
      <c r="D531" s="30"/>
      <c r="E531" s="30"/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  <c r="R531" s="97"/>
      <c r="S531" s="30"/>
      <c r="T531" s="30"/>
      <c r="U531" s="30"/>
      <c r="V531" s="253"/>
      <c r="W531" s="231"/>
      <c r="X531" s="254"/>
      <c r="Y531" s="237"/>
      <c r="Z531" s="237"/>
      <c r="AA531" s="234"/>
      <c r="AB531" s="352">
        <f>SUM(AB528:AC530)</f>
        <v>8</v>
      </c>
      <c r="AC531" s="352"/>
      <c r="AD531" s="38" t="s">
        <v>15108</v>
      </c>
      <c r="AE531" s="30"/>
    </row>
    <row r="532" spans="1:61" x14ac:dyDescent="0.2">
      <c r="A532" s="30"/>
      <c r="B532" s="165"/>
      <c r="C532" s="104"/>
      <c r="D532" s="30"/>
      <c r="E532" s="30"/>
      <c r="F532" s="30"/>
      <c r="G532" s="30"/>
      <c r="H532" s="30"/>
      <c r="I532" s="30"/>
      <c r="J532" s="30"/>
      <c r="K532" s="30"/>
      <c r="L532" s="30"/>
      <c r="M532" s="30"/>
      <c r="N532" s="30"/>
      <c r="O532" s="372">
        <f>AB531</f>
        <v>8</v>
      </c>
      <c r="P532" s="372"/>
      <c r="Q532" s="38" t="s">
        <v>15185</v>
      </c>
      <c r="R532" s="424">
        <v>1200</v>
      </c>
      <c r="S532" s="424"/>
      <c r="T532" s="243" t="s">
        <v>15184</v>
      </c>
      <c r="U532" s="234" t="s">
        <v>7</v>
      </c>
      <c r="V532" s="374">
        <f>O532*R532</f>
        <v>9600</v>
      </c>
      <c r="W532" s="374"/>
      <c r="X532" s="374"/>
      <c r="Y532" s="30"/>
      <c r="Z532" s="30"/>
      <c r="AA532" s="30"/>
      <c r="AB532" s="1"/>
      <c r="AC532" s="1"/>
      <c r="AD532" s="38"/>
      <c r="AE532" s="30"/>
    </row>
    <row r="533" spans="1:61" x14ac:dyDescent="0.2">
      <c r="A533" s="30"/>
      <c r="B533" s="161" t="s">
        <v>45</v>
      </c>
      <c r="C533" s="104"/>
      <c r="D533" s="30"/>
      <c r="E533" s="30"/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  <c r="R533" s="97"/>
      <c r="S533" s="30"/>
      <c r="T533" s="30"/>
      <c r="U533" s="30"/>
      <c r="V533" s="30"/>
      <c r="W533" s="30"/>
      <c r="X533" s="30"/>
      <c r="Y533" s="30"/>
      <c r="Z533" s="30"/>
      <c r="AA533" s="38" t="s">
        <v>18</v>
      </c>
      <c r="AB533" s="425">
        <f>ROUNDUP(V532,-4)</f>
        <v>10000</v>
      </c>
      <c r="AC533" s="425"/>
      <c r="AD533" s="38"/>
      <c r="AE533" s="30"/>
    </row>
    <row r="534" spans="1:61" x14ac:dyDescent="0.2">
      <c r="A534" s="30"/>
      <c r="B534" s="161"/>
      <c r="C534" s="104"/>
      <c r="D534" s="30"/>
      <c r="E534" s="30"/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  <c r="R534" s="97"/>
      <c r="S534" s="30"/>
      <c r="T534" s="30"/>
      <c r="U534" s="30"/>
      <c r="V534" s="30"/>
      <c r="W534" s="30"/>
      <c r="X534" s="30"/>
      <c r="Y534" s="30"/>
      <c r="Z534" s="30"/>
      <c r="AA534" s="38"/>
      <c r="AB534" s="241"/>
      <c r="AC534" s="241"/>
      <c r="AD534" s="38"/>
      <c r="AE534" s="30"/>
    </row>
    <row r="535" spans="1:61" x14ac:dyDescent="0.2">
      <c r="A535" s="30"/>
      <c r="B535" s="50" t="str">
        <f>"Total for "&amp;B526&amp;":"</f>
        <v>Total for ITEM 516 - JACKING AND TEMPORARY SUPPORT OF SUPERSTRUCTURE, AS PER PLAN:</v>
      </c>
      <c r="C535" s="104"/>
      <c r="D535" s="30"/>
      <c r="E535" s="30"/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  <c r="R535" s="97"/>
      <c r="S535" s="30"/>
      <c r="T535" s="30"/>
      <c r="U535" s="30"/>
      <c r="V535" s="30"/>
      <c r="W535" s="30"/>
      <c r="X535" s="30"/>
      <c r="Y535" s="30"/>
      <c r="Z535" s="30"/>
      <c r="AA535" s="30"/>
      <c r="AB535" s="425">
        <f>AB533</f>
        <v>10000</v>
      </c>
      <c r="AC535" s="425"/>
      <c r="AD535" s="38"/>
      <c r="AE535" s="30"/>
    </row>
    <row r="536" spans="1:61" x14ac:dyDescent="0.2">
      <c r="A536" s="30"/>
      <c r="B536" s="50"/>
      <c r="C536" s="104"/>
      <c r="D536" s="30"/>
      <c r="E536" s="30"/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  <c r="R536" s="97"/>
      <c r="S536" s="30"/>
      <c r="T536" s="30"/>
      <c r="U536" s="30"/>
      <c r="V536" s="30"/>
      <c r="W536" s="30"/>
      <c r="X536" s="30"/>
      <c r="Y536" s="30"/>
      <c r="Z536" s="30"/>
      <c r="AA536" s="30"/>
      <c r="AB536" s="215"/>
      <c r="AC536" s="215"/>
      <c r="AD536" s="38"/>
      <c r="AE536" s="30"/>
    </row>
    <row r="537" spans="1:61" x14ac:dyDescent="0.2">
      <c r="A537" s="30"/>
      <c r="B537" s="30"/>
      <c r="C537" s="30"/>
      <c r="D537" s="30"/>
      <c r="E537" s="30"/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  <c r="R537" s="30"/>
      <c r="S537" s="30"/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</row>
    <row r="538" spans="1:61" s="102" customFormat="1" x14ac:dyDescent="0.2">
      <c r="A538" s="30"/>
      <c r="B538" s="248" t="e">
        <f>"ITEM "&amp;'SQ001'!#REF!&amp;" - "&amp;'SQ001'!#REF!</f>
        <v>#REF!</v>
      </c>
      <c r="C538" s="104"/>
      <c r="D538" s="30"/>
      <c r="E538" s="30"/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  <c r="R538" s="97"/>
      <c r="S538" s="30"/>
      <c r="T538" s="30"/>
      <c r="U538" s="30"/>
      <c r="V538" s="30"/>
      <c r="W538" s="30"/>
      <c r="X538" s="30"/>
      <c r="Y538" s="30"/>
      <c r="Z538" s="30"/>
      <c r="AA538" s="30"/>
      <c r="AB538" s="1"/>
      <c r="AC538" s="1"/>
      <c r="AD538" s="38"/>
      <c r="AE538" s="30"/>
      <c r="AG538" s="103"/>
      <c r="AH538" s="103"/>
      <c r="AI538" s="103"/>
      <c r="AJ538" s="103"/>
      <c r="AK538" s="103"/>
      <c r="AL538" s="103"/>
      <c r="AM538" s="103"/>
      <c r="AN538" s="103"/>
      <c r="AO538" s="103"/>
      <c r="AP538" s="103"/>
      <c r="AQ538" s="103"/>
      <c r="AR538" s="103"/>
      <c r="AS538" s="103"/>
      <c r="AT538" s="103"/>
      <c r="AU538" s="103"/>
      <c r="AV538" s="103"/>
      <c r="AW538" s="103"/>
      <c r="AX538" s="103"/>
      <c r="AY538" s="103"/>
      <c r="AZ538" s="103"/>
      <c r="BA538" s="103"/>
      <c r="BB538" s="103"/>
      <c r="BC538" s="103"/>
      <c r="BD538" s="103"/>
      <c r="BE538" s="103"/>
      <c r="BF538" s="103"/>
      <c r="BG538" s="103"/>
      <c r="BH538" s="103"/>
      <c r="BI538" s="103"/>
    </row>
    <row r="539" spans="1:61" s="102" customFormat="1" x14ac:dyDescent="0.2">
      <c r="A539" s="30"/>
      <c r="B539" s="165"/>
      <c r="C539" s="104"/>
      <c r="D539" s="30"/>
      <c r="E539" s="30"/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  <c r="R539" s="97"/>
      <c r="S539" s="30"/>
      <c r="T539" s="30"/>
      <c r="U539" s="30"/>
      <c r="V539" s="30"/>
      <c r="W539" s="30"/>
      <c r="X539" s="30"/>
      <c r="Y539" s="30"/>
      <c r="Z539" s="30"/>
      <c r="AA539" s="30"/>
      <c r="AB539" s="1"/>
      <c r="AC539" s="1"/>
      <c r="AD539" s="38"/>
      <c r="AE539" s="30"/>
      <c r="AG539" s="103"/>
      <c r="AH539" s="103"/>
      <c r="AI539" s="103"/>
      <c r="AJ539" s="103"/>
      <c r="AK539" s="103"/>
      <c r="AL539" s="103"/>
      <c r="AM539" s="103"/>
      <c r="AN539" s="103"/>
      <c r="AO539" s="103"/>
      <c r="AP539" s="103"/>
      <c r="AQ539" s="103"/>
      <c r="AR539" s="103"/>
      <c r="AS539" s="103"/>
      <c r="AT539" s="103"/>
      <c r="AU539" s="103"/>
      <c r="AV539" s="103"/>
      <c r="AW539" s="103"/>
      <c r="AX539" s="103"/>
      <c r="AY539" s="103"/>
      <c r="AZ539" s="103"/>
      <c r="BA539" s="103"/>
      <c r="BB539" s="103"/>
      <c r="BC539" s="103"/>
      <c r="BD539" s="103"/>
      <c r="BE539" s="103"/>
      <c r="BF539" s="103"/>
      <c r="BG539" s="103"/>
      <c r="BH539" s="103"/>
      <c r="BI539" s="103"/>
    </row>
    <row r="540" spans="1:61" s="102" customFormat="1" x14ac:dyDescent="0.2">
      <c r="A540" s="30"/>
      <c r="B540" s="229" t="s">
        <v>44</v>
      </c>
      <c r="C540" s="104"/>
      <c r="D540" s="30"/>
      <c r="E540" s="30"/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  <c r="R540" s="97"/>
      <c r="S540" s="30"/>
      <c r="T540" s="30"/>
      <c r="U540" s="30"/>
      <c r="V540" s="30"/>
      <c r="W540" s="30"/>
      <c r="X540" s="30"/>
      <c r="Y540" s="30"/>
      <c r="Z540" s="30"/>
      <c r="AA540" s="30"/>
      <c r="AB540" s="1"/>
      <c r="AC540" s="1"/>
      <c r="AD540" s="38"/>
      <c r="AE540" s="30"/>
      <c r="AG540" s="103"/>
      <c r="AH540" s="103"/>
      <c r="AI540" s="103"/>
      <c r="AJ540" s="103"/>
      <c r="AK540" s="103"/>
      <c r="AL540" s="103"/>
      <c r="AM540" s="103"/>
      <c r="AN540" s="103"/>
      <c r="AO540" s="103"/>
      <c r="AP540" s="103"/>
      <c r="AQ540" s="103"/>
      <c r="AR540" s="103"/>
      <c r="AS540" s="103"/>
      <c r="AT540" s="103"/>
      <c r="AU540" s="103"/>
      <c r="AV540" s="103"/>
      <c r="AW540" s="103"/>
      <c r="AX540" s="103"/>
      <c r="AY540" s="103"/>
      <c r="AZ540" s="103"/>
      <c r="BA540" s="103"/>
      <c r="BB540" s="103"/>
      <c r="BC540" s="103"/>
      <c r="BD540" s="103"/>
      <c r="BE540" s="103"/>
      <c r="BF540" s="103"/>
      <c r="BG540" s="103"/>
      <c r="BH540" s="103"/>
      <c r="BI540" s="103"/>
    </row>
    <row r="541" spans="1:61" s="102" customFormat="1" x14ac:dyDescent="0.2">
      <c r="A541" s="30"/>
      <c r="B541" s="165"/>
      <c r="C541" s="104"/>
      <c r="D541" s="30"/>
      <c r="E541" s="30"/>
      <c r="F541" s="30"/>
      <c r="G541" s="30"/>
      <c r="H541" s="30"/>
      <c r="I541" s="30"/>
      <c r="J541" s="30"/>
      <c r="K541" s="30"/>
      <c r="L541" s="30"/>
      <c r="M541" s="30"/>
      <c r="N541" s="30"/>
      <c r="O541" s="97"/>
      <c r="P541" s="97"/>
      <c r="Q541" s="97"/>
      <c r="R541" s="30"/>
      <c r="S541" s="30"/>
      <c r="T541" s="30"/>
      <c r="U541" s="30"/>
      <c r="V541" s="407" t="s">
        <v>14</v>
      </c>
      <c r="W541" s="407"/>
      <c r="X541" s="30"/>
      <c r="Y541" s="407" t="s">
        <v>12</v>
      </c>
      <c r="Z541" s="407"/>
      <c r="AA541" s="30"/>
      <c r="AB541" s="30"/>
      <c r="AC541" s="30"/>
      <c r="AD541" s="30"/>
      <c r="AE541" s="30"/>
      <c r="AG541" s="103"/>
      <c r="AH541" s="103"/>
      <c r="AI541" s="103"/>
      <c r="AJ541" s="103"/>
      <c r="AK541" s="103"/>
      <c r="AL541" s="103"/>
      <c r="AM541" s="103"/>
      <c r="AN541" s="103"/>
      <c r="AO541" s="103"/>
      <c r="AP541" s="103"/>
      <c r="AQ541" s="103"/>
      <c r="AR541" s="103"/>
      <c r="AS541" s="103"/>
      <c r="AT541" s="103"/>
      <c r="AU541" s="103"/>
      <c r="AV541" s="103"/>
      <c r="AW541" s="103"/>
      <c r="AX541" s="103"/>
      <c r="AY541" s="103"/>
      <c r="AZ541" s="103"/>
      <c r="BA541" s="103"/>
      <c r="BB541" s="103"/>
      <c r="BC541" s="103"/>
      <c r="BD541" s="103"/>
      <c r="BE541" s="103"/>
      <c r="BF541" s="103"/>
      <c r="BG541" s="103"/>
      <c r="BH541" s="103"/>
      <c r="BI541" s="103"/>
    </row>
    <row r="542" spans="1:61" s="102" customFormat="1" x14ac:dyDescent="0.2">
      <c r="A542" s="30"/>
      <c r="B542" s="161" t="s">
        <v>15112</v>
      </c>
      <c r="C542" s="104"/>
      <c r="D542" s="30"/>
      <c r="E542" s="30"/>
      <c r="F542" s="30"/>
      <c r="G542" s="30"/>
      <c r="H542" s="30"/>
      <c r="I542" s="30"/>
      <c r="J542" s="30"/>
      <c r="K542" s="30"/>
      <c r="L542" s="30"/>
      <c r="M542" s="30"/>
      <c r="N542" s="30"/>
      <c r="O542" s="97"/>
      <c r="P542" s="97"/>
      <c r="Q542" s="97"/>
      <c r="R542" s="30"/>
      <c r="S542" s="30"/>
      <c r="T542" s="30"/>
      <c r="U542" s="30"/>
      <c r="V542" s="405">
        <v>1</v>
      </c>
      <c r="W542" s="405"/>
      <c r="X542" s="329" t="s">
        <v>8</v>
      </c>
      <c r="Y542" s="447">
        <f>M56</f>
        <v>206.46875</v>
      </c>
      <c r="Z542" s="447"/>
      <c r="AA542" s="234" t="s">
        <v>7</v>
      </c>
      <c r="AB542" s="352">
        <f>V542*Y542</f>
        <v>206.46875</v>
      </c>
      <c r="AC542" s="352"/>
      <c r="AD542" s="38" t="s">
        <v>26</v>
      </c>
      <c r="AE542" s="30"/>
      <c r="AG542" s="103"/>
      <c r="AH542" s="103"/>
      <c r="AI542" s="103"/>
      <c r="AJ542" s="103"/>
      <c r="AK542" s="103"/>
      <c r="AL542" s="103"/>
      <c r="AM542" s="103"/>
      <c r="AN542" s="103"/>
      <c r="AO542" s="103"/>
      <c r="AP542" s="103"/>
      <c r="AQ542" s="103"/>
      <c r="AR542" s="103"/>
      <c r="AS542" s="103"/>
      <c r="AT542" s="103"/>
      <c r="AU542" s="103"/>
      <c r="AV542" s="103"/>
      <c r="AW542" s="103"/>
      <c r="AX542" s="103"/>
      <c r="AY542" s="103"/>
      <c r="AZ542" s="103"/>
      <c r="BA542" s="103"/>
      <c r="BB542" s="103"/>
      <c r="BC542" s="103"/>
      <c r="BD542" s="103"/>
      <c r="BE542" s="103"/>
      <c r="BF542" s="103"/>
      <c r="BG542" s="103"/>
      <c r="BH542" s="103"/>
      <c r="BI542" s="103"/>
    </row>
    <row r="543" spans="1:61" s="102" customFormat="1" x14ac:dyDescent="0.2">
      <c r="A543" s="30"/>
      <c r="B543" s="161" t="s">
        <v>15113</v>
      </c>
      <c r="C543" s="104"/>
      <c r="D543" s="30"/>
      <c r="E543" s="30"/>
      <c r="F543" s="30"/>
      <c r="G543" s="30"/>
      <c r="H543" s="30"/>
      <c r="I543" s="30"/>
      <c r="J543" s="30"/>
      <c r="K543" s="30"/>
      <c r="L543" s="30"/>
      <c r="M543" s="30"/>
      <c r="N543" s="30"/>
      <c r="O543" s="97"/>
      <c r="P543" s="97"/>
      <c r="Q543" s="97"/>
      <c r="R543" s="30"/>
      <c r="S543" s="30"/>
      <c r="T543" s="30"/>
      <c r="U543" s="30"/>
      <c r="V543" s="405">
        <v>1</v>
      </c>
      <c r="W543" s="405"/>
      <c r="X543" s="329" t="s">
        <v>8</v>
      </c>
      <c r="Y543" s="447">
        <f>M57</f>
        <v>206.90625</v>
      </c>
      <c r="Z543" s="447"/>
      <c r="AA543" s="234" t="s">
        <v>7</v>
      </c>
      <c r="AB543" s="352">
        <f>V543*Y543</f>
        <v>206.90625</v>
      </c>
      <c r="AC543" s="352"/>
      <c r="AD543" s="38" t="s">
        <v>26</v>
      </c>
      <c r="AE543" s="30"/>
      <c r="AG543" s="103"/>
      <c r="AH543" s="103"/>
      <c r="AI543" s="103"/>
      <c r="AJ543" s="103"/>
      <c r="AK543" s="103"/>
      <c r="AL543" s="103"/>
      <c r="AM543" s="103"/>
      <c r="AN543" s="103"/>
      <c r="AO543" s="103"/>
      <c r="AP543" s="103"/>
      <c r="AQ543" s="103"/>
      <c r="AR543" s="103"/>
      <c r="AS543" s="103"/>
      <c r="AT543" s="103"/>
      <c r="AU543" s="103"/>
      <c r="AV543" s="103"/>
      <c r="AW543" s="103"/>
      <c r="AX543" s="103"/>
      <c r="AY543" s="103"/>
      <c r="AZ543" s="103"/>
      <c r="BA543" s="103"/>
      <c r="BB543" s="103"/>
      <c r="BC543" s="103"/>
      <c r="BD543" s="103"/>
      <c r="BE543" s="103"/>
      <c r="BF543" s="103"/>
      <c r="BG543" s="103"/>
      <c r="BH543" s="103"/>
      <c r="BI543" s="103"/>
    </row>
    <row r="544" spans="1:61" s="102" customFormat="1" x14ac:dyDescent="0.2">
      <c r="A544" s="30"/>
      <c r="B544" s="161"/>
      <c r="C544" s="104"/>
      <c r="D544" s="30"/>
      <c r="E544" s="30"/>
      <c r="F544" s="30"/>
      <c r="G544" s="30"/>
      <c r="H544" s="30"/>
      <c r="I544" s="30"/>
      <c r="J544" s="30"/>
      <c r="K544" s="30"/>
      <c r="L544" s="30"/>
      <c r="M544" s="30"/>
      <c r="N544" s="30"/>
      <c r="O544" s="97"/>
      <c r="P544" s="97"/>
      <c r="Q544" s="97"/>
      <c r="R544" s="30"/>
      <c r="S544" s="30"/>
      <c r="T544" s="30"/>
      <c r="U544" s="30"/>
      <c r="V544" s="345"/>
      <c r="W544" s="335"/>
      <c r="X544" s="340"/>
      <c r="Y544" s="328"/>
      <c r="Z544" s="328"/>
      <c r="AA544" s="234"/>
      <c r="AB544" s="328"/>
      <c r="AC544" s="328"/>
      <c r="AD544" s="38"/>
      <c r="AE544" s="30"/>
      <c r="AG544" s="103"/>
      <c r="AH544" s="103"/>
      <c r="AI544" s="103"/>
      <c r="AJ544" s="103"/>
      <c r="AK544" s="103"/>
      <c r="AL544" s="103"/>
      <c r="AM544" s="103"/>
      <c r="AN544" s="103"/>
      <c r="AO544" s="103"/>
      <c r="AP544" s="103"/>
      <c r="AQ544" s="103"/>
      <c r="AR544" s="103"/>
      <c r="AS544" s="103"/>
      <c r="AT544" s="103"/>
      <c r="AU544" s="103"/>
      <c r="AV544" s="103"/>
      <c r="AW544" s="103"/>
      <c r="AX544" s="103"/>
      <c r="AY544" s="103"/>
      <c r="AZ544" s="103"/>
      <c r="BA544" s="103"/>
      <c r="BB544" s="103"/>
      <c r="BC544" s="103"/>
      <c r="BD544" s="103"/>
      <c r="BE544" s="103"/>
      <c r="BF544" s="103"/>
      <c r="BG544" s="103"/>
      <c r="BH544" s="103"/>
      <c r="BI544" s="103"/>
    </row>
    <row r="545" spans="1:61" s="102" customFormat="1" x14ac:dyDescent="0.2">
      <c r="A545" s="30"/>
      <c r="B545" s="161" t="s">
        <v>45</v>
      </c>
      <c r="C545" s="104"/>
      <c r="D545" s="30"/>
      <c r="E545" s="30"/>
      <c r="F545" s="30"/>
      <c r="G545" s="30"/>
      <c r="H545" s="30"/>
      <c r="I545" s="30"/>
      <c r="J545" s="30"/>
      <c r="K545" s="30"/>
      <c r="L545" s="30"/>
      <c r="M545" s="30"/>
      <c r="N545" s="30"/>
      <c r="O545" s="97"/>
      <c r="P545" s="97"/>
      <c r="Q545" s="97"/>
      <c r="R545" s="30"/>
      <c r="S545" s="30"/>
      <c r="T545" s="30"/>
      <c r="U545" s="30"/>
      <c r="V545" s="345"/>
      <c r="W545" s="335"/>
      <c r="X545" s="340"/>
      <c r="Y545" s="328"/>
      <c r="Z545" s="328"/>
      <c r="AA545" s="234"/>
      <c r="AB545" s="352">
        <f>SUM(AB542:AC544)</f>
        <v>413.375</v>
      </c>
      <c r="AC545" s="352"/>
      <c r="AD545" s="38" t="s">
        <v>26</v>
      </c>
      <c r="AE545" s="30"/>
      <c r="AG545" s="103"/>
      <c r="AH545" s="103"/>
      <c r="AI545" s="103"/>
      <c r="AJ545" s="103"/>
      <c r="AK545" s="103"/>
      <c r="AL545" s="103"/>
      <c r="AM545" s="103"/>
      <c r="AN545" s="103"/>
      <c r="AO545" s="103"/>
      <c r="AP545" s="103"/>
      <c r="AQ545" s="103"/>
      <c r="AR545" s="103"/>
      <c r="AS545" s="103"/>
      <c r="AT545" s="103"/>
      <c r="AU545" s="103"/>
      <c r="AV545" s="103"/>
      <c r="AW545" s="103"/>
      <c r="AX545" s="103"/>
      <c r="AY545" s="103"/>
      <c r="AZ545" s="103"/>
      <c r="BA545" s="103"/>
      <c r="BB545" s="103"/>
      <c r="BC545" s="103"/>
      <c r="BD545" s="103"/>
      <c r="BE545" s="103"/>
      <c r="BF545" s="103"/>
      <c r="BG545" s="103"/>
      <c r="BH545" s="103"/>
      <c r="BI545" s="103"/>
    </row>
    <row r="546" spans="1:61" s="102" customFormat="1" x14ac:dyDescent="0.2">
      <c r="A546" s="30"/>
      <c r="B546" s="165"/>
      <c r="C546" s="104"/>
      <c r="D546" s="30"/>
      <c r="E546" s="30"/>
      <c r="F546" s="30"/>
      <c r="G546" s="30"/>
      <c r="H546" s="30"/>
      <c r="I546" s="30"/>
      <c r="J546" s="30"/>
      <c r="K546" s="30"/>
      <c r="L546" s="30"/>
      <c r="M546" s="30"/>
      <c r="N546" s="30"/>
      <c r="O546" s="97"/>
      <c r="P546" s="97"/>
      <c r="Q546" s="97"/>
      <c r="R546" s="30"/>
      <c r="S546" s="30"/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  <c r="AG546" s="103"/>
      <c r="AH546" s="103"/>
      <c r="AI546" s="103"/>
      <c r="AJ546" s="103"/>
      <c r="AK546" s="103"/>
      <c r="AL546" s="103"/>
      <c r="AM546" s="103"/>
      <c r="AN546" s="103"/>
      <c r="AO546" s="103"/>
      <c r="AP546" s="103"/>
      <c r="AQ546" s="103"/>
      <c r="AR546" s="103"/>
      <c r="AS546" s="103"/>
      <c r="AT546" s="103"/>
      <c r="AU546" s="103"/>
      <c r="AV546" s="103"/>
      <c r="AW546" s="103"/>
      <c r="AX546" s="103"/>
      <c r="AY546" s="103"/>
      <c r="AZ546" s="103"/>
      <c r="BA546" s="103"/>
      <c r="BB546" s="103"/>
      <c r="BC546" s="103"/>
      <c r="BD546" s="103"/>
      <c r="BE546" s="103"/>
      <c r="BF546" s="103"/>
      <c r="BG546" s="103"/>
      <c r="BH546" s="103"/>
      <c r="BI546" s="103"/>
    </row>
    <row r="547" spans="1:61" s="102" customFormat="1" x14ac:dyDescent="0.2">
      <c r="A547" s="30"/>
      <c r="B547" s="50" t="e">
        <f>"Total for "&amp;B538&amp;":"</f>
        <v>#REF!</v>
      </c>
      <c r="C547" s="104"/>
      <c r="D547" s="30"/>
      <c r="E547" s="30"/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  <c r="R547" s="97"/>
      <c r="S547" s="30"/>
      <c r="T547" s="30"/>
      <c r="U547" s="30"/>
      <c r="V547" s="30"/>
      <c r="W547" s="30"/>
      <c r="X547" s="30"/>
      <c r="Y547" s="30"/>
      <c r="Z547" s="30"/>
      <c r="AA547" s="30"/>
      <c r="AB547" s="347">
        <f>ROUNDUP(AB545,0)</f>
        <v>414</v>
      </c>
      <c r="AC547" s="347"/>
      <c r="AD547" s="38" t="s">
        <v>26</v>
      </c>
      <c r="AE547" s="30"/>
      <c r="AG547" s="103"/>
      <c r="AH547" s="103"/>
      <c r="AI547" s="103"/>
      <c r="AJ547" s="103"/>
      <c r="AK547" s="103"/>
      <c r="AL547" s="103"/>
      <c r="AM547" s="103"/>
      <c r="AN547" s="103"/>
      <c r="AO547" s="103"/>
      <c r="AP547" s="103"/>
      <c r="AQ547" s="103"/>
      <c r="AR547" s="103"/>
      <c r="AS547" s="103"/>
      <c r="AT547" s="103"/>
      <c r="AU547" s="103"/>
      <c r="AV547" s="103"/>
      <c r="AW547" s="103"/>
      <c r="AX547" s="103"/>
      <c r="AY547" s="103"/>
      <c r="AZ547" s="103"/>
      <c r="BA547" s="103"/>
      <c r="BB547" s="103"/>
      <c r="BC547" s="103"/>
      <c r="BD547" s="103"/>
      <c r="BE547" s="103"/>
      <c r="BF547" s="103"/>
      <c r="BG547" s="103"/>
      <c r="BH547" s="103"/>
      <c r="BI547" s="103"/>
    </row>
    <row r="548" spans="1:61" s="102" customFormat="1" x14ac:dyDescent="0.2">
      <c r="A548" s="30"/>
      <c r="B548" s="161"/>
      <c r="C548" s="161"/>
      <c r="D548" s="161"/>
      <c r="E548" s="161"/>
      <c r="F548" s="161"/>
      <c r="G548" s="161"/>
      <c r="H548" s="161"/>
      <c r="I548" s="161"/>
      <c r="J548" s="161"/>
      <c r="K548" s="161"/>
      <c r="L548" s="161"/>
      <c r="M548" s="161"/>
      <c r="N548" s="161"/>
      <c r="O548" s="161"/>
      <c r="P548" s="161"/>
      <c r="Q548" s="161"/>
      <c r="R548" s="161"/>
      <c r="S548" s="161"/>
      <c r="T548" s="161"/>
      <c r="U548" s="161"/>
      <c r="V548" s="161"/>
      <c r="W548" s="161"/>
      <c r="X548" s="161"/>
      <c r="Y548" s="161"/>
      <c r="Z548" s="161"/>
      <c r="AA548" s="161"/>
      <c r="AB548" s="161"/>
      <c r="AC548" s="161"/>
      <c r="AD548" s="161"/>
      <c r="AE548" s="30"/>
      <c r="AG548" s="103"/>
      <c r="AH548" s="103"/>
      <c r="AI548" s="103"/>
      <c r="AJ548" s="103"/>
      <c r="AK548" s="103"/>
      <c r="AL548" s="103"/>
      <c r="AM548" s="103"/>
      <c r="AN548" s="103"/>
      <c r="AO548" s="103"/>
      <c r="AP548" s="103"/>
      <c r="AQ548" s="103"/>
      <c r="AR548" s="103"/>
      <c r="AS548" s="103"/>
      <c r="AT548" s="103"/>
      <c r="AU548" s="103"/>
      <c r="AV548" s="103"/>
      <c r="AW548" s="103"/>
      <c r="AX548" s="103"/>
      <c r="AY548" s="103"/>
      <c r="AZ548" s="103"/>
      <c r="BA548" s="103"/>
      <c r="BB548" s="103"/>
      <c r="BC548" s="103"/>
      <c r="BD548" s="103"/>
      <c r="BE548" s="103"/>
      <c r="BF548" s="103"/>
      <c r="BG548" s="103"/>
      <c r="BH548" s="103"/>
      <c r="BI548" s="103"/>
    </row>
    <row r="549" spans="1:61" s="102" customFormat="1" x14ac:dyDescent="0.2">
      <c r="A549" s="30"/>
      <c r="B549" s="161"/>
      <c r="C549" s="161"/>
      <c r="D549" s="161"/>
      <c r="E549" s="161"/>
      <c r="F549" s="161"/>
      <c r="G549" s="161"/>
      <c r="H549" s="161"/>
      <c r="I549" s="161"/>
      <c r="J549" s="161"/>
      <c r="K549" s="161"/>
      <c r="L549" s="161"/>
      <c r="M549" s="161"/>
      <c r="N549" s="161"/>
      <c r="O549" s="161"/>
      <c r="P549" s="161"/>
      <c r="Q549" s="161"/>
      <c r="R549" s="161"/>
      <c r="S549" s="161"/>
      <c r="T549" s="161"/>
      <c r="U549" s="161"/>
      <c r="V549" s="161"/>
      <c r="W549" s="161"/>
      <c r="X549" s="161"/>
      <c r="Y549" s="161"/>
      <c r="Z549" s="161"/>
      <c r="AA549" s="161"/>
      <c r="AB549" s="161"/>
      <c r="AC549" s="161"/>
      <c r="AD549" s="161"/>
      <c r="AE549" s="30"/>
      <c r="AG549" s="103"/>
      <c r="AH549" s="103"/>
      <c r="AI549" s="103"/>
      <c r="AJ549" s="103"/>
      <c r="AK549" s="103"/>
      <c r="AL549" s="103"/>
      <c r="AM549" s="103"/>
      <c r="AN549" s="103"/>
      <c r="AO549" s="103"/>
      <c r="AP549" s="103"/>
      <c r="AQ549" s="103"/>
      <c r="AR549" s="103"/>
      <c r="AS549" s="103"/>
      <c r="AT549" s="103"/>
      <c r="AU549" s="103"/>
      <c r="AV549" s="103"/>
      <c r="AW549" s="103"/>
      <c r="AX549" s="103"/>
      <c r="AY549" s="103"/>
      <c r="AZ549" s="103"/>
      <c r="BA549" s="103"/>
      <c r="BB549" s="103"/>
      <c r="BC549" s="103"/>
      <c r="BD549" s="103"/>
      <c r="BE549" s="103"/>
      <c r="BF549" s="103"/>
      <c r="BG549" s="103"/>
      <c r="BH549" s="103"/>
      <c r="BI549" s="103"/>
    </row>
    <row r="550" spans="1:61" s="102" customFormat="1" x14ac:dyDescent="0.2">
      <c r="A550" s="30"/>
      <c r="B550" s="248" t="str">
        <f>"ITEM "&amp;'SQ001'!B37&amp;" - "&amp;'SQ001'!G37</f>
        <v>ITEM 518 - POROUS BACKFILL WITH GEOTEXTILE FABRIC</v>
      </c>
      <c r="C550" s="291"/>
      <c r="D550" s="292"/>
      <c r="E550" s="292"/>
      <c r="F550" s="292"/>
      <c r="G550" s="292"/>
      <c r="H550" s="292"/>
      <c r="I550" s="292"/>
      <c r="J550" s="292"/>
      <c r="K550" s="292"/>
      <c r="L550" s="292"/>
      <c r="M550" s="292"/>
      <c r="N550" s="292"/>
      <c r="O550" s="292"/>
      <c r="P550" s="172"/>
      <c r="Q550" s="292"/>
      <c r="R550" s="292"/>
      <c r="S550" s="292"/>
      <c r="T550" s="292"/>
      <c r="U550" s="292"/>
      <c r="V550" s="292"/>
      <c r="W550" s="292"/>
      <c r="X550" s="292"/>
      <c r="Y550" s="292"/>
      <c r="Z550" s="293"/>
      <c r="AA550" s="293"/>
      <c r="AB550" s="292"/>
      <c r="AC550" s="292"/>
      <c r="AD550" s="292"/>
      <c r="AE550" s="30"/>
      <c r="AG550" s="103"/>
      <c r="AH550" s="103"/>
      <c r="AI550" s="103"/>
      <c r="AJ550" s="103"/>
      <c r="AK550" s="103"/>
      <c r="AL550" s="103"/>
      <c r="AM550" s="103"/>
      <c r="AN550" s="103"/>
      <c r="AO550" s="103"/>
      <c r="AP550" s="103"/>
      <c r="AQ550" s="103"/>
      <c r="AR550" s="103"/>
      <c r="AS550" s="103"/>
      <c r="AT550" s="103"/>
      <c r="AU550" s="103"/>
      <c r="AV550" s="103"/>
      <c r="AW550" s="103"/>
      <c r="AX550" s="103"/>
      <c r="AY550" s="103"/>
      <c r="AZ550" s="103"/>
      <c r="BA550" s="103"/>
      <c r="BB550" s="103"/>
      <c r="BC550" s="103"/>
      <c r="BD550" s="103"/>
      <c r="BE550" s="103"/>
      <c r="BF550" s="103"/>
      <c r="BG550" s="103"/>
      <c r="BH550" s="103"/>
      <c r="BI550" s="103"/>
    </row>
    <row r="551" spans="1:61" s="102" customFormat="1" x14ac:dyDescent="0.2">
      <c r="A551" s="30"/>
      <c r="B551" s="294"/>
      <c r="C551" s="291"/>
      <c r="D551" s="292"/>
      <c r="E551" s="292"/>
      <c r="F551" s="292"/>
      <c r="G551" s="292"/>
      <c r="H551" s="292"/>
      <c r="I551" s="292"/>
      <c r="J551" s="292"/>
      <c r="K551" s="292"/>
      <c r="L551" s="292"/>
      <c r="M551" s="292"/>
      <c r="N551" s="292"/>
      <c r="O551" s="292"/>
      <c r="P551" s="172"/>
      <c r="Q551" s="292"/>
      <c r="R551" s="292"/>
      <c r="S551" s="292"/>
      <c r="T551" s="292"/>
      <c r="U551" s="292"/>
      <c r="V551" s="292"/>
      <c r="W551" s="292"/>
      <c r="X551" s="292"/>
      <c r="Y551" s="292"/>
      <c r="Z551" s="293"/>
      <c r="AA551" s="293"/>
      <c r="AB551" s="292"/>
      <c r="AC551" s="292"/>
      <c r="AD551" s="292"/>
      <c r="AE551" s="30"/>
      <c r="AG551" s="103"/>
      <c r="AH551" s="103"/>
      <c r="AI551" s="103"/>
      <c r="AJ551" s="103"/>
      <c r="AK551" s="103"/>
      <c r="AL551" s="103"/>
      <c r="AM551" s="103"/>
      <c r="AN551" s="103"/>
      <c r="AO551" s="103"/>
      <c r="AP551" s="103"/>
      <c r="AQ551" s="103"/>
      <c r="AR551" s="103"/>
      <c r="AS551" s="103"/>
      <c r="AT551" s="103"/>
      <c r="AU551" s="103"/>
      <c r="AV551" s="103"/>
      <c r="AW551" s="103"/>
      <c r="AX551" s="103"/>
      <c r="AY551" s="103"/>
      <c r="AZ551" s="103"/>
      <c r="BA551" s="103"/>
      <c r="BB551" s="103"/>
      <c r="BC551" s="103"/>
      <c r="BD551" s="103"/>
      <c r="BE551" s="103"/>
      <c r="BF551" s="103"/>
      <c r="BG551" s="103"/>
      <c r="BH551" s="103"/>
      <c r="BI551" s="103"/>
    </row>
    <row r="552" spans="1:61" s="100" customFormat="1" x14ac:dyDescent="0.2">
      <c r="A552" s="30"/>
      <c r="B552" s="295" t="s">
        <v>58</v>
      </c>
      <c r="C552" s="291"/>
      <c r="D552" s="292"/>
      <c r="E552" s="292"/>
      <c r="F552" s="292"/>
      <c r="G552" s="292"/>
      <c r="H552" s="292"/>
      <c r="I552" s="292"/>
      <c r="J552" s="292"/>
      <c r="K552" s="292"/>
      <c r="L552" s="292"/>
      <c r="M552" s="172"/>
      <c r="N552" s="172"/>
      <c r="O552" s="172"/>
      <c r="P552" s="292"/>
      <c r="Q552" s="292"/>
      <c r="R552" s="292"/>
      <c r="S552" s="292"/>
      <c r="T552" s="292"/>
      <c r="U552" s="292"/>
      <c r="V552" s="292"/>
      <c r="W552" s="292"/>
      <c r="X552" s="292"/>
      <c r="Y552" s="292"/>
      <c r="Z552" s="292"/>
      <c r="AA552" s="292"/>
      <c r="AB552" s="292"/>
      <c r="AC552" s="292"/>
      <c r="AD552" s="292"/>
      <c r="AE552" s="30"/>
      <c r="AG552" s="103"/>
      <c r="AH552" s="103"/>
      <c r="AI552" s="99"/>
      <c r="AJ552" s="99"/>
      <c r="AK552" s="99"/>
      <c r="AL552" s="99"/>
      <c r="AM552" s="99"/>
      <c r="AN552" s="99"/>
      <c r="AO552" s="99"/>
      <c r="AP552" s="99"/>
      <c r="AQ552" s="99"/>
      <c r="AR552" s="99"/>
      <c r="AS552" s="99"/>
      <c r="AT552" s="99"/>
      <c r="AU552" s="99"/>
      <c r="AV552" s="99"/>
      <c r="AW552" s="99"/>
      <c r="AX552" s="99"/>
      <c r="AY552" s="99"/>
      <c r="AZ552" s="99"/>
      <c r="BA552" s="99"/>
      <c r="BB552" s="99"/>
      <c r="BC552" s="99"/>
      <c r="BD552" s="99"/>
      <c r="BE552" s="99"/>
      <c r="BF552" s="99"/>
      <c r="BG552" s="99"/>
      <c r="BH552" s="99"/>
      <c r="BI552" s="99"/>
    </row>
    <row r="553" spans="1:61" s="100" customFormat="1" x14ac:dyDescent="0.2">
      <c r="A553" s="30"/>
      <c r="B553" s="292"/>
      <c r="C553" s="291"/>
      <c r="D553" s="292"/>
      <c r="E553" s="292"/>
      <c r="F553" s="292"/>
      <c r="G553" s="292"/>
      <c r="H553" s="292"/>
      <c r="I553" s="292"/>
      <c r="J553" s="292"/>
      <c r="K553" s="292"/>
      <c r="L553" s="292"/>
      <c r="M553" s="292"/>
      <c r="N553" s="407" t="s">
        <v>14</v>
      </c>
      <c r="O553" s="407"/>
      <c r="P553" s="292"/>
      <c r="Q553" s="407" t="s">
        <v>12</v>
      </c>
      <c r="R553" s="407"/>
      <c r="S553" s="292"/>
      <c r="T553" s="407" t="s">
        <v>11</v>
      </c>
      <c r="U553" s="407"/>
      <c r="V553" s="292"/>
      <c r="W553" s="407" t="s">
        <v>10</v>
      </c>
      <c r="X553" s="407"/>
      <c r="Y553" s="292"/>
      <c r="Z553" s="292"/>
      <c r="AA553" s="292"/>
      <c r="AB553" s="292"/>
      <c r="AC553" s="292"/>
      <c r="AD553" s="292"/>
      <c r="AE553" s="30"/>
      <c r="AG553" s="99"/>
      <c r="AH553" s="99"/>
      <c r="AI553" s="99"/>
      <c r="AJ553" s="99"/>
      <c r="AK553" s="99"/>
      <c r="AL553" s="99"/>
      <c r="AM553" s="99"/>
      <c r="AN553" s="99"/>
      <c r="AO553" s="99"/>
      <c r="AP553" s="99"/>
      <c r="AQ553" s="99"/>
      <c r="AR553" s="99"/>
      <c r="AS553" s="99"/>
      <c r="AT553" s="99"/>
      <c r="AU553" s="99"/>
      <c r="AV553" s="99"/>
      <c r="AW553" s="99"/>
      <c r="AX553" s="99"/>
      <c r="AY553" s="99"/>
      <c r="AZ553" s="99"/>
      <c r="BA553" s="99"/>
      <c r="BB553" s="99"/>
      <c r="BC553" s="99"/>
      <c r="BD553" s="99"/>
      <c r="BE553" s="99"/>
      <c r="BF553" s="99"/>
      <c r="BG553" s="99"/>
      <c r="BH553" s="99"/>
      <c r="BI553" s="99"/>
    </row>
    <row r="554" spans="1:61" s="100" customFormat="1" x14ac:dyDescent="0.2">
      <c r="A554" s="30"/>
      <c r="B554" s="161" t="s">
        <v>15106</v>
      </c>
      <c r="C554" s="291"/>
      <c r="D554" s="292"/>
      <c r="E554" s="292"/>
      <c r="F554" s="292"/>
      <c r="G554" s="292"/>
      <c r="H554" s="292"/>
      <c r="I554" s="292"/>
      <c r="J554" s="292"/>
      <c r="K554" s="292"/>
      <c r="L554" s="292"/>
      <c r="M554" s="292"/>
      <c r="N554" s="418">
        <v>1</v>
      </c>
      <c r="O554" s="418"/>
      <c r="P554" s="344" t="s">
        <v>8</v>
      </c>
      <c r="Q554" s="409">
        <f>P134</f>
        <v>30</v>
      </c>
      <c r="R554" s="409"/>
      <c r="S554" s="344" t="s">
        <v>8</v>
      </c>
      <c r="T554" s="409">
        <v>3</v>
      </c>
      <c r="U554" s="409"/>
      <c r="V554" s="344" t="s">
        <v>8</v>
      </c>
      <c r="W554" s="409">
        <v>1</v>
      </c>
      <c r="X554" s="409"/>
      <c r="Y554" s="297" t="s">
        <v>9</v>
      </c>
      <c r="Z554" s="342">
        <v>27</v>
      </c>
      <c r="AA554" s="299" t="s">
        <v>7</v>
      </c>
      <c r="AB554" s="410">
        <f>N554*Q554*T554*W554/Z554</f>
        <v>3.3333333333333335</v>
      </c>
      <c r="AC554" s="410"/>
      <c r="AD554" s="292" t="s">
        <v>31</v>
      </c>
      <c r="AE554" s="30"/>
      <c r="AG554" s="99"/>
      <c r="AH554" s="99"/>
      <c r="AI554" s="99"/>
      <c r="AJ554" s="99"/>
      <c r="AK554" s="99"/>
      <c r="AL554" s="99"/>
      <c r="AM554" s="99"/>
      <c r="AN554" s="99"/>
      <c r="AO554" s="99"/>
      <c r="AP554" s="99"/>
      <c r="AQ554" s="99"/>
      <c r="AR554" s="99"/>
      <c r="AS554" s="99"/>
      <c r="AT554" s="99"/>
      <c r="AU554" s="99"/>
      <c r="AV554" s="99"/>
      <c r="AW554" s="99"/>
      <c r="AX554" s="99"/>
      <c r="AY554" s="99"/>
      <c r="AZ554" s="99"/>
      <c r="BA554" s="99"/>
      <c r="BB554" s="99"/>
      <c r="BC554" s="99"/>
      <c r="BD554" s="99"/>
      <c r="BE554" s="99"/>
      <c r="BF554" s="99"/>
      <c r="BG554" s="99"/>
      <c r="BH554" s="99"/>
      <c r="BI554" s="99"/>
    </row>
    <row r="555" spans="1:61" x14ac:dyDescent="0.2">
      <c r="A555" s="30"/>
      <c r="B555" s="300"/>
      <c r="C555" s="291"/>
      <c r="D555" s="292"/>
      <c r="E555" s="292"/>
      <c r="F555" s="292"/>
      <c r="G555" s="292"/>
      <c r="H555" s="292"/>
      <c r="I555" s="292"/>
      <c r="J555" s="292"/>
      <c r="K555" s="292"/>
      <c r="L555" s="292"/>
      <c r="M555" s="292"/>
      <c r="N555" s="292"/>
      <c r="O555" s="292"/>
      <c r="P555" s="292"/>
      <c r="Q555" s="292"/>
      <c r="R555" s="292"/>
      <c r="S555" s="172"/>
      <c r="T555" s="172"/>
      <c r="U555" s="172"/>
      <c r="V555" s="292"/>
      <c r="W555" s="292"/>
      <c r="X555" s="292"/>
      <c r="Y555" s="292"/>
      <c r="Z555" s="292"/>
      <c r="AA555" s="292"/>
      <c r="AB555" s="292"/>
      <c r="AC555" s="292"/>
      <c r="AD555" s="292"/>
      <c r="AE555" s="30"/>
      <c r="AF555" s="29"/>
      <c r="AG555" s="29"/>
      <c r="AH555" s="29"/>
      <c r="AI555" s="29"/>
    </row>
    <row r="556" spans="1:61" s="102" customFormat="1" x14ac:dyDescent="0.2">
      <c r="A556" s="30"/>
      <c r="B556" s="300" t="s">
        <v>17</v>
      </c>
      <c r="C556" s="291"/>
      <c r="D556" s="292"/>
      <c r="E556" s="292"/>
      <c r="F556" s="292"/>
      <c r="G556" s="292"/>
      <c r="H556" s="292"/>
      <c r="I556" s="292"/>
      <c r="J556" s="292"/>
      <c r="K556" s="292"/>
      <c r="L556" s="292"/>
      <c r="M556" s="292"/>
      <c r="N556" s="292"/>
      <c r="O556" s="292"/>
      <c r="P556" s="292"/>
      <c r="Q556" s="292"/>
      <c r="R556" s="292"/>
      <c r="S556" s="172"/>
      <c r="T556" s="172"/>
      <c r="U556" s="172"/>
      <c r="V556" s="292"/>
      <c r="W556" s="292"/>
      <c r="X556" s="292"/>
      <c r="Y556" s="292"/>
      <c r="Z556" s="292"/>
      <c r="AA556" s="292"/>
      <c r="AB556" s="410">
        <f>SUM(AB554:AC555)</f>
        <v>3.3333333333333335</v>
      </c>
      <c r="AC556" s="419"/>
      <c r="AD556" s="292" t="s">
        <v>31</v>
      </c>
      <c r="AE556" s="30"/>
      <c r="AG556" s="103"/>
      <c r="AH556" s="103"/>
      <c r="AI556" s="103"/>
      <c r="AJ556" s="103"/>
      <c r="AK556" s="103"/>
      <c r="AL556" s="103"/>
      <c r="AM556" s="103"/>
      <c r="AN556" s="103"/>
      <c r="AO556" s="103"/>
      <c r="AP556" s="103"/>
      <c r="AQ556" s="103"/>
      <c r="AR556" s="103"/>
      <c r="AS556" s="103"/>
      <c r="AT556" s="103"/>
      <c r="AU556" s="103"/>
      <c r="AV556" s="103"/>
      <c r="AW556" s="103"/>
      <c r="AX556" s="103"/>
      <c r="AY556" s="103"/>
      <c r="AZ556" s="103"/>
      <c r="BA556" s="103"/>
      <c r="BB556" s="103"/>
      <c r="BC556" s="103"/>
      <c r="BD556" s="103"/>
      <c r="BE556" s="103"/>
      <c r="BF556" s="103"/>
      <c r="BG556" s="103"/>
      <c r="BH556" s="103"/>
      <c r="BI556" s="103"/>
    </row>
    <row r="557" spans="1:61" s="102" customFormat="1" x14ac:dyDescent="0.2">
      <c r="A557" s="30"/>
      <c r="B557" s="300"/>
      <c r="C557" s="291"/>
      <c r="D557" s="292"/>
      <c r="E557" s="292"/>
      <c r="F557" s="292"/>
      <c r="G557" s="292"/>
      <c r="H557" s="292"/>
      <c r="I557" s="292"/>
      <c r="J557" s="292"/>
      <c r="K557" s="292"/>
      <c r="L557" s="292"/>
      <c r="M557" s="292"/>
      <c r="N557" s="292"/>
      <c r="O557" s="292"/>
      <c r="P557" s="292"/>
      <c r="Q557" s="292"/>
      <c r="R557" s="292"/>
      <c r="S557" s="172"/>
      <c r="T557" s="172"/>
      <c r="U557" s="172"/>
      <c r="V557" s="292"/>
      <c r="W557" s="292"/>
      <c r="X557" s="292"/>
      <c r="Y557" s="292"/>
      <c r="Z557" s="292"/>
      <c r="AA557" s="292"/>
      <c r="AB557" s="292"/>
      <c r="AC557" s="292"/>
      <c r="AD557" s="292"/>
      <c r="AE557" s="30"/>
      <c r="AG557" s="103"/>
      <c r="AH557" s="103"/>
      <c r="AI557" s="103"/>
      <c r="AJ557" s="103"/>
      <c r="AK557" s="103"/>
      <c r="AL557" s="103"/>
      <c r="AM557" s="103"/>
      <c r="AN557" s="103"/>
      <c r="AO557" s="103"/>
      <c r="AP557" s="103"/>
      <c r="AQ557" s="103"/>
      <c r="AR557" s="103"/>
      <c r="AS557" s="103"/>
      <c r="AT557" s="103"/>
      <c r="AU557" s="103"/>
      <c r="AV557" s="103"/>
      <c r="AW557" s="103"/>
      <c r="AX557" s="103"/>
      <c r="AY557" s="103"/>
      <c r="AZ557" s="103"/>
      <c r="BA557" s="103"/>
      <c r="BB557" s="103"/>
      <c r="BC557" s="103"/>
      <c r="BD557" s="103"/>
      <c r="BE557" s="103"/>
      <c r="BF557" s="103"/>
      <c r="BG557" s="103"/>
      <c r="BH557" s="103"/>
      <c r="BI557" s="103"/>
    </row>
    <row r="558" spans="1:61" s="102" customFormat="1" x14ac:dyDescent="0.2">
      <c r="A558" s="30"/>
      <c r="B558" s="300" t="s">
        <v>59</v>
      </c>
      <c r="C558" s="291"/>
      <c r="D558" s="292"/>
      <c r="E558" s="292"/>
      <c r="F558" s="292"/>
      <c r="G558" s="292"/>
      <c r="H558" s="292"/>
      <c r="I558" s="292"/>
      <c r="J558" s="292"/>
      <c r="K558" s="292"/>
      <c r="L558" s="292"/>
      <c r="M558" s="292"/>
      <c r="N558" s="292"/>
      <c r="O558" s="292"/>
      <c r="P558" s="292"/>
      <c r="Q558" s="292"/>
      <c r="R558" s="292"/>
      <c r="S558" s="172"/>
      <c r="T558" s="172"/>
      <c r="U558" s="172"/>
      <c r="V558" s="292"/>
      <c r="W558" s="292"/>
      <c r="X558" s="292"/>
      <c r="Y558" s="292"/>
      <c r="Z558" s="292"/>
      <c r="AA558" s="292" t="s">
        <v>18</v>
      </c>
      <c r="AB558" s="408">
        <f>ROUNDUP(AB556,0)</f>
        <v>4</v>
      </c>
      <c r="AC558" s="408"/>
      <c r="AD558" s="292" t="s">
        <v>31</v>
      </c>
      <c r="AE558" s="30"/>
      <c r="AG558" s="103"/>
      <c r="AH558" s="103"/>
      <c r="AI558" s="103"/>
      <c r="AJ558" s="103"/>
      <c r="AK558" s="103"/>
      <c r="AL558" s="103"/>
      <c r="AM558" s="103"/>
      <c r="AN558" s="103"/>
      <c r="AO558" s="103"/>
      <c r="AP558" s="103"/>
      <c r="AQ558" s="103"/>
      <c r="AR558" s="103"/>
      <c r="AS558" s="103"/>
      <c r="AT558" s="103"/>
      <c r="AU558" s="103"/>
      <c r="AV558" s="103"/>
      <c r="AW558" s="103"/>
      <c r="AX558" s="103"/>
      <c r="AY558" s="103"/>
      <c r="AZ558" s="103"/>
      <c r="BA558" s="103"/>
      <c r="BB558" s="103"/>
      <c r="BC558" s="103"/>
      <c r="BD558" s="103"/>
      <c r="BE558" s="103"/>
      <c r="BF558" s="103"/>
      <c r="BG558" s="103"/>
      <c r="BH558" s="103"/>
      <c r="BI558" s="103"/>
    </row>
    <row r="559" spans="1:61" s="102" customFormat="1" x14ac:dyDescent="0.2">
      <c r="A559" s="30"/>
      <c r="B559" s="300"/>
      <c r="C559" s="291"/>
      <c r="D559" s="292"/>
      <c r="E559" s="292"/>
      <c r="F559" s="292"/>
      <c r="G559" s="292"/>
      <c r="H559" s="292"/>
      <c r="I559" s="292"/>
      <c r="J559" s="292"/>
      <c r="K559" s="292"/>
      <c r="L559" s="292"/>
      <c r="M559" s="292"/>
      <c r="N559" s="292"/>
      <c r="O559" s="292"/>
      <c r="P559" s="292"/>
      <c r="Q559" s="292"/>
      <c r="R559" s="292"/>
      <c r="S559" s="172"/>
      <c r="T559" s="172"/>
      <c r="U559" s="172"/>
      <c r="V559" s="292"/>
      <c r="W559" s="292"/>
      <c r="X559" s="292"/>
      <c r="Y559" s="292"/>
      <c r="Z559" s="292"/>
      <c r="AA559" s="292"/>
      <c r="AB559" s="292"/>
      <c r="AC559" s="292"/>
      <c r="AD559" s="292"/>
      <c r="AE559" s="30"/>
      <c r="AG559" s="103"/>
      <c r="AH559" s="103"/>
      <c r="AI559" s="103"/>
      <c r="AJ559" s="103"/>
      <c r="AK559" s="103"/>
      <c r="AL559" s="103"/>
      <c r="AM559" s="103"/>
      <c r="AN559" s="103"/>
      <c r="AO559" s="103"/>
      <c r="AP559" s="103"/>
      <c r="AQ559" s="103"/>
      <c r="AR559" s="103"/>
      <c r="AS559" s="103"/>
      <c r="AT559" s="103"/>
      <c r="AU559" s="103"/>
      <c r="AV559" s="103"/>
      <c r="AW559" s="103"/>
      <c r="AX559" s="103"/>
      <c r="AY559" s="103"/>
      <c r="AZ559" s="103"/>
      <c r="BA559" s="103"/>
      <c r="BB559" s="103"/>
      <c r="BC559" s="103"/>
      <c r="BD559" s="103"/>
      <c r="BE559" s="103"/>
      <c r="BF559" s="103"/>
      <c r="BG559" s="103"/>
      <c r="BH559" s="103"/>
      <c r="BI559" s="103"/>
    </row>
    <row r="560" spans="1:61" s="102" customFormat="1" x14ac:dyDescent="0.2">
      <c r="A560" s="30"/>
      <c r="B560" s="295" t="s">
        <v>60</v>
      </c>
      <c r="C560" s="291"/>
      <c r="D560" s="292"/>
      <c r="E560" s="292"/>
      <c r="F560" s="292"/>
      <c r="G560" s="292"/>
      <c r="H560" s="292"/>
      <c r="I560" s="292"/>
      <c r="J560" s="292"/>
      <c r="K560" s="292"/>
      <c r="L560" s="292"/>
      <c r="M560" s="292"/>
      <c r="N560" s="292"/>
      <c r="O560" s="292"/>
      <c r="P560" s="292"/>
      <c r="Q560" s="292"/>
      <c r="R560" s="292"/>
      <c r="S560" s="172"/>
      <c r="T560" s="172"/>
      <c r="U560" s="172"/>
      <c r="V560" s="292"/>
      <c r="W560" s="292"/>
      <c r="X560" s="292"/>
      <c r="Y560" s="292"/>
      <c r="Z560" s="292"/>
      <c r="AA560" s="292"/>
      <c r="AB560" s="292"/>
      <c r="AC560" s="292"/>
      <c r="AD560" s="292"/>
      <c r="AE560" s="30"/>
      <c r="AG560" s="103"/>
      <c r="AH560" s="103"/>
      <c r="AI560" s="103"/>
      <c r="AJ560" s="103"/>
      <c r="AK560" s="103"/>
      <c r="AL560" s="103"/>
      <c r="AM560" s="103"/>
      <c r="AN560" s="103"/>
      <c r="AO560" s="103"/>
      <c r="AP560" s="103"/>
      <c r="AQ560" s="103"/>
      <c r="AR560" s="103"/>
      <c r="AS560" s="103"/>
      <c r="AT560" s="103"/>
      <c r="AU560" s="103"/>
      <c r="AV560" s="103"/>
      <c r="AW560" s="103"/>
      <c r="AX560" s="103"/>
      <c r="AY560" s="103"/>
      <c r="AZ560" s="103"/>
      <c r="BA560" s="103"/>
      <c r="BB560" s="103"/>
      <c r="BC560" s="103"/>
      <c r="BD560" s="103"/>
      <c r="BE560" s="103"/>
      <c r="BF560" s="103"/>
      <c r="BG560" s="103"/>
      <c r="BH560" s="103"/>
      <c r="BI560" s="103"/>
    </row>
    <row r="561" spans="1:61" s="102" customFormat="1" x14ac:dyDescent="0.2">
      <c r="A561" s="30"/>
      <c r="B561" s="292"/>
      <c r="C561" s="291"/>
      <c r="D561" s="292"/>
      <c r="E561" s="292"/>
      <c r="F561" s="292"/>
      <c r="G561" s="292"/>
      <c r="H561" s="292"/>
      <c r="I561" s="292"/>
      <c r="J561" s="292"/>
      <c r="K561" s="292"/>
      <c r="L561" s="292"/>
      <c r="M561" s="292"/>
      <c r="N561" s="407" t="s">
        <v>14</v>
      </c>
      <c r="O561" s="407"/>
      <c r="P561" s="292"/>
      <c r="Q561" s="407" t="s">
        <v>12</v>
      </c>
      <c r="R561" s="407"/>
      <c r="S561" s="292"/>
      <c r="T561" s="407" t="s">
        <v>11</v>
      </c>
      <c r="U561" s="407"/>
      <c r="V561" s="292"/>
      <c r="W561" s="407" t="s">
        <v>10</v>
      </c>
      <c r="X561" s="407"/>
      <c r="Y561" s="292"/>
      <c r="Z561" s="292"/>
      <c r="AA561" s="292"/>
      <c r="AB561" s="292"/>
      <c r="AC561" s="292"/>
      <c r="AD561" s="292"/>
      <c r="AE561" s="30"/>
      <c r="AG561" s="103"/>
      <c r="AH561" s="103"/>
      <c r="AI561" s="103"/>
      <c r="AJ561" s="103"/>
      <c r="AK561" s="103"/>
      <c r="AL561" s="103"/>
      <c r="AM561" s="103"/>
      <c r="AN561" s="103"/>
      <c r="AO561" s="103"/>
      <c r="AP561" s="103"/>
      <c r="AQ561" s="103"/>
      <c r="AR561" s="103"/>
      <c r="AS561" s="103"/>
      <c r="AT561" s="103"/>
      <c r="AU561" s="103"/>
      <c r="AV561" s="103"/>
      <c r="AW561" s="103"/>
      <c r="AX561" s="103"/>
      <c r="AY561" s="103"/>
      <c r="AZ561" s="103"/>
      <c r="BA561" s="103"/>
      <c r="BB561" s="103"/>
      <c r="BC561" s="103"/>
      <c r="BD561" s="103"/>
      <c r="BE561" s="103"/>
      <c r="BF561" s="103"/>
      <c r="BG561" s="103"/>
      <c r="BH561" s="103"/>
      <c r="BI561" s="103"/>
    </row>
    <row r="562" spans="1:61" s="102" customFormat="1" x14ac:dyDescent="0.2">
      <c r="A562" s="30"/>
      <c r="B562" s="161" t="s">
        <v>15106</v>
      </c>
      <c r="C562" s="291"/>
      <c r="D562" s="292"/>
      <c r="E562" s="292"/>
      <c r="F562" s="292"/>
      <c r="G562" s="292"/>
      <c r="H562" s="292"/>
      <c r="I562" s="292"/>
      <c r="J562" s="292"/>
      <c r="K562" s="292"/>
      <c r="L562" s="292"/>
      <c r="M562" s="292"/>
      <c r="N562" s="418">
        <v>1</v>
      </c>
      <c r="O562" s="418"/>
      <c r="P562" s="296" t="s">
        <v>8</v>
      </c>
      <c r="Q562" s="409">
        <f>Q554</f>
        <v>30</v>
      </c>
      <c r="R562" s="409"/>
      <c r="S562" s="296" t="s">
        <v>8</v>
      </c>
      <c r="T562" s="409">
        <v>3</v>
      </c>
      <c r="U562" s="409"/>
      <c r="V562" s="296" t="s">
        <v>8</v>
      </c>
      <c r="W562" s="409">
        <v>1</v>
      </c>
      <c r="X562" s="409"/>
      <c r="Y562" s="297" t="s">
        <v>9</v>
      </c>
      <c r="Z562" s="298">
        <v>27</v>
      </c>
      <c r="AA562" s="299" t="s">
        <v>7</v>
      </c>
      <c r="AB562" s="410">
        <f>N562*Q562*T562*W562/Z562</f>
        <v>3.3333333333333335</v>
      </c>
      <c r="AC562" s="410"/>
      <c r="AD562" s="292" t="s">
        <v>31</v>
      </c>
      <c r="AE562" s="30"/>
      <c r="AG562" s="103"/>
      <c r="AH562" s="103"/>
      <c r="AI562" s="103"/>
      <c r="AJ562" s="103"/>
      <c r="AK562" s="103"/>
      <c r="AL562" s="103"/>
      <c r="AM562" s="103"/>
      <c r="AN562" s="103"/>
      <c r="AO562" s="103"/>
      <c r="AP562" s="103"/>
      <c r="AQ562" s="103"/>
      <c r="AR562" s="103"/>
      <c r="AS562" s="103"/>
      <c r="AT562" s="103"/>
      <c r="AU562" s="103"/>
      <c r="AV562" s="103"/>
      <c r="AW562" s="103"/>
      <c r="AX562" s="103"/>
      <c r="AY562" s="103"/>
      <c r="AZ562" s="103"/>
      <c r="BA562" s="103"/>
      <c r="BB562" s="103"/>
      <c r="BC562" s="103"/>
      <c r="BD562" s="103"/>
      <c r="BE562" s="103"/>
      <c r="BF562" s="103"/>
      <c r="BG562" s="103"/>
      <c r="BH562" s="103"/>
      <c r="BI562" s="103"/>
    </row>
    <row r="563" spans="1:61" x14ac:dyDescent="0.2">
      <c r="A563" s="30"/>
      <c r="B563" s="300"/>
      <c r="C563" s="291"/>
      <c r="D563" s="292"/>
      <c r="E563" s="292"/>
      <c r="F563" s="292"/>
      <c r="G563" s="292"/>
      <c r="H563" s="292"/>
      <c r="I563" s="292"/>
      <c r="J563" s="292"/>
      <c r="K563" s="292"/>
      <c r="L563" s="292"/>
      <c r="M563" s="292"/>
      <c r="N563" s="292"/>
      <c r="O563" s="292"/>
      <c r="P563" s="292"/>
      <c r="Q563" s="292"/>
      <c r="R563" s="292"/>
      <c r="S563" s="172"/>
      <c r="T563" s="172"/>
      <c r="U563" s="172"/>
      <c r="V563" s="292"/>
      <c r="W563" s="292"/>
      <c r="X563" s="292"/>
      <c r="Y563" s="292"/>
      <c r="Z563" s="292"/>
      <c r="AA563" s="292"/>
      <c r="AB563" s="292"/>
      <c r="AC563" s="292"/>
      <c r="AD563" s="292"/>
      <c r="AE563" s="30"/>
      <c r="AF563" s="29"/>
      <c r="AG563" s="29"/>
      <c r="AH563" s="29"/>
      <c r="AI563" s="29"/>
    </row>
    <row r="564" spans="1:61" s="100" customFormat="1" x14ac:dyDescent="0.2">
      <c r="A564" s="30"/>
      <c r="B564" s="300" t="s">
        <v>17</v>
      </c>
      <c r="C564" s="291"/>
      <c r="D564" s="292"/>
      <c r="E564" s="292"/>
      <c r="F564" s="292"/>
      <c r="G564" s="292"/>
      <c r="H564" s="292"/>
      <c r="I564" s="292"/>
      <c r="J564" s="292"/>
      <c r="K564" s="292"/>
      <c r="L564" s="292"/>
      <c r="M564" s="292"/>
      <c r="N564" s="292"/>
      <c r="O564" s="292"/>
      <c r="P564" s="292"/>
      <c r="Q564" s="292"/>
      <c r="R564" s="292"/>
      <c r="S564" s="172"/>
      <c r="T564" s="172"/>
      <c r="U564" s="172"/>
      <c r="V564" s="292"/>
      <c r="W564" s="292"/>
      <c r="X564" s="292"/>
      <c r="Y564" s="292"/>
      <c r="Z564" s="292"/>
      <c r="AA564" s="292"/>
      <c r="AB564" s="410">
        <f>SUM(AB562:AC563)</f>
        <v>3.3333333333333335</v>
      </c>
      <c r="AC564" s="419"/>
      <c r="AD564" s="292" t="s">
        <v>31</v>
      </c>
      <c r="AE564" s="30"/>
      <c r="AG564" s="99"/>
      <c r="AH564" s="99"/>
      <c r="AI564" s="99"/>
      <c r="AJ564" s="99"/>
      <c r="AK564" s="99"/>
      <c r="AL564" s="99"/>
      <c r="AM564" s="99"/>
      <c r="AN564" s="99"/>
      <c r="AO564" s="99"/>
      <c r="AP564" s="99"/>
      <c r="AQ564" s="99"/>
      <c r="AR564" s="99"/>
      <c r="AS564" s="99"/>
      <c r="AT564" s="99"/>
      <c r="AU564" s="99"/>
      <c r="AV564" s="99"/>
      <c r="AW564" s="99"/>
      <c r="AX564" s="99"/>
      <c r="AY564" s="99"/>
      <c r="AZ564" s="99"/>
      <c r="BA564" s="99"/>
      <c r="BB564" s="99"/>
      <c r="BC564" s="99"/>
      <c r="BD564" s="99"/>
      <c r="BE564" s="99"/>
      <c r="BF564" s="99"/>
      <c r="BG564" s="99"/>
      <c r="BH564" s="99"/>
      <c r="BI564" s="99"/>
    </row>
    <row r="565" spans="1:61" s="100" customFormat="1" x14ac:dyDescent="0.2">
      <c r="A565" s="30"/>
      <c r="B565" s="295"/>
      <c r="C565" s="291"/>
      <c r="D565" s="292"/>
      <c r="E565" s="292"/>
      <c r="F565" s="292"/>
      <c r="G565" s="292"/>
      <c r="H565" s="292"/>
      <c r="I565" s="292"/>
      <c r="J565" s="292"/>
      <c r="K565" s="292"/>
      <c r="L565" s="292"/>
      <c r="M565" s="292"/>
      <c r="N565" s="292"/>
      <c r="O565" s="292"/>
      <c r="P565" s="292"/>
      <c r="Q565" s="292"/>
      <c r="R565" s="292"/>
      <c r="S565" s="172"/>
      <c r="T565" s="172"/>
      <c r="U565" s="172"/>
      <c r="V565" s="292"/>
      <c r="W565" s="292"/>
      <c r="X565" s="292"/>
      <c r="Y565" s="292"/>
      <c r="Z565" s="292"/>
      <c r="AA565" s="292"/>
      <c r="AB565" s="292"/>
      <c r="AC565" s="292"/>
      <c r="AD565" s="292"/>
      <c r="AE565" s="30"/>
      <c r="AG565" s="99"/>
      <c r="AH565" s="99"/>
      <c r="AI565" s="99"/>
      <c r="AJ565" s="99"/>
      <c r="AK565" s="99"/>
      <c r="AL565" s="99"/>
      <c r="AM565" s="99"/>
      <c r="AN565" s="99"/>
      <c r="AO565" s="99"/>
      <c r="AP565" s="99"/>
      <c r="AQ565" s="99"/>
      <c r="AR565" s="99"/>
      <c r="AS565" s="99"/>
      <c r="AT565" s="99"/>
      <c r="AU565" s="99"/>
      <c r="AV565" s="99"/>
      <c r="AW565" s="99"/>
      <c r="AX565" s="99"/>
      <c r="AY565" s="99"/>
      <c r="AZ565" s="99"/>
      <c r="BA565" s="99"/>
      <c r="BB565" s="99"/>
      <c r="BC565" s="99"/>
      <c r="BD565" s="99"/>
      <c r="BE565" s="99"/>
      <c r="BF565" s="99"/>
      <c r="BG565" s="99"/>
      <c r="BH565" s="99"/>
      <c r="BI565" s="99"/>
    </row>
    <row r="566" spans="1:61" s="102" customFormat="1" x14ac:dyDescent="0.2">
      <c r="A566" s="30"/>
      <c r="B566" s="300" t="s">
        <v>61</v>
      </c>
      <c r="C566" s="291"/>
      <c r="D566" s="292"/>
      <c r="E566" s="292"/>
      <c r="F566" s="292"/>
      <c r="G566" s="292"/>
      <c r="H566" s="292"/>
      <c r="I566" s="292"/>
      <c r="J566" s="292"/>
      <c r="K566" s="292"/>
      <c r="L566" s="292"/>
      <c r="M566" s="292"/>
      <c r="N566" s="292"/>
      <c r="O566" s="292"/>
      <c r="P566" s="292"/>
      <c r="Q566" s="292"/>
      <c r="R566" s="292"/>
      <c r="S566" s="172"/>
      <c r="T566" s="172"/>
      <c r="U566" s="172"/>
      <c r="V566" s="292"/>
      <c r="W566" s="292"/>
      <c r="X566" s="292"/>
      <c r="Y566" s="292"/>
      <c r="Z566" s="292"/>
      <c r="AA566" s="292" t="s">
        <v>18</v>
      </c>
      <c r="AB566" s="408">
        <f>ROUNDUP(AB564,0)</f>
        <v>4</v>
      </c>
      <c r="AC566" s="408"/>
      <c r="AD566" s="292" t="s">
        <v>31</v>
      </c>
      <c r="AE566" s="30"/>
      <c r="AG566" s="99"/>
      <c r="AH566" s="99"/>
      <c r="AI566" s="103"/>
      <c r="AJ566" s="103"/>
      <c r="AK566" s="103"/>
      <c r="AL566" s="103"/>
      <c r="AM566" s="103"/>
      <c r="AN566" s="103"/>
      <c r="AO566" s="103"/>
      <c r="AP566" s="103"/>
      <c r="AQ566" s="103"/>
      <c r="AR566" s="103"/>
      <c r="AS566" s="103"/>
      <c r="AT566" s="103"/>
      <c r="AU566" s="103"/>
      <c r="AV566" s="103"/>
      <c r="AW566" s="103"/>
      <c r="AX566" s="103"/>
      <c r="AY566" s="103"/>
      <c r="AZ566" s="103"/>
      <c r="BA566" s="103"/>
      <c r="BB566" s="103"/>
      <c r="BC566" s="103"/>
      <c r="BD566" s="103"/>
      <c r="BE566" s="103"/>
      <c r="BF566" s="103"/>
      <c r="BG566" s="103"/>
      <c r="BH566" s="103"/>
      <c r="BI566" s="103"/>
    </row>
    <row r="567" spans="1:61" s="102" customFormat="1" x14ac:dyDescent="0.2">
      <c r="A567" s="30"/>
      <c r="B567" s="300"/>
      <c r="C567" s="291"/>
      <c r="D567" s="292"/>
      <c r="E567" s="292"/>
      <c r="F567" s="292"/>
      <c r="G567" s="292"/>
      <c r="H567" s="292"/>
      <c r="I567" s="292"/>
      <c r="J567" s="292"/>
      <c r="K567" s="292"/>
      <c r="L567" s="292"/>
      <c r="M567" s="292"/>
      <c r="N567" s="292"/>
      <c r="O567" s="292"/>
      <c r="P567" s="292"/>
      <c r="Q567" s="292"/>
      <c r="R567" s="292"/>
      <c r="S567" s="172"/>
      <c r="T567" s="172"/>
      <c r="U567" s="172"/>
      <c r="V567" s="292"/>
      <c r="W567" s="292"/>
      <c r="X567" s="292"/>
      <c r="Y567" s="292"/>
      <c r="Z567" s="292"/>
      <c r="AA567" s="292"/>
      <c r="AB567" s="292"/>
      <c r="AC567" s="292"/>
      <c r="AD567" s="292"/>
      <c r="AE567" s="30"/>
      <c r="AG567" s="103"/>
      <c r="AH567" s="103"/>
      <c r="AI567" s="103"/>
      <c r="AJ567" s="103"/>
      <c r="AK567" s="103"/>
      <c r="AL567" s="103"/>
      <c r="AM567" s="103"/>
      <c r="AN567" s="103"/>
      <c r="AO567" s="103"/>
      <c r="AP567" s="103"/>
      <c r="AQ567" s="103"/>
      <c r="AR567" s="103"/>
      <c r="AS567" s="103"/>
      <c r="AT567" s="103"/>
      <c r="AU567" s="103"/>
      <c r="AV567" s="103"/>
      <c r="AW567" s="103"/>
      <c r="AX567" s="103"/>
      <c r="AY567" s="103"/>
      <c r="AZ567" s="103"/>
      <c r="BA567" s="103"/>
      <c r="BB567" s="103"/>
      <c r="BC567" s="103"/>
      <c r="BD567" s="103"/>
      <c r="BE567" s="103"/>
      <c r="BF567" s="103"/>
      <c r="BG567" s="103"/>
      <c r="BH567" s="103"/>
      <c r="BI567" s="103"/>
    </row>
    <row r="568" spans="1:61" s="100" customFormat="1" x14ac:dyDescent="0.2">
      <c r="A568" s="30"/>
      <c r="B568" s="294" t="str">
        <f>"Total for "&amp;B550&amp;":"</f>
        <v>Total for ITEM 518 - POROUS BACKFILL WITH GEOTEXTILE FABRIC:</v>
      </c>
      <c r="C568" s="291"/>
      <c r="D568" s="292"/>
      <c r="E568" s="292"/>
      <c r="F568" s="292"/>
      <c r="G568" s="292"/>
      <c r="H568" s="292"/>
      <c r="I568" s="292"/>
      <c r="J568" s="292"/>
      <c r="K568" s="292"/>
      <c r="L568" s="292"/>
      <c r="M568" s="292"/>
      <c r="N568" s="292"/>
      <c r="O568" s="292"/>
      <c r="P568" s="292"/>
      <c r="Q568" s="292"/>
      <c r="R568" s="292"/>
      <c r="S568" s="172"/>
      <c r="T568" s="172"/>
      <c r="U568" s="172"/>
      <c r="V568" s="292"/>
      <c r="W568" s="292"/>
      <c r="X568" s="292"/>
      <c r="Y568" s="292"/>
      <c r="Z568" s="292"/>
      <c r="AA568" s="292"/>
      <c r="AB568" s="408">
        <f>AB558+AB566</f>
        <v>8</v>
      </c>
      <c r="AC568" s="408"/>
      <c r="AD568" s="292" t="s">
        <v>31</v>
      </c>
      <c r="AE568" s="30"/>
      <c r="AG568" s="103"/>
      <c r="AH568" s="103"/>
      <c r="AI568" s="99"/>
      <c r="AJ568" s="99"/>
      <c r="AK568" s="99"/>
      <c r="AL568" s="99"/>
      <c r="AM568" s="99"/>
      <c r="AN568" s="99"/>
      <c r="AO568" s="99"/>
      <c r="AP568" s="99"/>
      <c r="AQ568" s="99"/>
      <c r="AR568" s="99"/>
      <c r="AS568" s="99"/>
      <c r="AT568" s="99"/>
      <c r="AU568" s="99"/>
      <c r="AV568" s="99"/>
      <c r="AW568" s="99"/>
      <c r="AX568" s="99"/>
      <c r="AY568" s="99"/>
      <c r="AZ568" s="99"/>
      <c r="BA568" s="99"/>
      <c r="BB568" s="99"/>
      <c r="BC568" s="99"/>
      <c r="BD568" s="99"/>
      <c r="BE568" s="99"/>
      <c r="BF568" s="99"/>
      <c r="BG568" s="99"/>
      <c r="BH568" s="99"/>
      <c r="BI568" s="99"/>
    </row>
    <row r="569" spans="1:61" s="102" customFormat="1" x14ac:dyDescent="0.2">
      <c r="A569" s="30"/>
      <c r="B569" s="30"/>
      <c r="C569" s="30"/>
      <c r="D569" s="30"/>
      <c r="E569" s="30"/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  <c r="R569" s="30"/>
      <c r="S569" s="30"/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  <c r="AG569" s="99"/>
      <c r="AH569" s="99"/>
      <c r="AI569" s="103"/>
      <c r="AJ569" s="103"/>
      <c r="AK569" s="103"/>
      <c r="AL569" s="103"/>
      <c r="AM569" s="103"/>
      <c r="AN569" s="103"/>
      <c r="AO569" s="103"/>
      <c r="AP569" s="103"/>
      <c r="AQ569" s="103"/>
      <c r="AR569" s="103"/>
      <c r="AS569" s="103"/>
      <c r="AT569" s="103"/>
      <c r="AU569" s="103"/>
      <c r="AV569" s="103"/>
      <c r="AW569" s="103"/>
      <c r="AX569" s="103"/>
      <c r="AY569" s="103"/>
      <c r="AZ569" s="103"/>
      <c r="BA569" s="103"/>
      <c r="BB569" s="103"/>
      <c r="BC569" s="103"/>
      <c r="BD569" s="103"/>
      <c r="BE569" s="103"/>
      <c r="BF569" s="103"/>
      <c r="BG569" s="103"/>
      <c r="BH569" s="103"/>
      <c r="BI569" s="103"/>
    </row>
    <row r="570" spans="1:61" s="102" customFormat="1" x14ac:dyDescent="0.2">
      <c r="A570" s="30"/>
      <c r="B570" s="30"/>
      <c r="C570" s="30"/>
      <c r="D570" s="30"/>
      <c r="E570" s="30"/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  <c r="AG570" s="103"/>
      <c r="AH570" s="103"/>
      <c r="AI570" s="103"/>
      <c r="AJ570" s="103"/>
      <c r="AK570" s="103"/>
      <c r="AL570" s="103"/>
      <c r="AM570" s="103"/>
      <c r="AN570" s="103"/>
      <c r="AO570" s="103"/>
      <c r="AP570" s="103"/>
      <c r="AQ570" s="103"/>
      <c r="AR570" s="103"/>
      <c r="AS570" s="103"/>
      <c r="AT570" s="103"/>
      <c r="AU570" s="103"/>
      <c r="AV570" s="103"/>
      <c r="AW570" s="103"/>
      <c r="AX570" s="103"/>
      <c r="AY570" s="103"/>
      <c r="AZ570" s="103"/>
      <c r="BA570" s="103"/>
      <c r="BB570" s="103"/>
      <c r="BC570" s="103"/>
      <c r="BD570" s="103"/>
      <c r="BE570" s="103"/>
      <c r="BF570" s="103"/>
      <c r="BG570" s="103"/>
      <c r="BH570" s="103"/>
      <c r="BI570" s="103"/>
    </row>
    <row r="571" spans="1:61" x14ac:dyDescent="0.2">
      <c r="A571" s="30"/>
      <c r="B571" s="248" t="str">
        <f>"ITEM "&amp;'SQ001'!B38&amp;" - "&amp;'SQ001'!G38</f>
        <v>ITEM 518 - 6" PERFORATED CORRUGATED PLASTIC PIPE</v>
      </c>
      <c r="C571" s="291"/>
      <c r="D571" s="292"/>
      <c r="E571" s="292"/>
      <c r="F571" s="292"/>
      <c r="G571" s="292"/>
      <c r="H571" s="292"/>
      <c r="I571" s="292"/>
      <c r="J571" s="292"/>
      <c r="K571" s="292"/>
      <c r="L571" s="292"/>
      <c r="M571" s="292"/>
      <c r="N571" s="292"/>
      <c r="O571" s="292"/>
      <c r="P571" s="172"/>
      <c r="Q571" s="292"/>
      <c r="R571" s="292"/>
      <c r="S571" s="292"/>
      <c r="T571" s="292"/>
      <c r="U571" s="292"/>
      <c r="V571" s="292"/>
      <c r="W571" s="292"/>
      <c r="X571" s="292"/>
      <c r="Y571" s="292"/>
      <c r="Z571" s="293"/>
      <c r="AA571" s="293"/>
      <c r="AB571" s="292"/>
      <c r="AC571" s="292"/>
      <c r="AD571" s="292"/>
      <c r="AE571" s="30"/>
      <c r="AF571" s="29"/>
      <c r="AG571" s="29"/>
      <c r="AH571" s="29"/>
      <c r="AI571" s="29"/>
    </row>
    <row r="572" spans="1:61" x14ac:dyDescent="0.2">
      <c r="A572" s="30"/>
      <c r="B572" s="294"/>
      <c r="C572" s="291"/>
      <c r="D572" s="292"/>
      <c r="E572" s="292"/>
      <c r="F572" s="292"/>
      <c r="G572" s="292"/>
      <c r="H572" s="292"/>
      <c r="I572" s="292"/>
      <c r="J572" s="292"/>
      <c r="K572" s="292"/>
      <c r="L572" s="292"/>
      <c r="M572" s="292"/>
      <c r="N572" s="292"/>
      <c r="O572" s="292"/>
      <c r="P572" s="172"/>
      <c r="Q572" s="292"/>
      <c r="R572" s="292"/>
      <c r="S572" s="292"/>
      <c r="T572" s="292"/>
      <c r="U572" s="292"/>
      <c r="V572" s="292"/>
      <c r="W572" s="292"/>
      <c r="X572" s="292"/>
      <c r="Y572" s="292"/>
      <c r="Z572" s="293"/>
      <c r="AA572" s="293"/>
      <c r="AB572" s="292"/>
      <c r="AC572" s="292"/>
      <c r="AD572" s="292"/>
      <c r="AE572" s="30"/>
      <c r="AF572" s="29"/>
      <c r="AG572" s="29"/>
      <c r="AH572" s="29"/>
      <c r="AI572" s="29"/>
    </row>
    <row r="573" spans="1:61" x14ac:dyDescent="0.2">
      <c r="A573" s="30"/>
      <c r="B573" s="295" t="s">
        <v>58</v>
      </c>
      <c r="C573" s="291"/>
      <c r="D573" s="292"/>
      <c r="E573" s="292"/>
      <c r="F573" s="292"/>
      <c r="G573" s="292"/>
      <c r="H573" s="292"/>
      <c r="I573" s="292"/>
      <c r="J573" s="292"/>
      <c r="K573" s="292"/>
      <c r="L573" s="292"/>
      <c r="M573" s="172"/>
      <c r="N573" s="172"/>
      <c r="O573" s="172"/>
      <c r="P573" s="292"/>
      <c r="Q573" s="292"/>
      <c r="R573" s="292"/>
      <c r="S573" s="292"/>
      <c r="T573" s="292"/>
      <c r="U573" s="292"/>
      <c r="V573" s="292"/>
      <c r="W573" s="292"/>
      <c r="X573" s="292"/>
      <c r="Y573" s="292"/>
      <c r="Z573" s="292"/>
      <c r="AA573" s="292"/>
      <c r="AB573" s="292"/>
      <c r="AC573" s="292"/>
      <c r="AD573" s="292"/>
      <c r="AE573" s="30"/>
      <c r="AF573" s="29"/>
      <c r="AG573" s="29"/>
      <c r="AH573" s="29"/>
      <c r="AI573" s="29"/>
    </row>
    <row r="574" spans="1:61" x14ac:dyDescent="0.2">
      <c r="A574" s="30"/>
      <c r="B574" s="292"/>
      <c r="C574" s="291"/>
      <c r="D574" s="292"/>
      <c r="E574" s="292"/>
      <c r="F574" s="292"/>
      <c r="G574" s="292"/>
      <c r="H574" s="292"/>
      <c r="I574" s="292"/>
      <c r="J574" s="292"/>
      <c r="K574" s="292"/>
      <c r="L574" s="292"/>
      <c r="M574" s="292"/>
      <c r="N574" s="296"/>
      <c r="O574" s="296"/>
      <c r="P574" s="292"/>
      <c r="Q574" s="296"/>
      <c r="R574" s="296"/>
      <c r="S574" s="292"/>
      <c r="T574" s="296"/>
      <c r="U574" s="296"/>
      <c r="V574" s="419" t="s">
        <v>14</v>
      </c>
      <c r="W574" s="419"/>
      <c r="X574" s="296"/>
      <c r="Y574" s="419" t="s">
        <v>12</v>
      </c>
      <c r="Z574" s="419"/>
      <c r="AE574" s="30"/>
      <c r="AF574" s="29"/>
      <c r="AG574" s="29"/>
      <c r="AH574" s="29"/>
      <c r="AI574" s="29"/>
    </row>
    <row r="575" spans="1:61" x14ac:dyDescent="0.2">
      <c r="A575" s="30"/>
      <c r="B575" s="161"/>
      <c r="C575" s="291"/>
      <c r="D575" s="292"/>
      <c r="E575" s="292"/>
      <c r="F575" s="292"/>
      <c r="G575" s="292"/>
      <c r="H575" s="292"/>
      <c r="I575" s="292"/>
      <c r="J575" s="292"/>
      <c r="K575" s="292"/>
      <c r="L575" s="292"/>
      <c r="M575" s="292"/>
      <c r="N575" s="418"/>
      <c r="O575" s="418"/>
      <c r="P575" s="296"/>
      <c r="Q575" s="409"/>
      <c r="R575" s="409"/>
      <c r="S575" s="296"/>
      <c r="T575" s="409"/>
      <c r="U575" s="409"/>
      <c r="V575" s="420">
        <v>1</v>
      </c>
      <c r="W575" s="420"/>
      <c r="X575" s="301" t="s">
        <v>8</v>
      </c>
      <c r="Y575" s="415">
        <f>(32+1/12)</f>
        <v>32.083333333333336</v>
      </c>
      <c r="Z575" s="415"/>
      <c r="AA575" s="302" t="s">
        <v>7</v>
      </c>
      <c r="AB575" s="409">
        <f>V575*Y575</f>
        <v>32.083333333333336</v>
      </c>
      <c r="AC575" s="409"/>
      <c r="AD575" s="302" t="s">
        <v>26</v>
      </c>
      <c r="AE575" s="30"/>
      <c r="AF575" s="29"/>
      <c r="AG575" s="29"/>
      <c r="AH575" s="29"/>
      <c r="AI575" s="29"/>
    </row>
    <row r="576" spans="1:61" x14ac:dyDescent="0.2">
      <c r="A576" s="30"/>
      <c r="B576" s="161"/>
      <c r="C576" s="291"/>
      <c r="D576" s="292"/>
      <c r="E576" s="292"/>
      <c r="F576" s="292"/>
      <c r="G576" s="292"/>
      <c r="H576" s="292"/>
      <c r="I576" s="292"/>
      <c r="J576" s="292"/>
      <c r="K576" s="292"/>
      <c r="L576" s="292"/>
      <c r="M576" s="292"/>
      <c r="N576" s="303"/>
      <c r="O576" s="303"/>
      <c r="P576" s="296"/>
      <c r="Q576" s="304"/>
      <c r="R576" s="304"/>
      <c r="S576" s="296"/>
      <c r="T576" s="304"/>
      <c r="U576" s="304"/>
      <c r="V576" s="305"/>
      <c r="W576" s="305"/>
      <c r="X576" s="301"/>
      <c r="Y576" s="301"/>
      <c r="Z576" s="301"/>
      <c r="AA576" s="302"/>
      <c r="AB576" s="306"/>
      <c r="AC576" s="306"/>
      <c r="AD576" s="302"/>
      <c r="AE576" s="30"/>
      <c r="AF576" s="29"/>
      <c r="AG576" s="29"/>
      <c r="AH576" s="29"/>
      <c r="AI576" s="29"/>
    </row>
    <row r="577" spans="1:35" x14ac:dyDescent="0.2">
      <c r="A577" s="30"/>
      <c r="B577" s="300" t="s">
        <v>15148</v>
      </c>
      <c r="C577" s="291"/>
      <c r="D577" s="292"/>
      <c r="E577" s="292"/>
      <c r="F577" s="292"/>
      <c r="G577" s="292"/>
      <c r="H577" s="292"/>
      <c r="I577" s="292"/>
      <c r="J577" s="292"/>
      <c r="K577" s="292"/>
      <c r="L577" s="292"/>
      <c r="M577" s="292"/>
      <c r="N577" s="292"/>
      <c r="O577" s="292"/>
      <c r="P577" s="292"/>
      <c r="Q577" s="292"/>
      <c r="R577" s="292"/>
      <c r="S577" s="172"/>
      <c r="T577" s="172"/>
      <c r="U577" s="172"/>
      <c r="V577" s="292"/>
      <c r="W577" s="292"/>
      <c r="X577" s="292"/>
      <c r="Y577" s="292"/>
      <c r="Z577" s="292"/>
      <c r="AA577" s="302" t="s">
        <v>7</v>
      </c>
      <c r="AB577" s="409">
        <f>AB575</f>
        <v>32.083333333333336</v>
      </c>
      <c r="AC577" s="409"/>
      <c r="AD577" s="302" t="s">
        <v>26</v>
      </c>
      <c r="AE577" s="30"/>
      <c r="AF577" s="29"/>
      <c r="AG577" s="29"/>
      <c r="AH577" s="29"/>
      <c r="AI577" s="29"/>
    </row>
    <row r="578" spans="1:35" x14ac:dyDescent="0.2">
      <c r="A578" s="30"/>
      <c r="B578" s="300"/>
      <c r="C578" s="291"/>
      <c r="D578" s="292"/>
      <c r="E578" s="292"/>
      <c r="F578" s="292"/>
      <c r="G578" s="292"/>
      <c r="H578" s="292"/>
      <c r="I578" s="292"/>
      <c r="J578" s="292"/>
      <c r="K578" s="292"/>
      <c r="L578" s="292"/>
      <c r="M578" s="292"/>
      <c r="N578" s="292"/>
      <c r="O578" s="292"/>
      <c r="P578" s="292"/>
      <c r="Q578" s="292"/>
      <c r="R578" s="292"/>
      <c r="S578" s="172"/>
      <c r="T578" s="172"/>
      <c r="U578" s="172"/>
      <c r="V578" s="292"/>
      <c r="W578" s="292"/>
      <c r="X578" s="292"/>
      <c r="Y578" s="292"/>
      <c r="Z578" s="292"/>
      <c r="AA578" s="302"/>
      <c r="AB578" s="306"/>
      <c r="AC578" s="306"/>
      <c r="AD578" s="302"/>
      <c r="AE578" s="30"/>
      <c r="AF578" s="29"/>
      <c r="AG578" s="29"/>
      <c r="AH578" s="29"/>
      <c r="AI578" s="29"/>
    </row>
    <row r="579" spans="1:35" x14ac:dyDescent="0.2">
      <c r="A579" s="30"/>
      <c r="B579" s="300"/>
      <c r="C579" s="291"/>
      <c r="D579" s="292"/>
      <c r="E579" s="292"/>
      <c r="F579" s="292"/>
      <c r="G579" s="292"/>
      <c r="H579" s="292"/>
      <c r="I579" s="292"/>
      <c r="J579" s="292"/>
      <c r="K579" s="292"/>
      <c r="L579" s="292"/>
      <c r="M579" s="292"/>
      <c r="N579" s="292"/>
      <c r="O579" s="292"/>
      <c r="P579" s="292"/>
      <c r="Q579" s="292"/>
      <c r="R579" s="292"/>
      <c r="S579" s="172"/>
      <c r="T579" s="172"/>
      <c r="U579" s="172"/>
      <c r="V579" s="292"/>
      <c r="W579" s="292"/>
      <c r="X579" s="292"/>
      <c r="Y579" s="292"/>
      <c r="Z579" s="292"/>
      <c r="AA579" s="302" t="s">
        <v>18</v>
      </c>
      <c r="AB579" s="347">
        <f>ROUNDUP(AB577,0)</f>
        <v>33</v>
      </c>
      <c r="AC579" s="347"/>
      <c r="AD579" s="302" t="s">
        <v>26</v>
      </c>
      <c r="AE579" s="30"/>
      <c r="AF579" s="29"/>
      <c r="AG579" s="29"/>
      <c r="AH579" s="29"/>
      <c r="AI579" s="29"/>
    </row>
    <row r="580" spans="1:35" x14ac:dyDescent="0.2">
      <c r="A580" s="30"/>
      <c r="B580" s="295" t="s">
        <v>60</v>
      </c>
      <c r="C580" s="291"/>
      <c r="D580" s="292"/>
      <c r="E580" s="292"/>
      <c r="F580" s="292"/>
      <c r="G580" s="292"/>
      <c r="H580" s="292"/>
      <c r="I580" s="292"/>
      <c r="J580" s="292"/>
      <c r="K580" s="292"/>
      <c r="L580" s="292"/>
      <c r="M580" s="172"/>
      <c r="N580" s="172"/>
      <c r="O580" s="172"/>
      <c r="P580" s="292"/>
      <c r="Q580" s="292"/>
      <c r="R580" s="292"/>
      <c r="S580" s="292"/>
      <c r="T580" s="292"/>
      <c r="U580" s="292"/>
      <c r="V580" s="292"/>
      <c r="W580" s="292"/>
      <c r="X580" s="292"/>
      <c r="Y580" s="292"/>
      <c r="Z580" s="292"/>
      <c r="AA580" s="302"/>
      <c r="AB580" s="292"/>
      <c r="AC580" s="292"/>
      <c r="AD580" s="302"/>
      <c r="AE580" s="30"/>
      <c r="AF580" s="29"/>
      <c r="AG580" s="29"/>
      <c r="AH580" s="29"/>
      <c r="AI580" s="29"/>
    </row>
    <row r="581" spans="1:35" x14ac:dyDescent="0.2">
      <c r="A581" s="30"/>
      <c r="B581" s="292"/>
      <c r="C581" s="291"/>
      <c r="D581" s="292"/>
      <c r="E581" s="292"/>
      <c r="F581" s="292"/>
      <c r="G581" s="292"/>
      <c r="H581" s="292"/>
      <c r="I581" s="292"/>
      <c r="J581" s="292"/>
      <c r="K581" s="292"/>
      <c r="L581" s="292"/>
      <c r="M581" s="292"/>
      <c r="N581" s="296"/>
      <c r="O581" s="296"/>
      <c r="P581" s="292"/>
      <c r="Q581" s="296"/>
      <c r="R581" s="296"/>
      <c r="S581" s="292"/>
      <c r="T581" s="296"/>
      <c r="U581" s="296"/>
      <c r="V581" s="416">
        <v>1</v>
      </c>
      <c r="W581" s="416"/>
      <c r="X581" s="296" t="s">
        <v>8</v>
      </c>
      <c r="Y581" s="409">
        <f>(29+10.75/12)</f>
        <v>29.895833333333332</v>
      </c>
      <c r="Z581" s="409"/>
      <c r="AA581" s="302" t="s">
        <v>7</v>
      </c>
      <c r="AB581" s="409">
        <f>V581*Y581</f>
        <v>29.895833333333332</v>
      </c>
      <c r="AC581" s="409"/>
      <c r="AD581" s="302" t="s">
        <v>26</v>
      </c>
      <c r="AE581" s="30"/>
      <c r="AF581" s="29"/>
      <c r="AG581" s="29"/>
      <c r="AH581" s="29"/>
      <c r="AI581" s="29"/>
    </row>
    <row r="582" spans="1:35" x14ac:dyDescent="0.2">
      <c r="A582" s="30"/>
      <c r="B582" s="292"/>
      <c r="C582" s="291"/>
      <c r="D582" s="292"/>
      <c r="E582" s="292"/>
      <c r="F582" s="292"/>
      <c r="G582" s="292"/>
      <c r="H582" s="292"/>
      <c r="I582" s="292"/>
      <c r="J582" s="292"/>
      <c r="K582" s="292"/>
      <c r="L582" s="292"/>
      <c r="M582" s="292"/>
      <c r="N582" s="296"/>
      <c r="O582" s="296"/>
      <c r="P582" s="292"/>
      <c r="Q582" s="296"/>
      <c r="R582" s="296"/>
      <c r="S582" s="292"/>
      <c r="T582" s="296"/>
      <c r="U582" s="296"/>
      <c r="V582" s="306"/>
      <c r="W582" s="306"/>
      <c r="X582" s="296"/>
      <c r="Y582" s="296"/>
      <c r="Z582" s="296"/>
      <c r="AA582" s="302"/>
      <c r="AB582" s="306"/>
      <c r="AC582" s="306"/>
      <c r="AD582" s="302"/>
      <c r="AE582" s="30"/>
      <c r="AF582" s="29"/>
      <c r="AG582" s="29"/>
      <c r="AH582" s="29"/>
      <c r="AI582" s="29"/>
    </row>
    <row r="583" spans="1:35" x14ac:dyDescent="0.2">
      <c r="A583" s="30"/>
      <c r="B583" s="300"/>
      <c r="C583" s="291"/>
      <c r="D583" s="292"/>
      <c r="E583" s="292"/>
      <c r="F583" s="292"/>
      <c r="G583" s="292"/>
      <c r="H583" s="292"/>
      <c r="I583" s="292"/>
      <c r="J583" s="292"/>
      <c r="K583" s="292"/>
      <c r="L583" s="292"/>
      <c r="M583" s="292"/>
      <c r="N583" s="292"/>
      <c r="O583" s="292"/>
      <c r="P583" s="292"/>
      <c r="Q583" s="292"/>
      <c r="R583" s="292"/>
      <c r="S583" s="172"/>
      <c r="T583" s="172"/>
      <c r="U583" s="172"/>
      <c r="V583" s="292"/>
      <c r="W583" s="292"/>
      <c r="X583" s="292"/>
      <c r="Y583" s="292"/>
      <c r="Z583" s="292"/>
      <c r="AA583" s="302" t="s">
        <v>7</v>
      </c>
      <c r="AB583" s="409">
        <f>AB581</f>
        <v>29.895833333333332</v>
      </c>
      <c r="AC583" s="409"/>
      <c r="AD583" s="302" t="s">
        <v>26</v>
      </c>
      <c r="AE583" s="30"/>
      <c r="AF583" s="29"/>
      <c r="AG583" s="29"/>
      <c r="AH583" s="29"/>
      <c r="AI583" s="29"/>
    </row>
    <row r="584" spans="1:35" x14ac:dyDescent="0.2">
      <c r="A584" s="30"/>
      <c r="B584" s="300"/>
      <c r="C584" s="291"/>
      <c r="D584" s="292"/>
      <c r="E584" s="292"/>
      <c r="F584" s="292"/>
      <c r="G584" s="292"/>
      <c r="H584" s="292"/>
      <c r="I584" s="292"/>
      <c r="J584" s="292"/>
      <c r="K584" s="292"/>
      <c r="L584" s="292"/>
      <c r="M584" s="292"/>
      <c r="N584" s="292"/>
      <c r="O584" s="292"/>
      <c r="P584" s="292"/>
      <c r="Q584" s="292"/>
      <c r="R584" s="292"/>
      <c r="S584" s="172"/>
      <c r="T584" s="172"/>
      <c r="U584" s="172"/>
      <c r="V584" s="292"/>
      <c r="W584" s="292"/>
      <c r="X584" s="292"/>
      <c r="Y584" s="292"/>
      <c r="Z584" s="292"/>
      <c r="AA584" s="302"/>
      <c r="AB584" s="307"/>
      <c r="AC584" s="307"/>
      <c r="AD584" s="302"/>
      <c r="AE584" s="30"/>
      <c r="AF584" s="29"/>
      <c r="AG584" s="29"/>
      <c r="AH584" s="29"/>
      <c r="AI584" s="29"/>
    </row>
    <row r="585" spans="1:35" x14ac:dyDescent="0.2">
      <c r="A585" s="30"/>
      <c r="B585" s="300"/>
      <c r="C585" s="291"/>
      <c r="D585" s="292"/>
      <c r="E585" s="292"/>
      <c r="F585" s="292"/>
      <c r="G585" s="292"/>
      <c r="H585" s="292"/>
      <c r="I585" s="292"/>
      <c r="J585" s="292"/>
      <c r="K585" s="292"/>
      <c r="L585" s="292"/>
      <c r="M585" s="292"/>
      <c r="N585" s="292"/>
      <c r="O585" s="292"/>
      <c r="P585" s="292"/>
      <c r="Q585" s="292"/>
      <c r="R585" s="292"/>
      <c r="S585" s="172"/>
      <c r="T585" s="172"/>
      <c r="U585" s="172"/>
      <c r="V585" s="292"/>
      <c r="W585" s="292"/>
      <c r="X585" s="292"/>
      <c r="Y585" s="292"/>
      <c r="Z585" s="292"/>
      <c r="AA585" s="292" t="s">
        <v>18</v>
      </c>
      <c r="AB585" s="347">
        <f>ROUNDUP(AB583,0)</f>
        <v>30</v>
      </c>
      <c r="AC585" s="347"/>
      <c r="AD585" s="302" t="s">
        <v>26</v>
      </c>
      <c r="AE585" s="30"/>
      <c r="AF585" s="29"/>
      <c r="AG585" s="29"/>
      <c r="AH585" s="29"/>
      <c r="AI585" s="29"/>
    </row>
    <row r="586" spans="1:35" x14ac:dyDescent="0.2">
      <c r="A586" s="30"/>
      <c r="B586" s="300"/>
      <c r="C586" s="291"/>
      <c r="D586" s="292"/>
      <c r="E586" s="292"/>
      <c r="F586" s="292"/>
      <c r="G586" s="292"/>
      <c r="H586" s="292"/>
      <c r="I586" s="292"/>
      <c r="J586" s="292"/>
      <c r="K586" s="292"/>
      <c r="L586" s="292"/>
      <c r="M586" s="292"/>
      <c r="N586" s="292"/>
      <c r="O586" s="292"/>
      <c r="P586" s="292"/>
      <c r="Q586" s="292"/>
      <c r="R586" s="292"/>
      <c r="S586" s="172"/>
      <c r="T586" s="172"/>
      <c r="U586" s="172"/>
      <c r="V586" s="292"/>
      <c r="W586" s="292"/>
      <c r="X586" s="292"/>
      <c r="Y586" s="292"/>
      <c r="Z586" s="292"/>
      <c r="AA586" s="292"/>
      <c r="AB586" s="308"/>
      <c r="AC586" s="309"/>
      <c r="AD586" s="302"/>
      <c r="AE586" s="30"/>
      <c r="AF586" s="29"/>
      <c r="AG586" s="29"/>
      <c r="AH586" s="29"/>
      <c r="AI586" s="29"/>
    </row>
    <row r="587" spans="1:35" x14ac:dyDescent="0.2">
      <c r="A587" s="30"/>
      <c r="B587" s="294" t="str">
        <f>"Total for "&amp;B571&amp;":"</f>
        <v>Total for ITEM 518 - 6" PERFORATED CORRUGATED PLASTIC PIPE:</v>
      </c>
      <c r="C587" s="291"/>
      <c r="D587" s="292"/>
      <c r="E587" s="292"/>
      <c r="F587" s="292"/>
      <c r="G587" s="292"/>
      <c r="H587" s="292"/>
      <c r="I587" s="292"/>
      <c r="J587" s="292"/>
      <c r="K587" s="292"/>
      <c r="L587" s="292"/>
      <c r="M587" s="292"/>
      <c r="N587" s="292"/>
      <c r="O587" s="292"/>
      <c r="P587" s="292"/>
      <c r="Q587" s="292"/>
      <c r="R587" s="292"/>
      <c r="S587" s="172"/>
      <c r="T587" s="172"/>
      <c r="U587" s="172"/>
      <c r="V587" s="292"/>
      <c r="W587" s="292"/>
      <c r="X587" s="292"/>
      <c r="Y587" s="292"/>
      <c r="Z587" s="292"/>
      <c r="AA587" s="292"/>
      <c r="AB587" s="408">
        <f>AB579+AB585</f>
        <v>63</v>
      </c>
      <c r="AC587" s="408"/>
      <c r="AD587" s="302" t="s">
        <v>26</v>
      </c>
      <c r="AE587" s="30"/>
      <c r="AF587" s="29"/>
      <c r="AG587" s="29"/>
      <c r="AH587" s="29"/>
      <c r="AI587" s="29"/>
    </row>
    <row r="588" spans="1:35" x14ac:dyDescent="0.2">
      <c r="A588" s="30"/>
      <c r="B588" s="294"/>
      <c r="C588" s="291"/>
      <c r="D588" s="292"/>
      <c r="E588" s="292"/>
      <c r="F588" s="292"/>
      <c r="G588" s="292"/>
      <c r="H588" s="292"/>
      <c r="I588" s="292"/>
      <c r="J588" s="292"/>
      <c r="K588" s="292"/>
      <c r="L588" s="292"/>
      <c r="M588" s="292"/>
      <c r="N588" s="292"/>
      <c r="O588" s="292"/>
      <c r="P588" s="292"/>
      <c r="Q588" s="292"/>
      <c r="R588" s="292"/>
      <c r="S588" s="172"/>
      <c r="T588" s="172"/>
      <c r="U588" s="172"/>
      <c r="V588" s="292"/>
      <c r="W588" s="292"/>
      <c r="X588" s="292"/>
      <c r="Y588" s="292"/>
      <c r="Z588" s="292"/>
      <c r="AA588" s="292"/>
      <c r="AB588" s="308"/>
      <c r="AC588" s="308"/>
      <c r="AD588" s="292"/>
      <c r="AE588" s="30"/>
      <c r="AF588" s="29"/>
      <c r="AG588" s="29"/>
      <c r="AH588" s="29"/>
      <c r="AI588" s="29"/>
    </row>
    <row r="589" spans="1:35" x14ac:dyDescent="0.2">
      <c r="A589" s="30"/>
      <c r="B589" s="294"/>
      <c r="C589" s="291"/>
      <c r="D589" s="292"/>
      <c r="E589" s="292"/>
      <c r="F589" s="292"/>
      <c r="G589" s="292"/>
      <c r="H589" s="292"/>
      <c r="I589" s="292"/>
      <c r="J589" s="292"/>
      <c r="K589" s="292"/>
      <c r="L589" s="292"/>
      <c r="M589" s="292"/>
      <c r="N589" s="292"/>
      <c r="O589" s="292"/>
      <c r="P589" s="292"/>
      <c r="Q589" s="292"/>
      <c r="R589" s="292"/>
      <c r="S589" s="172"/>
      <c r="T589" s="172"/>
      <c r="U589" s="172"/>
      <c r="V589" s="292"/>
      <c r="W589" s="292"/>
      <c r="X589" s="292"/>
      <c r="Y589" s="292"/>
      <c r="Z589" s="292"/>
      <c r="AA589" s="292"/>
      <c r="AB589" s="308"/>
      <c r="AC589" s="308"/>
      <c r="AD589" s="292"/>
      <c r="AE589" s="30"/>
      <c r="AF589" s="29"/>
      <c r="AG589" s="29"/>
      <c r="AH589" s="29"/>
      <c r="AI589" s="29"/>
    </row>
    <row r="590" spans="1:35" x14ac:dyDescent="0.2">
      <c r="A590" s="30"/>
      <c r="B590" s="248" t="str">
        <f>"ITEM "&amp;'SQ001'!B39&amp;" - "&amp;'SQ001'!G39</f>
        <v>ITEM 518 - 6" NON-PERFORATED CORRUGATED PLASTIC PIPE, INCLUDING SPECIALS, AS PER PLAN</v>
      </c>
      <c r="C590" s="291"/>
      <c r="D590" s="292"/>
      <c r="E590" s="292"/>
      <c r="F590" s="292"/>
      <c r="G590" s="292"/>
      <c r="H590" s="292"/>
      <c r="I590" s="292"/>
      <c r="J590" s="292"/>
      <c r="K590" s="292"/>
      <c r="L590" s="292"/>
      <c r="M590" s="292"/>
      <c r="N590" s="292"/>
      <c r="O590" s="292"/>
      <c r="P590" s="172"/>
      <c r="Q590" s="292"/>
      <c r="R590" s="292"/>
      <c r="S590" s="292"/>
      <c r="T590" s="292"/>
      <c r="U590" s="292"/>
      <c r="V590" s="292"/>
      <c r="W590" s="292"/>
      <c r="X590" s="292"/>
      <c r="Y590" s="292"/>
      <c r="Z590" s="293"/>
      <c r="AA590" s="293"/>
      <c r="AB590" s="292"/>
      <c r="AC590" s="292"/>
      <c r="AD590" s="292"/>
      <c r="AE590" s="30"/>
      <c r="AF590" s="29"/>
      <c r="AG590" s="29"/>
      <c r="AH590" s="29"/>
      <c r="AI590" s="29"/>
    </row>
    <row r="591" spans="1:35" x14ac:dyDescent="0.2">
      <c r="A591" s="30"/>
      <c r="B591" s="294"/>
      <c r="C591" s="291"/>
      <c r="D591" s="292"/>
      <c r="E591" s="292"/>
      <c r="F591" s="292"/>
      <c r="G591" s="292"/>
      <c r="H591" s="292"/>
      <c r="I591" s="292"/>
      <c r="J591" s="292"/>
      <c r="K591" s="292"/>
      <c r="L591" s="292"/>
      <c r="M591" s="292"/>
      <c r="N591" s="292"/>
      <c r="O591" s="292"/>
      <c r="P591" s="172"/>
      <c r="Q591" s="292"/>
      <c r="R591" s="292"/>
      <c r="S591" s="292"/>
      <c r="T591" s="292"/>
      <c r="U591" s="292"/>
      <c r="V591" s="292"/>
      <c r="W591" s="292"/>
      <c r="X591" s="292"/>
      <c r="Y591" s="292"/>
      <c r="Z591" s="293"/>
      <c r="AA591" s="293"/>
      <c r="AB591" s="292"/>
      <c r="AC591" s="292"/>
      <c r="AD591" s="292"/>
      <c r="AE591" s="30"/>
      <c r="AF591" s="29"/>
      <c r="AG591" s="29"/>
      <c r="AH591" s="29"/>
      <c r="AI591" s="29"/>
    </row>
    <row r="592" spans="1:35" x14ac:dyDescent="0.2">
      <c r="A592" s="30"/>
      <c r="B592" s="295" t="s">
        <v>58</v>
      </c>
      <c r="C592" s="291"/>
      <c r="D592" s="292"/>
      <c r="E592" s="292"/>
      <c r="F592" s="292"/>
      <c r="G592" s="292"/>
      <c r="H592" s="292"/>
      <c r="I592" s="292"/>
      <c r="J592" s="292"/>
      <c r="K592" s="292"/>
      <c r="L592" s="292"/>
      <c r="M592" s="172"/>
      <c r="N592" s="172"/>
      <c r="O592" s="172"/>
      <c r="P592" s="292"/>
      <c r="Q592" s="292"/>
      <c r="R592" s="292"/>
      <c r="S592" s="292"/>
      <c r="T592" s="292"/>
      <c r="U592" s="292"/>
      <c r="V592" s="292"/>
      <c r="W592" s="292"/>
      <c r="X592" s="292"/>
      <c r="Y592" s="292"/>
      <c r="Z592" s="292"/>
      <c r="AA592" s="292"/>
      <c r="AB592" s="292"/>
      <c r="AC592" s="292"/>
      <c r="AD592" s="292"/>
      <c r="AE592" s="30"/>
      <c r="AF592" s="29"/>
      <c r="AG592" s="29"/>
      <c r="AH592" s="29"/>
      <c r="AI592" s="29"/>
    </row>
    <row r="593" spans="1:35" x14ac:dyDescent="0.2">
      <c r="A593" s="30"/>
      <c r="B593" s="292"/>
      <c r="C593" s="291"/>
      <c r="D593" s="292"/>
      <c r="E593" s="292"/>
      <c r="F593" s="292"/>
      <c r="G593" s="292"/>
      <c r="H593" s="292"/>
      <c r="I593" s="292"/>
      <c r="J593" s="292"/>
      <c r="K593" s="292"/>
      <c r="L593" s="292"/>
      <c r="M593" s="292"/>
      <c r="S593" s="292"/>
      <c r="T593" s="296"/>
      <c r="U593" s="296"/>
      <c r="V593" s="296" t="s">
        <v>14</v>
      </c>
      <c r="W593" s="296"/>
      <c r="X593" s="292"/>
      <c r="Y593" s="407" t="s">
        <v>12</v>
      </c>
      <c r="Z593" s="407"/>
      <c r="AA593" s="292"/>
      <c r="AB593" s="292"/>
      <c r="AC593" s="292"/>
      <c r="AD593" s="292"/>
      <c r="AE593" s="30"/>
      <c r="AF593" s="29"/>
      <c r="AG593" s="29"/>
      <c r="AH593" s="29"/>
      <c r="AI593" s="29"/>
    </row>
    <row r="594" spans="1:35" x14ac:dyDescent="0.2">
      <c r="A594" s="30"/>
      <c r="B594" s="161"/>
      <c r="C594" s="291"/>
      <c r="D594" s="292"/>
      <c r="E594" s="292"/>
      <c r="F594" s="292"/>
      <c r="G594" s="292"/>
      <c r="H594" s="292"/>
      <c r="I594" s="292"/>
      <c r="J594" s="292"/>
      <c r="K594" s="292"/>
      <c r="L594" s="292"/>
      <c r="M594" s="292"/>
      <c r="S594" s="296"/>
      <c r="T594" s="304"/>
      <c r="U594" s="304"/>
      <c r="V594" s="305">
        <v>1</v>
      </c>
      <c r="W594" s="305"/>
      <c r="X594" s="296" t="s">
        <v>8</v>
      </c>
      <c r="Y594" s="355">
        <f>4.78+202.24</f>
        <v>207.02</v>
      </c>
      <c r="Z594" s="355"/>
      <c r="AA594" s="299" t="s">
        <v>7</v>
      </c>
      <c r="AB594" s="410">
        <f>V594*Y594</f>
        <v>207.02</v>
      </c>
      <c r="AC594" s="410"/>
      <c r="AD594" s="292" t="s">
        <v>26</v>
      </c>
      <c r="AE594" s="30"/>
      <c r="AF594" s="29"/>
      <c r="AG594" s="29"/>
      <c r="AH594" s="29"/>
      <c r="AI594" s="29"/>
    </row>
    <row r="595" spans="1:35" x14ac:dyDescent="0.2">
      <c r="A595" s="30"/>
      <c r="B595" s="300"/>
      <c r="C595" s="291"/>
      <c r="D595" s="292"/>
      <c r="E595" s="292"/>
      <c r="F595" s="292"/>
      <c r="G595" s="292"/>
      <c r="H595" s="292"/>
      <c r="I595" s="292"/>
      <c r="J595" s="292"/>
      <c r="K595" s="292"/>
      <c r="L595" s="292"/>
      <c r="M595" s="292"/>
      <c r="N595" s="292"/>
      <c r="O595" s="292"/>
      <c r="P595" s="292"/>
      <c r="Q595" s="292"/>
      <c r="R595" s="292"/>
      <c r="S595" s="172"/>
      <c r="T595" s="172"/>
      <c r="U595" s="172"/>
      <c r="V595" s="292"/>
      <c r="W595" s="292"/>
      <c r="X595" s="292"/>
      <c r="Y595" s="292"/>
      <c r="Z595" s="292"/>
      <c r="AA595" s="292"/>
      <c r="AB595" s="292"/>
      <c r="AC595" s="292"/>
      <c r="AD595" s="292"/>
      <c r="AE595" s="30"/>
      <c r="AF595" s="29"/>
      <c r="AG595" s="29"/>
      <c r="AH595" s="29"/>
      <c r="AI595" s="29"/>
    </row>
    <row r="596" spans="1:35" x14ac:dyDescent="0.2">
      <c r="A596" s="30"/>
      <c r="B596" s="300" t="s">
        <v>59</v>
      </c>
      <c r="C596" s="291"/>
      <c r="D596" s="292"/>
      <c r="E596" s="292"/>
      <c r="F596" s="292"/>
      <c r="G596" s="292"/>
      <c r="H596" s="292"/>
      <c r="I596" s="292"/>
      <c r="J596" s="292"/>
      <c r="K596" s="292"/>
      <c r="L596" s="292"/>
      <c r="M596" s="292"/>
      <c r="N596" s="292"/>
      <c r="O596" s="292"/>
      <c r="P596" s="292"/>
      <c r="Q596" s="292"/>
      <c r="R596" s="292"/>
      <c r="S596" s="172"/>
      <c r="T596" s="172"/>
      <c r="U596" s="172"/>
      <c r="V596" s="292"/>
      <c r="W596" s="292"/>
      <c r="X596" s="292"/>
      <c r="Y596" s="292"/>
      <c r="Z596" s="292"/>
      <c r="AA596" s="302" t="s">
        <v>7</v>
      </c>
      <c r="AB596" s="410">
        <f>AB594</f>
        <v>207.02</v>
      </c>
      <c r="AC596" s="410"/>
      <c r="AD596" s="292" t="s">
        <v>26</v>
      </c>
      <c r="AE596" s="30"/>
      <c r="AF596" s="29"/>
      <c r="AG596" s="29"/>
      <c r="AH596" s="29"/>
      <c r="AI596" s="29"/>
    </row>
    <row r="597" spans="1:35" x14ac:dyDescent="0.2">
      <c r="A597" s="30"/>
      <c r="B597" s="300"/>
      <c r="C597" s="291"/>
      <c r="D597" s="292"/>
      <c r="E597" s="292"/>
      <c r="F597" s="292"/>
      <c r="G597" s="292"/>
      <c r="H597" s="292"/>
      <c r="I597" s="292"/>
      <c r="J597" s="292"/>
      <c r="K597" s="292"/>
      <c r="L597" s="292"/>
      <c r="M597" s="292"/>
      <c r="N597" s="292"/>
      <c r="O597" s="292"/>
      <c r="P597" s="292"/>
      <c r="Q597" s="292"/>
      <c r="R597" s="292"/>
      <c r="S597" s="172"/>
      <c r="T597" s="172"/>
      <c r="U597" s="172"/>
      <c r="V597" s="292"/>
      <c r="W597" s="292"/>
      <c r="X597" s="292"/>
      <c r="Y597" s="292"/>
      <c r="Z597" s="292"/>
      <c r="AA597" s="302"/>
      <c r="AB597" s="301"/>
      <c r="AC597" s="301"/>
      <c r="AD597" s="292"/>
      <c r="AE597" s="30"/>
      <c r="AF597" s="29"/>
      <c r="AG597" s="29"/>
      <c r="AH597" s="29"/>
      <c r="AI597" s="29"/>
    </row>
    <row r="598" spans="1:35" x14ac:dyDescent="0.2">
      <c r="A598" s="30"/>
      <c r="B598" s="300"/>
      <c r="C598" s="291"/>
      <c r="D598" s="292"/>
      <c r="E598" s="292"/>
      <c r="F598" s="292"/>
      <c r="G598" s="292"/>
      <c r="H598" s="292"/>
      <c r="I598" s="292"/>
      <c r="J598" s="292"/>
      <c r="K598" s="292"/>
      <c r="L598" s="292"/>
      <c r="M598" s="292"/>
      <c r="N598" s="292"/>
      <c r="O598" s="292"/>
      <c r="P598" s="292"/>
      <c r="Q598" s="292"/>
      <c r="R598" s="292"/>
      <c r="S598" s="172"/>
      <c r="T598" s="172"/>
      <c r="U598" s="172"/>
      <c r="V598" s="292"/>
      <c r="W598" s="292"/>
      <c r="X598" s="292"/>
      <c r="Y598" s="292"/>
      <c r="Z598" s="292"/>
      <c r="AA598" s="292" t="s">
        <v>18</v>
      </c>
      <c r="AB598" s="347">
        <f>ROUNDUP(AB596,0)</f>
        <v>208</v>
      </c>
      <c r="AC598" s="347"/>
      <c r="AD598" s="292" t="s">
        <v>26</v>
      </c>
      <c r="AE598" s="30"/>
      <c r="AF598" s="29"/>
      <c r="AG598" s="29"/>
      <c r="AH598" s="29"/>
      <c r="AI598" s="29"/>
    </row>
    <row r="599" spans="1:35" x14ac:dyDescent="0.2">
      <c r="A599" s="30"/>
      <c r="B599" s="300"/>
      <c r="C599" s="291"/>
      <c r="D599" s="292"/>
      <c r="E599" s="292"/>
      <c r="F599" s="292"/>
      <c r="G599" s="292"/>
      <c r="H599" s="292"/>
      <c r="I599" s="292"/>
      <c r="J599" s="292"/>
      <c r="K599" s="292"/>
      <c r="L599" s="292"/>
      <c r="M599" s="292"/>
      <c r="N599" s="292"/>
      <c r="O599" s="292"/>
      <c r="P599" s="292"/>
      <c r="Q599" s="292"/>
      <c r="R599" s="292"/>
      <c r="S599" s="172"/>
      <c r="T599" s="172"/>
      <c r="U599" s="172"/>
      <c r="V599" s="292"/>
      <c r="W599" s="292"/>
      <c r="X599" s="292"/>
      <c r="Y599" s="292"/>
      <c r="Z599" s="292"/>
      <c r="AA599" s="292"/>
      <c r="AB599" s="292"/>
      <c r="AC599" s="292"/>
      <c r="AD599" s="292"/>
      <c r="AE599" s="30"/>
      <c r="AF599" s="29"/>
      <c r="AG599" s="29"/>
      <c r="AH599" s="29"/>
      <c r="AI599" s="29"/>
    </row>
    <row r="600" spans="1:35" x14ac:dyDescent="0.2">
      <c r="A600" s="30"/>
      <c r="B600" s="295" t="s">
        <v>60</v>
      </c>
      <c r="C600" s="291"/>
      <c r="D600" s="292"/>
      <c r="E600" s="292"/>
      <c r="F600" s="292"/>
      <c r="G600" s="292"/>
      <c r="H600" s="292"/>
      <c r="I600" s="292"/>
      <c r="J600" s="292"/>
      <c r="K600" s="292"/>
      <c r="L600" s="292"/>
      <c r="M600" s="292"/>
      <c r="N600" s="292"/>
      <c r="O600" s="292"/>
      <c r="P600" s="292"/>
      <c r="Q600" s="292"/>
      <c r="R600" s="292"/>
      <c r="S600" s="172"/>
      <c r="T600" s="172"/>
      <c r="U600" s="172"/>
      <c r="V600" s="292"/>
      <c r="W600" s="292"/>
      <c r="X600" s="292"/>
      <c r="Y600" s="292"/>
      <c r="Z600" s="292"/>
      <c r="AA600" s="292"/>
      <c r="AB600" s="292"/>
      <c r="AC600" s="292"/>
      <c r="AD600" s="292"/>
      <c r="AE600" s="30"/>
      <c r="AF600" s="29"/>
      <c r="AG600" s="29"/>
      <c r="AH600" s="29"/>
      <c r="AI600" s="29"/>
    </row>
    <row r="601" spans="1:35" x14ac:dyDescent="0.2">
      <c r="A601" s="30"/>
      <c r="B601" s="292"/>
      <c r="C601" s="291"/>
      <c r="D601" s="292"/>
      <c r="E601" s="292"/>
      <c r="F601" s="292"/>
      <c r="G601" s="292"/>
      <c r="H601" s="292"/>
      <c r="I601" s="292"/>
      <c r="J601" s="292"/>
      <c r="K601" s="292"/>
      <c r="L601" s="292"/>
      <c r="M601" s="292"/>
      <c r="N601" s="296"/>
      <c r="O601" s="296"/>
      <c r="P601" s="292"/>
      <c r="Q601" s="296"/>
      <c r="R601" s="296"/>
      <c r="S601" s="292"/>
      <c r="T601" s="296"/>
      <c r="U601" s="296"/>
      <c r="V601" s="296" t="s">
        <v>14</v>
      </c>
      <c r="W601" s="296"/>
      <c r="X601" s="292"/>
      <c r="Y601" s="407" t="s">
        <v>12</v>
      </c>
      <c r="Z601" s="407"/>
      <c r="AA601" s="292"/>
      <c r="AB601" s="292"/>
      <c r="AC601" s="292"/>
      <c r="AD601" s="292"/>
      <c r="AE601" s="30"/>
      <c r="AF601" s="29"/>
      <c r="AG601" s="29"/>
      <c r="AH601" s="29"/>
      <c r="AI601" s="29"/>
    </row>
    <row r="602" spans="1:35" x14ac:dyDescent="0.2">
      <c r="A602" s="30"/>
      <c r="B602" s="161"/>
      <c r="C602" s="291"/>
      <c r="D602" s="292"/>
      <c r="E602" s="292"/>
      <c r="F602" s="292"/>
      <c r="G602" s="292"/>
      <c r="H602" s="292"/>
      <c r="I602" s="292"/>
      <c r="J602" s="292"/>
      <c r="K602" s="292"/>
      <c r="L602" s="292"/>
      <c r="M602" s="292"/>
      <c r="N602" s="303"/>
      <c r="O602" s="303"/>
      <c r="P602" s="296"/>
      <c r="Q602" s="304"/>
      <c r="R602" s="304"/>
      <c r="S602" s="296"/>
      <c r="T602" s="304"/>
      <c r="U602" s="304"/>
      <c r="V602" s="305">
        <v>1</v>
      </c>
      <c r="W602" s="305"/>
      <c r="X602" s="296" t="s">
        <v>8</v>
      </c>
      <c r="Y602" s="355">
        <f>6.85+30.93</f>
        <v>37.78</v>
      </c>
      <c r="Z602" s="355"/>
      <c r="AA602" s="299" t="s">
        <v>7</v>
      </c>
      <c r="AB602" s="410">
        <f>V602*Y602</f>
        <v>37.78</v>
      </c>
      <c r="AC602" s="410"/>
      <c r="AD602" s="292" t="s">
        <v>26</v>
      </c>
      <c r="AE602" s="30"/>
      <c r="AF602" s="29"/>
      <c r="AG602" s="29"/>
      <c r="AH602" s="29"/>
      <c r="AI602" s="29"/>
    </row>
    <row r="603" spans="1:35" x14ac:dyDescent="0.2">
      <c r="A603" s="30"/>
      <c r="B603" s="300"/>
      <c r="C603" s="291"/>
      <c r="D603" s="292"/>
      <c r="E603" s="292"/>
      <c r="F603" s="292"/>
      <c r="G603" s="292"/>
      <c r="H603" s="292"/>
      <c r="I603" s="292"/>
      <c r="J603" s="292"/>
      <c r="K603" s="292"/>
      <c r="L603" s="292"/>
      <c r="M603" s="292"/>
      <c r="N603" s="292"/>
      <c r="O603" s="292"/>
      <c r="P603" s="292"/>
      <c r="Q603" s="292"/>
      <c r="R603" s="292"/>
      <c r="S603" s="172"/>
      <c r="T603" s="172"/>
      <c r="U603" s="172"/>
      <c r="V603" s="292"/>
      <c r="W603" s="292"/>
      <c r="X603" s="292"/>
      <c r="Y603" s="292"/>
      <c r="Z603" s="292"/>
      <c r="AA603" s="292"/>
      <c r="AB603" s="292"/>
      <c r="AC603" s="292"/>
      <c r="AD603" s="292"/>
      <c r="AE603" s="30"/>
      <c r="AF603" s="29"/>
      <c r="AG603" s="29"/>
      <c r="AH603" s="29"/>
      <c r="AI603" s="29"/>
    </row>
    <row r="604" spans="1:35" x14ac:dyDescent="0.2">
      <c r="A604" s="30"/>
      <c r="B604" s="300" t="s">
        <v>61</v>
      </c>
      <c r="C604" s="291"/>
      <c r="D604" s="292"/>
      <c r="E604" s="292"/>
      <c r="F604" s="292"/>
      <c r="G604" s="292"/>
      <c r="H604" s="292"/>
      <c r="I604" s="292"/>
      <c r="J604" s="292"/>
      <c r="K604" s="292"/>
      <c r="L604" s="292"/>
      <c r="M604" s="292"/>
      <c r="N604" s="292"/>
      <c r="O604" s="292"/>
      <c r="P604" s="292"/>
      <c r="Q604" s="292"/>
      <c r="R604" s="292"/>
      <c r="S604" s="172"/>
      <c r="T604" s="172"/>
      <c r="U604" s="172"/>
      <c r="V604" s="292"/>
      <c r="W604" s="292"/>
      <c r="X604" s="292"/>
      <c r="Y604" s="292"/>
      <c r="Z604" s="292"/>
      <c r="AA604" s="292"/>
      <c r="AB604" s="410">
        <f>AB602</f>
        <v>37.78</v>
      </c>
      <c r="AC604" s="410"/>
      <c r="AD604" s="292" t="s">
        <v>26</v>
      </c>
      <c r="AE604" s="30"/>
      <c r="AF604" s="29"/>
      <c r="AG604" s="29"/>
      <c r="AH604" s="29"/>
      <c r="AI604" s="29"/>
    </row>
    <row r="605" spans="1:35" x14ac:dyDescent="0.2">
      <c r="A605" s="30"/>
      <c r="B605" s="295"/>
      <c r="C605" s="291"/>
      <c r="D605" s="292"/>
      <c r="E605" s="292"/>
      <c r="F605" s="292"/>
      <c r="G605" s="292"/>
      <c r="H605" s="292"/>
      <c r="I605" s="292"/>
      <c r="J605" s="292"/>
      <c r="K605" s="292"/>
      <c r="L605" s="292"/>
      <c r="M605" s="292"/>
      <c r="N605" s="292"/>
      <c r="O605" s="292"/>
      <c r="P605" s="292"/>
      <c r="Q605" s="292"/>
      <c r="R605" s="292"/>
      <c r="S605" s="172"/>
      <c r="T605" s="172"/>
      <c r="U605" s="172"/>
      <c r="V605" s="292"/>
      <c r="W605" s="292"/>
      <c r="X605" s="292"/>
      <c r="Y605" s="292"/>
      <c r="Z605" s="292"/>
      <c r="AA605" s="292"/>
      <c r="AB605" s="308"/>
      <c r="AC605" s="308"/>
      <c r="AD605" s="292"/>
      <c r="AE605" s="30"/>
      <c r="AF605" s="29"/>
      <c r="AG605" s="29"/>
      <c r="AH605" s="29"/>
      <c r="AI605" s="29"/>
    </row>
    <row r="606" spans="1:35" x14ac:dyDescent="0.2">
      <c r="A606" s="30"/>
      <c r="B606" s="300"/>
      <c r="C606" s="291"/>
      <c r="D606" s="292"/>
      <c r="E606" s="292"/>
      <c r="F606" s="292"/>
      <c r="G606" s="292"/>
      <c r="H606" s="292"/>
      <c r="I606" s="292"/>
      <c r="J606" s="292"/>
      <c r="K606" s="292"/>
      <c r="L606" s="292"/>
      <c r="M606" s="292"/>
      <c r="N606" s="292"/>
      <c r="O606" s="292"/>
      <c r="P606" s="292"/>
      <c r="Q606" s="292"/>
      <c r="R606" s="292"/>
      <c r="S606" s="172"/>
      <c r="T606" s="172"/>
      <c r="U606" s="172"/>
      <c r="V606" s="292"/>
      <c r="W606" s="292"/>
      <c r="X606" s="292"/>
      <c r="Y606" s="292"/>
      <c r="Z606" s="292"/>
      <c r="AA606" s="292" t="s">
        <v>18</v>
      </c>
      <c r="AB606" s="347">
        <f>ROUNDUP(AB604,0)</f>
        <v>38</v>
      </c>
      <c r="AC606" s="347"/>
      <c r="AD606" s="292" t="s">
        <v>26</v>
      </c>
      <c r="AE606" s="30"/>
      <c r="AF606" s="29"/>
      <c r="AG606" s="29"/>
      <c r="AH606" s="29"/>
      <c r="AI606" s="29"/>
    </row>
    <row r="607" spans="1:35" x14ac:dyDescent="0.2">
      <c r="A607" s="30"/>
      <c r="B607" s="300"/>
      <c r="C607" s="291"/>
      <c r="D607" s="292"/>
      <c r="E607" s="292"/>
      <c r="F607" s="292"/>
      <c r="G607" s="292"/>
      <c r="H607" s="292"/>
      <c r="I607" s="292"/>
      <c r="J607" s="292"/>
      <c r="K607" s="292"/>
      <c r="L607" s="292"/>
      <c r="M607" s="292"/>
      <c r="N607" s="292"/>
      <c r="O607" s="292"/>
      <c r="P607" s="292"/>
      <c r="Q607" s="292"/>
      <c r="R607" s="292"/>
      <c r="S607" s="172"/>
      <c r="T607" s="172"/>
      <c r="U607" s="172"/>
      <c r="V607" s="292"/>
      <c r="W607" s="292"/>
      <c r="X607" s="292"/>
      <c r="Y607" s="292"/>
      <c r="Z607" s="292"/>
      <c r="AA607" s="292"/>
      <c r="AB607" s="308"/>
      <c r="AC607" s="308"/>
      <c r="AD607" s="292"/>
      <c r="AE607" s="30"/>
      <c r="AF607" s="29"/>
      <c r="AG607" s="29"/>
      <c r="AH607" s="29"/>
      <c r="AI607" s="29"/>
    </row>
    <row r="608" spans="1:35" x14ac:dyDescent="0.2">
      <c r="A608" s="30"/>
      <c r="B608" s="310" t="str">
        <f>"Total for "&amp;B590&amp;":"</f>
        <v>Total for ITEM 518 - 6" NON-PERFORATED CORRUGATED PLASTIC PIPE, INCLUDING SPECIALS, AS PER PLAN:</v>
      </c>
      <c r="C608" s="291"/>
      <c r="D608" s="292"/>
      <c r="E608" s="292"/>
      <c r="F608" s="292"/>
      <c r="G608" s="292"/>
      <c r="H608" s="292"/>
      <c r="I608" s="292"/>
      <c r="J608" s="292"/>
      <c r="K608" s="292"/>
      <c r="L608" s="292"/>
      <c r="M608" s="292"/>
      <c r="N608" s="292"/>
      <c r="O608" s="292"/>
      <c r="P608" s="292"/>
      <c r="Q608" s="292"/>
      <c r="R608" s="292"/>
      <c r="S608" s="172"/>
      <c r="T608" s="172"/>
      <c r="U608" s="172"/>
      <c r="V608" s="292"/>
      <c r="W608" s="292"/>
      <c r="X608" s="292"/>
      <c r="Y608" s="292"/>
      <c r="Z608" s="292"/>
      <c r="AA608" s="292"/>
      <c r="AB608" s="408">
        <f>AB606+AB598</f>
        <v>246</v>
      </c>
      <c r="AC608" s="408"/>
      <c r="AD608" s="292" t="s">
        <v>26</v>
      </c>
      <c r="AE608" s="30"/>
      <c r="AF608" s="29"/>
      <c r="AG608" s="29"/>
      <c r="AH608" s="29"/>
      <c r="AI608" s="29"/>
    </row>
    <row r="609" spans="1:61" x14ac:dyDescent="0.2">
      <c r="A609" s="30"/>
      <c r="B609" s="300"/>
      <c r="C609" s="291"/>
      <c r="D609" s="292"/>
      <c r="E609" s="292"/>
      <c r="F609" s="292"/>
      <c r="G609" s="292"/>
      <c r="H609" s="292"/>
      <c r="I609" s="292"/>
      <c r="J609" s="292"/>
      <c r="K609" s="292"/>
      <c r="L609" s="292"/>
      <c r="M609" s="292"/>
      <c r="N609" s="292"/>
      <c r="O609" s="292"/>
      <c r="P609" s="292"/>
      <c r="Q609" s="292"/>
      <c r="R609" s="292"/>
      <c r="S609" s="172"/>
      <c r="T609" s="172"/>
      <c r="U609" s="172"/>
      <c r="V609" s="292"/>
      <c r="W609" s="292"/>
      <c r="X609" s="292"/>
      <c r="Y609" s="292"/>
      <c r="Z609" s="292"/>
      <c r="AA609" s="292"/>
      <c r="AB609" s="308"/>
      <c r="AC609" s="308"/>
      <c r="AD609" s="292"/>
      <c r="AE609" s="30"/>
      <c r="AF609" s="29"/>
      <c r="AG609" s="29"/>
      <c r="AH609" s="29"/>
      <c r="AI609" s="29"/>
    </row>
    <row r="610" spans="1:61" x14ac:dyDescent="0.2">
      <c r="A610" s="30"/>
      <c r="B610" s="30"/>
      <c r="C610" s="30"/>
      <c r="D610" s="30"/>
      <c r="E610" s="30"/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  <c r="R610" s="30"/>
      <c r="S610" s="30"/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  <c r="AF610" s="29"/>
      <c r="AG610" s="29"/>
      <c r="AH610" s="29"/>
      <c r="AI610" s="29"/>
    </row>
    <row r="611" spans="1:61" s="100" customFormat="1" x14ac:dyDescent="0.2">
      <c r="A611" s="30"/>
      <c r="B611" s="165" t="str">
        <f>"ITEM "&amp;'SQ001'!B41&amp;" - "&amp;'SQ001'!G41</f>
        <v>ITEM SPECIAL - SPECIAL - COMPOSITE FIBER WRAP SYSTEM</v>
      </c>
      <c r="C611" s="311"/>
      <c r="D611" s="312"/>
      <c r="E611" s="312"/>
      <c r="F611" s="312"/>
      <c r="G611" s="312"/>
      <c r="H611" s="312"/>
      <c r="I611" s="312"/>
      <c r="J611" s="312"/>
      <c r="K611" s="312"/>
      <c r="L611" s="312"/>
      <c r="M611" s="312"/>
      <c r="N611" s="312"/>
      <c r="O611" s="172"/>
      <c r="P611" s="172"/>
      <c r="Q611" s="172"/>
      <c r="R611" s="312"/>
      <c r="S611" s="312"/>
      <c r="T611" s="312"/>
      <c r="U611" s="312"/>
      <c r="V611" s="312"/>
      <c r="W611" s="312"/>
      <c r="X611" s="312"/>
      <c r="Y611" s="312"/>
      <c r="Z611" s="312"/>
      <c r="AA611" s="312"/>
      <c r="AB611" s="293"/>
      <c r="AC611" s="293"/>
      <c r="AD611" s="38"/>
      <c r="AE611" s="30"/>
      <c r="AG611" s="99"/>
      <c r="AH611" s="99"/>
      <c r="AI611" s="99"/>
      <c r="AJ611" s="99"/>
      <c r="AK611" s="99"/>
      <c r="AL611" s="99"/>
      <c r="AM611" s="99"/>
      <c r="AN611" s="99"/>
      <c r="AO611" s="99"/>
      <c r="AP611" s="99"/>
      <c r="AQ611" s="99"/>
      <c r="AR611" s="99"/>
      <c r="AS611" s="99"/>
      <c r="AT611" s="99"/>
      <c r="AU611" s="99"/>
      <c r="AV611" s="99"/>
      <c r="AW611" s="99"/>
      <c r="AX611" s="99"/>
      <c r="AY611" s="99"/>
      <c r="AZ611" s="99"/>
      <c r="BA611" s="99"/>
      <c r="BB611" s="99"/>
      <c r="BC611" s="99"/>
      <c r="BD611" s="99"/>
      <c r="BE611" s="99"/>
      <c r="BF611" s="99"/>
      <c r="BG611" s="99"/>
      <c r="BH611" s="99"/>
      <c r="BI611" s="99"/>
    </row>
    <row r="612" spans="1:61" s="100" customFormat="1" x14ac:dyDescent="0.2">
      <c r="A612" s="30"/>
      <c r="B612" s="312"/>
      <c r="C612" s="311"/>
      <c r="D612" s="312"/>
      <c r="E612" s="312"/>
      <c r="F612" s="312"/>
      <c r="G612" s="312"/>
      <c r="H612" s="312"/>
      <c r="I612" s="312"/>
      <c r="J612" s="312"/>
      <c r="K612" s="312"/>
      <c r="L612" s="312"/>
      <c r="M612" s="312"/>
      <c r="N612" s="312"/>
      <c r="O612" s="172"/>
      <c r="P612" s="172"/>
      <c r="Q612" s="172"/>
      <c r="R612" s="312"/>
      <c r="S612" s="312"/>
      <c r="T612" s="312"/>
      <c r="U612" s="312"/>
      <c r="V612" s="312"/>
      <c r="W612" s="312"/>
      <c r="X612" s="312"/>
      <c r="Y612" s="312"/>
      <c r="Z612" s="312"/>
      <c r="AA612" s="312"/>
      <c r="AB612" s="312"/>
      <c r="AC612" s="312"/>
      <c r="AD612" s="312"/>
      <c r="AE612" s="30"/>
      <c r="AG612" s="99"/>
      <c r="AH612" s="99"/>
      <c r="AI612" s="99"/>
      <c r="AJ612" s="99"/>
      <c r="AK612" s="99"/>
      <c r="AL612" s="99"/>
      <c r="AM612" s="99"/>
      <c r="AN612" s="99"/>
      <c r="AO612" s="99"/>
      <c r="AP612" s="99"/>
      <c r="AQ612" s="99"/>
      <c r="AR612" s="99"/>
      <c r="AS612" s="99"/>
      <c r="AT612" s="99"/>
      <c r="AU612" s="99"/>
      <c r="AV612" s="99"/>
      <c r="AW612" s="99"/>
      <c r="AX612" s="99"/>
      <c r="AY612" s="99"/>
      <c r="AZ612" s="99"/>
      <c r="BA612" s="99"/>
      <c r="BB612" s="99"/>
      <c r="BC612" s="99"/>
      <c r="BD612" s="99"/>
      <c r="BE612" s="99"/>
      <c r="BF612" s="99"/>
      <c r="BG612" s="99"/>
      <c r="BH612" s="99"/>
      <c r="BI612" s="99"/>
    </row>
    <row r="613" spans="1:61" s="100" customFormat="1" x14ac:dyDescent="0.2">
      <c r="A613" s="30"/>
      <c r="B613" s="229" t="s">
        <v>15048</v>
      </c>
      <c r="C613" s="104"/>
      <c r="D613" s="38" t="s">
        <v>15121</v>
      </c>
      <c r="E613" s="30"/>
      <c r="F613" s="30"/>
      <c r="G613" s="30"/>
      <c r="H613" s="30"/>
      <c r="I613" s="30"/>
      <c r="J613" s="30"/>
      <c r="K613" s="30"/>
      <c r="L613" s="30"/>
      <c r="M613" s="97"/>
      <c r="N613" s="97"/>
      <c r="O613" s="97"/>
      <c r="P613" s="30"/>
      <c r="Q613" s="30"/>
      <c r="R613" s="30"/>
      <c r="S613" s="30"/>
      <c r="T613" s="30"/>
      <c r="U613" s="30"/>
      <c r="V613" s="30"/>
      <c r="W613" s="30"/>
      <c r="X613" s="30"/>
      <c r="Y613" s="30"/>
      <c r="Z613" s="241"/>
      <c r="AA613" s="241"/>
      <c r="AB613" s="30"/>
      <c r="AC613" s="30"/>
      <c r="AD613" s="30"/>
      <c r="AE613" s="30"/>
      <c r="AG613" s="99"/>
      <c r="AH613" s="99"/>
      <c r="AI613" s="99"/>
      <c r="AJ613" s="99"/>
      <c r="AK613" s="99"/>
      <c r="AL613" s="99"/>
      <c r="AM613" s="99"/>
      <c r="AN613" s="99"/>
      <c r="AO613" s="99"/>
      <c r="AP613" s="99"/>
      <c r="AQ613" s="99"/>
      <c r="AR613" s="99"/>
      <c r="AS613" s="99"/>
      <c r="AT613" s="99"/>
      <c r="AU613" s="99"/>
      <c r="AV613" s="99"/>
      <c r="AW613" s="99"/>
      <c r="AX613" s="99"/>
      <c r="AY613" s="99"/>
      <c r="AZ613" s="99"/>
      <c r="BA613" s="99"/>
      <c r="BB613" s="99"/>
      <c r="BC613" s="99"/>
      <c r="BD613" s="99"/>
      <c r="BE613" s="99"/>
      <c r="BF613" s="99"/>
      <c r="BG613" s="99"/>
      <c r="BH613" s="99"/>
      <c r="BI613" s="99"/>
    </row>
    <row r="614" spans="1:61" x14ac:dyDescent="0.2">
      <c r="A614" s="30"/>
      <c r="B614" s="30"/>
      <c r="C614" s="104"/>
      <c r="D614" s="30"/>
      <c r="E614" s="30"/>
      <c r="F614" s="30"/>
      <c r="G614" s="30"/>
      <c r="H614" s="30"/>
      <c r="I614" s="30"/>
      <c r="J614" s="30"/>
      <c r="K614" s="30"/>
      <c r="L614" s="30"/>
      <c r="M614" s="30"/>
      <c r="N614" s="376" t="s">
        <v>14</v>
      </c>
      <c r="O614" s="377"/>
      <c r="P614" s="30"/>
      <c r="Q614" s="377" t="s">
        <v>10</v>
      </c>
      <c r="R614" s="377"/>
      <c r="S614" s="30"/>
      <c r="T614" s="30"/>
      <c r="U614" s="30"/>
      <c r="V614" s="376" t="s">
        <v>11</v>
      </c>
      <c r="W614" s="377"/>
      <c r="X614" s="30"/>
      <c r="Y614" s="30"/>
      <c r="Z614" s="241"/>
      <c r="AA614" s="241"/>
      <c r="AB614" s="30"/>
      <c r="AC614" s="30"/>
      <c r="AD614" s="30"/>
      <c r="AE614" s="30"/>
    </row>
    <row r="615" spans="1:61" x14ac:dyDescent="0.2">
      <c r="A615" s="30"/>
      <c r="B615" s="161" t="s">
        <v>15061</v>
      </c>
      <c r="C615" s="104"/>
      <c r="D615" s="30"/>
      <c r="E615" s="30"/>
      <c r="F615" s="30"/>
      <c r="G615" s="30"/>
      <c r="H615" s="30"/>
      <c r="I615" s="30"/>
      <c r="J615" s="30"/>
      <c r="K615" s="30"/>
      <c r="L615" s="30"/>
      <c r="M615" s="30"/>
      <c r="N615" s="350">
        <v>3</v>
      </c>
      <c r="O615" s="350"/>
      <c r="P615" s="232" t="s">
        <v>8</v>
      </c>
      <c r="Q615" s="351">
        <f>((17+4/12)+(19+6.625/12))/2</f>
        <v>18.442708333333332</v>
      </c>
      <c r="R615" s="351"/>
      <c r="S615" s="313" t="s">
        <v>15122</v>
      </c>
      <c r="T615" s="314">
        <v>2</v>
      </c>
      <c r="U615" s="252" t="s">
        <v>8</v>
      </c>
      <c r="V615" s="352">
        <f>PI()*3</f>
        <v>9.4247779607693793</v>
      </c>
      <c r="W615" s="357"/>
      <c r="X615" s="289" t="s">
        <v>54</v>
      </c>
      <c r="Y615" s="414">
        <v>1</v>
      </c>
      <c r="Z615" s="414"/>
      <c r="AA615" s="280" t="s">
        <v>15123</v>
      </c>
      <c r="AB615" s="375">
        <f>N615*Q615*(T615*V615+Y615)</f>
        <v>1098.2387112213867</v>
      </c>
      <c r="AC615" s="375"/>
      <c r="AD615" s="38" t="s">
        <v>33</v>
      </c>
      <c r="AE615" s="30"/>
    </row>
    <row r="616" spans="1:61" x14ac:dyDescent="0.2">
      <c r="A616" s="30"/>
      <c r="B616" s="161" t="s">
        <v>15062</v>
      </c>
      <c r="C616" s="104"/>
      <c r="D616" s="30"/>
      <c r="E616" s="30"/>
      <c r="F616" s="30"/>
      <c r="G616" s="30"/>
      <c r="H616" s="30"/>
      <c r="I616" s="30"/>
      <c r="J616" s="30"/>
      <c r="K616" s="30"/>
      <c r="L616" s="30"/>
      <c r="M616" s="30"/>
      <c r="N616" s="350">
        <v>3</v>
      </c>
      <c r="O616" s="350"/>
      <c r="P616" s="232" t="s">
        <v>8</v>
      </c>
      <c r="Q616" s="351">
        <f>((17+4.875/12)+(19+6.75/12))/2</f>
        <v>18.484375</v>
      </c>
      <c r="R616" s="351"/>
      <c r="S616" s="313" t="s">
        <v>15122</v>
      </c>
      <c r="T616" s="314">
        <v>2</v>
      </c>
      <c r="U616" s="252" t="s">
        <v>8</v>
      </c>
      <c r="V616" s="352">
        <f t="shared" ref="V616:V617" si="11">PI()*3</f>
        <v>9.4247779607693793</v>
      </c>
      <c r="W616" s="357"/>
      <c r="X616" s="289" t="s">
        <v>54</v>
      </c>
      <c r="Y616" s="414">
        <v>1</v>
      </c>
      <c r="Z616" s="414"/>
      <c r="AA616" s="280" t="s">
        <v>15123</v>
      </c>
      <c r="AB616" s="375">
        <f>N616*Q616*(T616*V616+Y616)</f>
        <v>1100.719905711579</v>
      </c>
      <c r="AC616" s="375"/>
      <c r="AD616" s="38" t="s">
        <v>33</v>
      </c>
      <c r="AE616" s="30"/>
    </row>
    <row r="617" spans="1:61" x14ac:dyDescent="0.2">
      <c r="A617" s="30"/>
      <c r="B617" s="161" t="s">
        <v>15124</v>
      </c>
      <c r="C617" s="104"/>
      <c r="D617" s="30"/>
      <c r="E617" s="30"/>
      <c r="F617" s="30"/>
      <c r="G617" s="30"/>
      <c r="H617" s="30"/>
      <c r="I617" s="30"/>
      <c r="J617" s="30"/>
      <c r="K617" s="30"/>
      <c r="L617" s="30"/>
      <c r="M617" s="30"/>
      <c r="N617" s="350">
        <v>3</v>
      </c>
      <c r="O617" s="350"/>
      <c r="P617" s="232" t="s">
        <v>8</v>
      </c>
      <c r="Q617" s="351">
        <f>((21+6.375/12)+(23+7.25/12))/2</f>
        <v>22.567708333333336</v>
      </c>
      <c r="R617" s="351"/>
      <c r="S617" s="313" t="s">
        <v>15122</v>
      </c>
      <c r="T617" s="314">
        <v>2</v>
      </c>
      <c r="U617" s="252" t="s">
        <v>8</v>
      </c>
      <c r="V617" s="352">
        <f t="shared" si="11"/>
        <v>9.4247779607693793</v>
      </c>
      <c r="W617" s="357"/>
      <c r="X617" s="289" t="s">
        <v>54</v>
      </c>
      <c r="Y617" s="414">
        <v>1</v>
      </c>
      <c r="Z617" s="414"/>
      <c r="AA617" s="280" t="s">
        <v>15123</v>
      </c>
      <c r="AB617" s="375">
        <f>N617*Q617*(T617*V617+Y617)</f>
        <v>1343.8769657504288</v>
      </c>
      <c r="AC617" s="375"/>
      <c r="AD617" s="38" t="s">
        <v>33</v>
      </c>
      <c r="AE617" s="30"/>
    </row>
    <row r="618" spans="1:61" x14ac:dyDescent="0.2">
      <c r="A618" s="30"/>
      <c r="B618" s="30"/>
      <c r="C618" s="104"/>
      <c r="D618" s="30"/>
      <c r="E618" s="30"/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  <c r="R618" s="97"/>
      <c r="S618" s="97"/>
      <c r="T618" s="97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</row>
    <row r="619" spans="1:61" x14ac:dyDescent="0.2">
      <c r="A619" s="30"/>
      <c r="B619" s="161" t="s">
        <v>17</v>
      </c>
      <c r="C619" s="104"/>
      <c r="D619" s="30"/>
      <c r="E619" s="30"/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  <c r="R619" s="30"/>
      <c r="S619" s="30"/>
      <c r="T619" s="30"/>
      <c r="U619" s="30"/>
      <c r="V619" s="30"/>
      <c r="W619" s="30"/>
      <c r="X619" s="30"/>
      <c r="Y619" s="30"/>
      <c r="Z619" s="30"/>
      <c r="AA619" s="30"/>
      <c r="AB619" s="375">
        <f>SUM(AB615:AC618)</f>
        <v>3542.8355826833949</v>
      </c>
      <c r="AC619" s="375"/>
      <c r="AD619" s="38" t="s">
        <v>33</v>
      </c>
      <c r="AE619" s="30"/>
    </row>
    <row r="620" spans="1:61" x14ac:dyDescent="0.2">
      <c r="A620" s="30"/>
      <c r="B620" s="161"/>
      <c r="C620" s="104"/>
      <c r="D620" s="30"/>
      <c r="E620" s="30"/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  <c r="R620" s="30"/>
      <c r="S620" s="30"/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</row>
    <row r="621" spans="1:61" x14ac:dyDescent="0.2">
      <c r="A621" s="30"/>
      <c r="B621" s="161" t="s">
        <v>15049</v>
      </c>
      <c r="C621" s="104"/>
      <c r="D621" s="30"/>
      <c r="E621" s="30"/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  <c r="Z621" s="30"/>
      <c r="AA621" s="38" t="s">
        <v>18</v>
      </c>
      <c r="AB621" s="368">
        <f>ROUND(AB619,0)</f>
        <v>3543</v>
      </c>
      <c r="AC621" s="368"/>
      <c r="AD621" s="38" t="s">
        <v>33</v>
      </c>
      <c r="AE621" s="30"/>
    </row>
    <row r="622" spans="1:61" x14ac:dyDescent="0.2">
      <c r="A622" s="30"/>
      <c r="B622" s="161"/>
      <c r="C622" s="104"/>
      <c r="D622" s="30"/>
      <c r="E622" s="30"/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  <c r="R622" s="30"/>
      <c r="S622" s="30"/>
      <c r="T622" s="30"/>
      <c r="U622" s="30"/>
      <c r="V622" s="30"/>
      <c r="W622" s="30"/>
      <c r="X622" s="30"/>
      <c r="Y622" s="30"/>
      <c r="Z622" s="30"/>
      <c r="AA622" s="30"/>
      <c r="AB622" s="241"/>
      <c r="AC622" s="241"/>
      <c r="AD622" s="38"/>
      <c r="AE622" s="30"/>
    </row>
    <row r="623" spans="1:61" x14ac:dyDescent="0.2">
      <c r="A623" s="30"/>
      <c r="B623" s="50" t="str">
        <f>"Total for "&amp;B611&amp;":"</f>
        <v>Total for ITEM SPECIAL - SPECIAL - COMPOSITE FIBER WRAP SYSTEM:</v>
      </c>
      <c r="C623" s="104"/>
      <c r="D623" s="30"/>
      <c r="E623" s="30"/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  <c r="R623" s="30"/>
      <c r="S623" s="30"/>
      <c r="T623" s="30"/>
      <c r="U623" s="30"/>
      <c r="V623" s="30"/>
      <c r="W623" s="30"/>
      <c r="X623" s="30"/>
      <c r="Y623" s="30"/>
      <c r="Z623" s="30"/>
      <c r="AA623" s="30"/>
      <c r="AB623" s="368">
        <f>AB621</f>
        <v>3543</v>
      </c>
      <c r="AC623" s="368"/>
      <c r="AD623" s="38" t="s">
        <v>33</v>
      </c>
      <c r="AE623" s="30"/>
    </row>
    <row r="624" spans="1:61" x14ac:dyDescent="0.2">
      <c r="A624" s="30"/>
      <c r="B624" s="50"/>
      <c r="C624" s="104"/>
      <c r="D624" s="30"/>
      <c r="E624" s="30"/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  <c r="R624" s="30"/>
      <c r="S624" s="30"/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8"/>
      <c r="AE624" s="30"/>
    </row>
    <row r="626" spans="2:30" x14ac:dyDescent="0.2">
      <c r="B626" s="165" t="str">
        <f>"ITEM "&amp;'SQ001'!B42&amp;" - "&amp;'SQ001'!G42</f>
        <v>ITEM 519 - PATCHING CONCRETE STRUCTURE, AS PER PLAN</v>
      </c>
      <c r="C626" s="104"/>
      <c r="D626" s="30"/>
      <c r="E626" s="30"/>
      <c r="F626" s="30"/>
      <c r="G626" s="30"/>
      <c r="H626" s="30"/>
      <c r="I626" s="30"/>
      <c r="J626" s="30"/>
      <c r="K626" s="30"/>
      <c r="L626" s="30"/>
      <c r="M626" s="30"/>
      <c r="N626" s="30"/>
      <c r="O626" s="97"/>
      <c r="P626" s="30"/>
      <c r="Q626" s="30"/>
      <c r="R626" s="227"/>
      <c r="S626" s="30"/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</row>
    <row r="627" spans="2:30" x14ac:dyDescent="0.2">
      <c r="B627" s="30"/>
      <c r="C627" s="104"/>
      <c r="D627" s="30"/>
      <c r="E627" s="30"/>
      <c r="F627" s="30"/>
      <c r="G627" s="30"/>
      <c r="H627" s="30"/>
      <c r="I627" s="30"/>
      <c r="J627" s="30"/>
      <c r="K627" s="30"/>
      <c r="L627" s="30"/>
      <c r="M627" s="30"/>
      <c r="N627" s="30"/>
      <c r="O627" s="97"/>
      <c r="P627" s="30"/>
      <c r="Q627" s="30"/>
      <c r="R627" s="227"/>
      <c r="S627" s="30"/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</row>
    <row r="628" spans="2:30" x14ac:dyDescent="0.2">
      <c r="B628" s="295" t="s">
        <v>58</v>
      </c>
      <c r="C628" s="30"/>
      <c r="D628" s="30"/>
      <c r="E628" s="30"/>
      <c r="F628" s="30"/>
      <c r="G628" s="30"/>
      <c r="H628" s="30"/>
      <c r="I628" s="30"/>
      <c r="J628" s="30"/>
      <c r="K628" s="30"/>
      <c r="L628" s="30"/>
      <c r="M628" s="30"/>
      <c r="N628" s="30"/>
      <c r="O628" s="97"/>
      <c r="P628" s="30"/>
      <c r="Q628" s="30"/>
      <c r="R628" s="227"/>
      <c r="S628" s="30"/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</row>
    <row r="629" spans="2:30" x14ac:dyDescent="0.2">
      <c r="B629" s="30"/>
      <c r="C629" s="104"/>
      <c r="D629" s="30"/>
      <c r="E629" s="30"/>
      <c r="F629" s="30"/>
      <c r="G629" s="30"/>
      <c r="H629" s="30"/>
      <c r="I629" s="30"/>
      <c r="J629" s="30"/>
      <c r="K629" s="30"/>
      <c r="L629" s="30"/>
      <c r="M629" s="30"/>
      <c r="N629" s="30"/>
      <c r="O629" s="97"/>
      <c r="P629" s="30"/>
      <c r="Q629" s="30"/>
      <c r="R629" s="227"/>
      <c r="S629" s="30"/>
      <c r="T629" s="30"/>
      <c r="U629" s="30"/>
      <c r="V629" s="30"/>
      <c r="W629" s="30"/>
      <c r="X629" s="30"/>
      <c r="Y629" s="407" t="s">
        <v>15087</v>
      </c>
      <c r="Z629" s="407"/>
      <c r="AA629" s="30"/>
      <c r="AB629" s="30"/>
      <c r="AC629" s="30"/>
      <c r="AD629" s="30"/>
    </row>
    <row r="630" spans="2:30" x14ac:dyDescent="0.2">
      <c r="B630" s="161" t="s">
        <v>15129</v>
      </c>
      <c r="C630" s="104"/>
      <c r="D630" s="30"/>
      <c r="E630" s="30"/>
      <c r="F630" s="30"/>
      <c r="G630" s="30"/>
      <c r="H630" s="30"/>
      <c r="I630" s="30"/>
      <c r="J630" s="30"/>
      <c r="K630" s="30"/>
      <c r="L630" s="30"/>
      <c r="M630" s="30"/>
      <c r="N630" s="30"/>
      <c r="O630" s="97"/>
      <c r="P630" s="30"/>
      <c r="Q630" s="30"/>
      <c r="R630" s="227"/>
      <c r="S630" s="30"/>
      <c r="T630" s="30"/>
      <c r="U630" s="30"/>
      <c r="V630" s="30"/>
      <c r="W630" s="30"/>
      <c r="X630" s="30"/>
      <c r="Y630" s="412">
        <v>33.29</v>
      </c>
      <c r="Z630" s="412"/>
      <c r="AA630" s="315" t="s">
        <v>7</v>
      </c>
      <c r="AB630" s="413">
        <f>Y630</f>
        <v>33.29</v>
      </c>
      <c r="AC630" s="413"/>
      <c r="AD630" s="292" t="s">
        <v>33</v>
      </c>
    </row>
    <row r="631" spans="2:30" x14ac:dyDescent="0.2">
      <c r="B631" s="30"/>
      <c r="C631" s="104"/>
      <c r="D631" s="30"/>
      <c r="E631" s="30"/>
      <c r="F631" s="30"/>
      <c r="G631" s="30"/>
      <c r="H631" s="30"/>
      <c r="I631" s="30"/>
      <c r="J631" s="30"/>
      <c r="K631" s="30"/>
      <c r="L631" s="30"/>
      <c r="M631" s="30"/>
      <c r="N631" s="30"/>
      <c r="O631" s="97"/>
      <c r="P631" s="30"/>
      <c r="Q631" s="30"/>
      <c r="R631" s="227"/>
      <c r="S631" s="30"/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</row>
    <row r="632" spans="2:30" x14ac:dyDescent="0.2">
      <c r="B632" s="161" t="s">
        <v>17</v>
      </c>
      <c r="C632" s="30"/>
      <c r="D632" s="30"/>
      <c r="E632" s="30"/>
      <c r="F632" s="30"/>
      <c r="G632" s="30"/>
      <c r="H632" s="30"/>
      <c r="I632" s="30"/>
      <c r="J632" s="30"/>
      <c r="K632" s="30"/>
      <c r="L632" s="30"/>
      <c r="M632" s="30"/>
      <c r="N632" s="30"/>
      <c r="O632" s="97"/>
      <c r="P632" s="30"/>
      <c r="Q632" s="30"/>
      <c r="R632" s="30"/>
      <c r="S632" s="30"/>
      <c r="T632" s="30"/>
      <c r="U632" s="30"/>
      <c r="V632" s="30"/>
      <c r="W632" s="30"/>
      <c r="X632" s="30"/>
      <c r="Y632" s="30"/>
      <c r="Z632" s="30"/>
      <c r="AA632" s="30"/>
      <c r="AB632" s="375">
        <f>SUM(AB630:AC631)</f>
        <v>33.29</v>
      </c>
      <c r="AC632" s="375"/>
      <c r="AD632" s="292" t="s">
        <v>33</v>
      </c>
    </row>
    <row r="633" spans="2:30" x14ac:dyDescent="0.2">
      <c r="B633" s="30"/>
      <c r="C633" s="30"/>
      <c r="D633" s="30"/>
      <c r="E633" s="30"/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  <c r="R633" s="30"/>
      <c r="S633" s="30"/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</row>
    <row r="634" spans="2:30" x14ac:dyDescent="0.2">
      <c r="B634" s="300" t="s">
        <v>59</v>
      </c>
      <c r="C634" s="30"/>
      <c r="D634" s="30"/>
      <c r="E634" s="30"/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  <c r="R634" s="30"/>
      <c r="S634" s="30"/>
      <c r="T634" s="30"/>
      <c r="U634" s="30"/>
      <c r="V634" s="30"/>
      <c r="W634" s="30"/>
      <c r="X634" s="30"/>
      <c r="Y634" s="30"/>
      <c r="Z634" s="30"/>
      <c r="AA634" s="38" t="s">
        <v>18</v>
      </c>
      <c r="AB634" s="368">
        <f>ROUNDUP(AB632,0)</f>
        <v>34</v>
      </c>
      <c r="AC634" s="368"/>
      <c r="AD634" s="292" t="s">
        <v>33</v>
      </c>
    </row>
    <row r="635" spans="2:30" x14ac:dyDescent="0.2">
      <c r="B635" s="30"/>
      <c r="C635" s="104"/>
      <c r="D635" s="30"/>
      <c r="E635" s="30"/>
      <c r="F635" s="30"/>
      <c r="G635" s="30"/>
      <c r="H635" s="30"/>
      <c r="I635" s="30"/>
      <c r="J635" s="30"/>
      <c r="K635" s="30"/>
      <c r="L635" s="30"/>
      <c r="M635" s="30"/>
      <c r="N635" s="30"/>
      <c r="O635" s="97"/>
      <c r="P635" s="30"/>
      <c r="Q635" s="30"/>
      <c r="R635" s="227"/>
      <c r="S635" s="30"/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</row>
    <row r="636" spans="2:30" x14ac:dyDescent="0.2">
      <c r="B636" s="295" t="s">
        <v>60</v>
      </c>
      <c r="C636" s="30"/>
      <c r="D636" s="30"/>
      <c r="E636" s="30"/>
      <c r="F636" s="30"/>
      <c r="G636" s="30"/>
      <c r="H636" s="30"/>
      <c r="I636" s="30"/>
      <c r="J636" s="30"/>
      <c r="K636" s="30"/>
      <c r="L636" s="30"/>
      <c r="M636" s="30"/>
      <c r="N636" s="30"/>
      <c r="O636" s="97"/>
      <c r="P636" s="30"/>
      <c r="Q636" s="30"/>
      <c r="R636" s="227"/>
      <c r="S636" s="30"/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</row>
    <row r="637" spans="2:30" x14ac:dyDescent="0.2">
      <c r="B637" s="30"/>
      <c r="C637" s="104"/>
      <c r="D637" s="30"/>
      <c r="E637" s="30"/>
      <c r="F637" s="30"/>
      <c r="G637" s="30"/>
      <c r="H637" s="30"/>
      <c r="I637" s="30"/>
      <c r="J637" s="30"/>
      <c r="K637" s="30"/>
      <c r="L637" s="30"/>
      <c r="M637" s="30"/>
      <c r="N637" s="30"/>
      <c r="O637" s="97"/>
      <c r="P637" s="30"/>
      <c r="Q637" s="30"/>
      <c r="R637" s="30"/>
      <c r="S637" s="30"/>
      <c r="T637" s="30"/>
      <c r="U637" s="30"/>
      <c r="V637" s="30"/>
      <c r="W637" s="30"/>
      <c r="X637" s="30"/>
      <c r="Y637" s="407" t="s">
        <v>15087</v>
      </c>
      <c r="Z637" s="407"/>
      <c r="AA637" s="292"/>
      <c r="AB637" s="292"/>
      <c r="AC637" s="292"/>
      <c r="AD637" s="30"/>
    </row>
    <row r="638" spans="2:30" x14ac:dyDescent="0.2">
      <c r="B638" s="161" t="s">
        <v>15130</v>
      </c>
      <c r="C638" s="104"/>
      <c r="D638" s="30"/>
      <c r="E638" s="30"/>
      <c r="F638" s="30"/>
      <c r="G638" s="30"/>
      <c r="H638" s="30"/>
      <c r="I638" s="30"/>
      <c r="J638" s="30"/>
      <c r="K638" s="30"/>
      <c r="L638" s="30"/>
      <c r="M638" s="30"/>
      <c r="N638" s="30"/>
      <c r="O638" s="97"/>
      <c r="P638" s="30"/>
      <c r="Q638" s="30"/>
      <c r="R638" s="30"/>
      <c r="S638" s="30"/>
      <c r="T638" s="30"/>
      <c r="U638" s="30"/>
      <c r="V638" s="30"/>
      <c r="W638" s="30"/>
      <c r="X638" s="30"/>
      <c r="Y638" s="412">
        <v>0</v>
      </c>
      <c r="Z638" s="412"/>
      <c r="AA638" s="315" t="s">
        <v>7</v>
      </c>
      <c r="AB638" s="413">
        <f>Y638</f>
        <v>0</v>
      </c>
      <c r="AC638" s="413"/>
      <c r="AD638" s="30" t="s">
        <v>33</v>
      </c>
    </row>
    <row r="639" spans="2:30" x14ac:dyDescent="0.2">
      <c r="B639" s="30"/>
      <c r="C639" s="104"/>
      <c r="D639" s="30"/>
      <c r="E639" s="30"/>
      <c r="F639" s="30"/>
      <c r="G639" s="30"/>
      <c r="H639" s="30"/>
      <c r="I639" s="30"/>
      <c r="J639" s="30"/>
      <c r="K639" s="30"/>
      <c r="L639" s="30"/>
      <c r="M639" s="30"/>
      <c r="N639" s="30"/>
      <c r="O639" s="97"/>
      <c r="P639" s="30"/>
      <c r="Q639" s="30"/>
      <c r="R639" s="227"/>
      <c r="S639" s="30"/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</row>
    <row r="640" spans="2:30" x14ac:dyDescent="0.2">
      <c r="B640" s="161" t="s">
        <v>17</v>
      </c>
      <c r="C640" s="30"/>
      <c r="D640" s="30"/>
      <c r="E640" s="30"/>
      <c r="F640" s="30"/>
      <c r="G640" s="30"/>
      <c r="H640" s="30"/>
      <c r="I640" s="30"/>
      <c r="J640" s="30"/>
      <c r="K640" s="30"/>
      <c r="L640" s="30"/>
      <c r="M640" s="30"/>
      <c r="N640" s="30"/>
      <c r="O640" s="97"/>
      <c r="P640" s="30"/>
      <c r="Q640" s="30"/>
      <c r="R640" s="30"/>
      <c r="S640" s="30"/>
      <c r="T640" s="30"/>
      <c r="U640" s="30"/>
      <c r="V640" s="30"/>
      <c r="W640" s="30"/>
      <c r="X640" s="30"/>
      <c r="Y640" s="30"/>
      <c r="Z640" s="30"/>
      <c r="AA640" s="30"/>
      <c r="AB640" s="375">
        <f>SUM(AB638:AC639)</f>
        <v>0</v>
      </c>
      <c r="AC640" s="375"/>
      <c r="AD640" s="292" t="s">
        <v>33</v>
      </c>
    </row>
    <row r="641" spans="1:30" x14ac:dyDescent="0.2">
      <c r="B641" s="30"/>
      <c r="C641" s="30"/>
      <c r="D641" s="30"/>
      <c r="E641" s="30"/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  <c r="R641" s="30"/>
      <c r="S641" s="30"/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</row>
    <row r="642" spans="1:30" x14ac:dyDescent="0.2">
      <c r="B642" s="300" t="s">
        <v>61</v>
      </c>
      <c r="C642" s="30"/>
      <c r="D642" s="30"/>
      <c r="E642" s="30"/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  <c r="R642" s="30"/>
      <c r="S642" s="30"/>
      <c r="T642" s="30"/>
      <c r="U642" s="30"/>
      <c r="V642" s="30"/>
      <c r="W642" s="30"/>
      <c r="X642" s="30"/>
      <c r="Y642" s="30"/>
      <c r="Z642" s="30"/>
      <c r="AA642" s="38" t="s">
        <v>18</v>
      </c>
      <c r="AB642" s="368">
        <f>ROUNDUP(AB640,0)</f>
        <v>0</v>
      </c>
      <c r="AC642" s="368"/>
      <c r="AD642" s="292" t="s">
        <v>33</v>
      </c>
    </row>
    <row r="643" spans="1:30" x14ac:dyDescent="0.2">
      <c r="B643" s="30"/>
      <c r="C643" s="104"/>
      <c r="D643" s="30"/>
      <c r="E643" s="30"/>
      <c r="F643" s="30"/>
      <c r="G643" s="30"/>
      <c r="H643" s="30"/>
      <c r="I643" s="30"/>
      <c r="J643" s="30"/>
      <c r="K643" s="30"/>
      <c r="L643" s="30"/>
      <c r="M643" s="30"/>
      <c r="N643" s="30"/>
      <c r="O643" s="97"/>
      <c r="P643" s="30"/>
      <c r="Q643" s="30"/>
      <c r="R643" s="227"/>
      <c r="S643" s="30"/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</row>
    <row r="644" spans="1:30" x14ac:dyDescent="0.2">
      <c r="B644" s="295" t="s">
        <v>15048</v>
      </c>
      <c r="C644" s="292"/>
      <c r="D644" s="292"/>
      <c r="E644" s="292"/>
      <c r="F644" s="292"/>
      <c r="G644" s="292"/>
      <c r="H644" s="292"/>
      <c r="I644" s="292"/>
      <c r="J644" s="292"/>
      <c r="K644" s="292"/>
      <c r="L644" s="30"/>
      <c r="M644" s="30"/>
      <c r="N644" s="30"/>
      <c r="O644" s="30"/>
      <c r="P644" s="30"/>
      <c r="Q644" s="30"/>
      <c r="R644" s="30"/>
      <c r="S644" s="30"/>
      <c r="T644" s="30"/>
      <c r="U644" s="30"/>
      <c r="V644" s="30"/>
      <c r="W644" s="30"/>
      <c r="X644" s="30"/>
      <c r="Y644" s="316"/>
      <c r="Z644" s="316"/>
      <c r="AA644" s="292"/>
      <c r="AB644" s="292"/>
      <c r="AC644" s="292"/>
      <c r="AD644" s="292"/>
    </row>
    <row r="645" spans="1:30" x14ac:dyDescent="0.2">
      <c r="B645" s="30"/>
      <c r="C645" s="104"/>
      <c r="D645" s="292"/>
      <c r="E645" s="298"/>
      <c r="F645" s="298"/>
      <c r="G645" s="292"/>
      <c r="H645" s="298"/>
      <c r="I645" s="298"/>
      <c r="J645" s="292"/>
      <c r="K645" s="292"/>
      <c r="L645" s="292"/>
      <c r="M645" s="317"/>
      <c r="N645" s="292"/>
      <c r="O645" s="292"/>
      <c r="P645" s="30"/>
      <c r="Q645" s="30"/>
      <c r="R645" s="227"/>
      <c r="S645" s="30"/>
      <c r="T645" s="30"/>
      <c r="U645" s="30"/>
      <c r="V645" s="30"/>
      <c r="W645" s="30"/>
      <c r="X645" s="30"/>
      <c r="Y645" s="407" t="s">
        <v>15087</v>
      </c>
      <c r="Z645" s="407"/>
      <c r="AA645" s="292"/>
      <c r="AB645" s="292"/>
      <c r="AC645" s="292"/>
      <c r="AD645" s="292"/>
    </row>
    <row r="646" spans="1:30" x14ac:dyDescent="0.2">
      <c r="B646" s="161" t="s">
        <v>15125</v>
      </c>
      <c r="C646" s="104"/>
      <c r="D646" s="292"/>
      <c r="E646" s="161"/>
      <c r="F646" s="299"/>
      <c r="G646" s="292"/>
      <c r="H646" s="292"/>
      <c r="I646" s="298"/>
      <c r="J646" s="292"/>
      <c r="K646" s="292"/>
      <c r="L646" s="292"/>
      <c r="M646" s="318" t="s">
        <v>15128</v>
      </c>
      <c r="N646" s="292"/>
      <c r="O646" s="292"/>
      <c r="P646" s="30"/>
      <c r="Q646" s="30"/>
      <c r="R646" s="227"/>
      <c r="S646" s="30"/>
      <c r="T646" s="30"/>
      <c r="U646" s="30"/>
      <c r="V646" s="30"/>
      <c r="W646" s="30"/>
      <c r="X646" s="30"/>
      <c r="Y646" s="412">
        <v>5.2</v>
      </c>
      <c r="Z646" s="412"/>
      <c r="AA646" s="315" t="s">
        <v>7</v>
      </c>
      <c r="AB646" s="413">
        <f>Y646</f>
        <v>5.2</v>
      </c>
      <c r="AC646" s="413"/>
      <c r="AD646" s="292" t="s">
        <v>33</v>
      </c>
    </row>
    <row r="647" spans="1:30" x14ac:dyDescent="0.2">
      <c r="B647" s="161" t="s">
        <v>15126</v>
      </c>
      <c r="C647" s="104"/>
      <c r="D647" s="292"/>
      <c r="E647" s="298"/>
      <c r="F647" s="299"/>
      <c r="G647" s="292"/>
      <c r="H647" s="292"/>
      <c r="I647" s="298"/>
      <c r="J647" s="292"/>
      <c r="K647" s="292"/>
      <c r="L647" s="292"/>
      <c r="M647" s="318" t="s">
        <v>15128</v>
      </c>
      <c r="N647" s="292"/>
      <c r="O647" s="292"/>
      <c r="P647" s="30"/>
      <c r="Q647" s="30"/>
      <c r="R647" s="227"/>
      <c r="S647" s="30"/>
      <c r="T647" s="30"/>
      <c r="U647" s="30"/>
      <c r="V647" s="30"/>
      <c r="W647" s="30"/>
      <c r="X647" s="30"/>
      <c r="Y647" s="412">
        <v>0</v>
      </c>
      <c r="Z647" s="412"/>
      <c r="AA647" s="315" t="s">
        <v>7</v>
      </c>
      <c r="AB647" s="413">
        <f>Y647</f>
        <v>0</v>
      </c>
      <c r="AC647" s="413"/>
      <c r="AD647" s="292" t="s">
        <v>33</v>
      </c>
    </row>
    <row r="648" spans="1:30" x14ac:dyDescent="0.2">
      <c r="B648" s="161" t="s">
        <v>15127</v>
      </c>
      <c r="C648" s="104"/>
      <c r="D648" s="292"/>
      <c r="E648" s="298"/>
      <c r="F648" s="299"/>
      <c r="G648" s="292"/>
      <c r="H648" s="292"/>
      <c r="I648" s="298"/>
      <c r="J648" s="292"/>
      <c r="K648" s="292"/>
      <c r="L648" s="292"/>
      <c r="M648" s="318" t="s">
        <v>15128</v>
      </c>
      <c r="N648" s="292"/>
      <c r="O648" s="292"/>
      <c r="P648" s="30"/>
      <c r="Q648" s="30"/>
      <c r="R648" s="227"/>
      <c r="S648" s="30"/>
      <c r="T648" s="30"/>
      <c r="U648" s="30"/>
      <c r="V648" s="30"/>
      <c r="W648" s="30"/>
      <c r="X648" s="30"/>
      <c r="Y648" s="412">
        <v>1.3</v>
      </c>
      <c r="Z648" s="412"/>
      <c r="AA648" s="315" t="s">
        <v>7</v>
      </c>
      <c r="AB648" s="413">
        <f>Y648</f>
        <v>1.3</v>
      </c>
      <c r="AC648" s="413"/>
      <c r="AD648" s="292" t="s">
        <v>33</v>
      </c>
    </row>
    <row r="649" spans="1:30" x14ac:dyDescent="0.2">
      <c r="B649" s="30"/>
      <c r="C649" s="104"/>
      <c r="D649" s="30"/>
      <c r="E649" s="30"/>
      <c r="F649" s="30"/>
      <c r="G649" s="30"/>
      <c r="H649" s="30"/>
      <c r="I649" s="30"/>
      <c r="J649" s="30"/>
      <c r="K649" s="30"/>
      <c r="L649" s="30"/>
      <c r="M649" s="30"/>
      <c r="N649" s="30"/>
      <c r="O649" s="97"/>
      <c r="P649" s="30"/>
      <c r="Q649" s="30"/>
      <c r="R649" s="227"/>
      <c r="S649" s="30"/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</row>
    <row r="650" spans="1:30" x14ac:dyDescent="0.2">
      <c r="B650" s="161" t="s">
        <v>17</v>
      </c>
      <c r="C650" s="30"/>
      <c r="D650" s="30"/>
      <c r="E650" s="30"/>
      <c r="F650" s="30"/>
      <c r="G650" s="30"/>
      <c r="H650" s="30"/>
      <c r="I650" s="30"/>
      <c r="J650" s="30"/>
      <c r="K650" s="30"/>
      <c r="L650" s="30"/>
      <c r="M650" s="30"/>
      <c r="N650" s="30"/>
      <c r="O650" s="97"/>
      <c r="P650" s="30"/>
      <c r="Q650" s="30"/>
      <c r="R650" s="30"/>
      <c r="S650" s="30"/>
      <c r="T650" s="30"/>
      <c r="U650" s="30"/>
      <c r="V650" s="30"/>
      <c r="W650" s="30"/>
      <c r="X650" s="30"/>
      <c r="Y650" s="30"/>
      <c r="Z650" s="30"/>
      <c r="AA650" s="30"/>
      <c r="AB650" s="375">
        <f>SUM(AB646:AC649)</f>
        <v>6.5</v>
      </c>
      <c r="AC650" s="375"/>
      <c r="AD650" s="292" t="s">
        <v>33</v>
      </c>
    </row>
    <row r="651" spans="1:30" x14ac:dyDescent="0.2">
      <c r="B651" s="30"/>
      <c r="C651" s="30"/>
      <c r="D651" s="30"/>
      <c r="E651" s="30"/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  <c r="R651" s="30"/>
      <c r="S651" s="30"/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</row>
    <row r="652" spans="1:30" x14ac:dyDescent="0.2">
      <c r="B652" s="161" t="s">
        <v>15049</v>
      </c>
      <c r="C652" s="30"/>
      <c r="D652" s="30"/>
      <c r="E652" s="30"/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  <c r="R652" s="30"/>
      <c r="S652" s="30"/>
      <c r="T652" s="30"/>
      <c r="U652" s="30"/>
      <c r="V652" s="30"/>
      <c r="W652" s="30"/>
      <c r="X652" s="30"/>
      <c r="Y652" s="30"/>
      <c r="Z652" s="30"/>
      <c r="AA652" s="38" t="s">
        <v>18</v>
      </c>
      <c r="AB652" s="368">
        <f>ROUND(AB650,0)</f>
        <v>7</v>
      </c>
      <c r="AC652" s="368"/>
      <c r="AD652" s="292" t="s">
        <v>33</v>
      </c>
    </row>
    <row r="653" spans="1:30" x14ac:dyDescent="0.2">
      <c r="B653" s="161"/>
      <c r="C653" s="30"/>
      <c r="D653" s="30"/>
      <c r="E653" s="30"/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  <c r="R653" s="30"/>
      <c r="S653" s="30"/>
      <c r="T653" s="30"/>
      <c r="U653" s="30"/>
      <c r="V653" s="30"/>
      <c r="W653" s="30"/>
      <c r="X653" s="30"/>
      <c r="Y653" s="30"/>
      <c r="Z653" s="30"/>
      <c r="AA653" s="38"/>
      <c r="AB653" s="241"/>
      <c r="AC653" s="241"/>
      <c r="AD653" s="38"/>
    </row>
    <row r="654" spans="1:30" x14ac:dyDescent="0.2">
      <c r="B654" s="50" t="str">
        <f>"Total for "&amp;B626&amp;":"</f>
        <v>Total for ITEM 519 - PATCHING CONCRETE STRUCTURE, AS PER PLAN:</v>
      </c>
      <c r="C654" s="30"/>
      <c r="D654" s="30"/>
      <c r="E654" s="30"/>
      <c r="F654" s="30"/>
      <c r="G654" s="30"/>
      <c r="H654" s="30"/>
      <c r="I654" s="30"/>
      <c r="J654" s="30"/>
      <c r="K654" s="30"/>
      <c r="L654" s="30"/>
      <c r="M654" s="30"/>
      <c r="N654" s="30"/>
      <c r="O654" s="97"/>
      <c r="P654" s="30"/>
      <c r="Q654" s="30"/>
      <c r="R654" s="30"/>
      <c r="S654" s="30"/>
      <c r="T654" s="30"/>
      <c r="U654" s="30"/>
      <c r="V654" s="30"/>
      <c r="W654" s="30"/>
      <c r="X654" s="30"/>
      <c r="Y654" s="30"/>
      <c r="Z654" s="30"/>
      <c r="AA654" s="30"/>
      <c r="AB654" s="368">
        <f>AB634+AB642+AB652</f>
        <v>41</v>
      </c>
      <c r="AC654" s="368"/>
      <c r="AD654" s="292" t="s">
        <v>33</v>
      </c>
    </row>
    <row r="656" spans="1:30" x14ac:dyDescent="0.2">
      <c r="A656" s="30"/>
    </row>
    <row r="657" spans="1:61" s="100" customFormat="1" x14ac:dyDescent="0.2">
      <c r="A657" s="30"/>
      <c r="B657" s="212" t="str">
        <f>"ITEM "&amp;'SQ001'!B44&amp;" - "&amp;'SQ001'!G44</f>
        <v>ITEM 526 - REINFORCED CONCRETE APPROACH SLABS WITH QC/QA (T=15"), AS PER PLAN</v>
      </c>
      <c r="C657" s="30"/>
      <c r="D657" s="30"/>
      <c r="E657" s="30"/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  <c r="R657" s="30"/>
      <c r="S657" s="30"/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  <c r="AG657" s="99"/>
      <c r="AH657" s="99"/>
      <c r="AI657" s="99"/>
      <c r="AJ657" s="99"/>
      <c r="AK657" s="99"/>
      <c r="AL657" s="99"/>
      <c r="AM657" s="99"/>
      <c r="AN657" s="99"/>
      <c r="AO657" s="99"/>
      <c r="AP657" s="99"/>
      <c r="AQ657" s="99"/>
      <c r="AR657" s="99"/>
      <c r="AS657" s="99"/>
      <c r="AT657" s="99"/>
      <c r="AU657" s="99"/>
      <c r="AV657" s="99"/>
      <c r="AW657" s="99"/>
      <c r="AX657" s="99"/>
      <c r="AY657" s="99"/>
      <c r="AZ657" s="99"/>
      <c r="BA657" s="99"/>
      <c r="BB657" s="99"/>
      <c r="BC657" s="99"/>
      <c r="BD657" s="99"/>
      <c r="BE657" s="99"/>
      <c r="BF657" s="99"/>
      <c r="BG657" s="99"/>
      <c r="BH657" s="99"/>
      <c r="BI657" s="99"/>
    </row>
    <row r="658" spans="1:61" s="100" customFormat="1" x14ac:dyDescent="0.2">
      <c r="A658" s="30"/>
      <c r="B658" s="163"/>
      <c r="C658" s="30"/>
      <c r="D658" s="30"/>
      <c r="E658" s="30"/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  <c r="R658" s="30"/>
      <c r="S658" s="30"/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  <c r="AG658" s="99"/>
      <c r="AH658" s="99"/>
      <c r="AI658" s="99"/>
      <c r="AJ658" s="99"/>
      <c r="AK658" s="99"/>
      <c r="AL658" s="99"/>
      <c r="AM658" s="99"/>
      <c r="AN658" s="99"/>
      <c r="AO658" s="99"/>
      <c r="AP658" s="99"/>
      <c r="AQ658" s="99"/>
      <c r="AR658" s="99"/>
      <c r="AS658" s="99"/>
      <c r="AT658" s="99"/>
      <c r="AU658" s="99"/>
      <c r="AV658" s="99"/>
      <c r="AW658" s="99"/>
      <c r="AX658" s="99"/>
      <c r="AY658" s="99"/>
      <c r="AZ658" s="99"/>
      <c r="BA658" s="99"/>
      <c r="BB658" s="99"/>
      <c r="BC658" s="99"/>
      <c r="BD658" s="99"/>
      <c r="BE658" s="99"/>
      <c r="BF658" s="99"/>
      <c r="BG658" s="99"/>
      <c r="BH658" s="99"/>
      <c r="BI658" s="99"/>
    </row>
    <row r="659" spans="1:61" s="100" customFormat="1" x14ac:dyDescent="0.2">
      <c r="A659" s="30"/>
      <c r="B659" s="249" t="s">
        <v>15043</v>
      </c>
      <c r="C659" s="30"/>
      <c r="D659" s="30"/>
      <c r="E659" s="30"/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  <c r="R659" s="30"/>
      <c r="S659" s="30"/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  <c r="AG659" s="99"/>
      <c r="AH659" s="99"/>
      <c r="AI659" s="99"/>
      <c r="AJ659" s="99"/>
      <c r="AK659" s="99"/>
      <c r="AL659" s="99"/>
      <c r="AM659" s="99"/>
      <c r="AN659" s="99"/>
      <c r="AO659" s="99"/>
      <c r="AP659" s="99"/>
      <c r="AQ659" s="99"/>
      <c r="AR659" s="99"/>
      <c r="AS659" s="99"/>
      <c r="AT659" s="99"/>
      <c r="AU659" s="99"/>
      <c r="AV659" s="99"/>
      <c r="AW659" s="99"/>
      <c r="AX659" s="99"/>
      <c r="AY659" s="99"/>
      <c r="AZ659" s="99"/>
      <c r="BA659" s="99"/>
      <c r="BB659" s="99"/>
      <c r="BC659" s="99"/>
      <c r="BD659" s="99"/>
      <c r="BE659" s="99"/>
      <c r="BF659" s="99"/>
      <c r="BG659" s="99"/>
      <c r="BH659" s="99"/>
      <c r="BI659" s="99"/>
    </row>
    <row r="660" spans="1:61" s="100" customFormat="1" x14ac:dyDescent="0.2">
      <c r="A660" s="30"/>
      <c r="B660" s="213"/>
      <c r="C660" s="163"/>
      <c r="D660" s="163"/>
      <c r="E660" s="163"/>
      <c r="F660" s="163"/>
      <c r="G660" s="163"/>
      <c r="H660" s="163"/>
      <c r="I660" s="163"/>
      <c r="J660" s="163"/>
      <c r="K660" s="163"/>
      <c r="L660" s="30"/>
      <c r="M660" s="30"/>
      <c r="N660" s="30"/>
      <c r="O660" s="30"/>
      <c r="P660" s="30"/>
      <c r="Q660" s="358"/>
      <c r="R660" s="358"/>
      <c r="S660" s="163"/>
      <c r="T660" s="358"/>
      <c r="U660" s="358"/>
      <c r="V660" s="30"/>
      <c r="W660" s="358"/>
      <c r="X660" s="358"/>
      <c r="Y660" s="163"/>
      <c r="Z660" s="163"/>
      <c r="AA660" s="163"/>
      <c r="AB660" s="163"/>
      <c r="AC660" s="163"/>
      <c r="AD660" s="163"/>
      <c r="AE660" s="30"/>
      <c r="AG660" s="99"/>
      <c r="AH660" s="99"/>
      <c r="AI660" s="99"/>
      <c r="AJ660" s="99"/>
      <c r="AK660" s="99"/>
      <c r="AL660" s="99"/>
      <c r="AM660" s="99"/>
      <c r="AN660" s="99"/>
      <c r="AO660" s="99"/>
      <c r="AP660" s="99"/>
      <c r="AQ660" s="99"/>
      <c r="AR660" s="99"/>
      <c r="AS660" s="99"/>
      <c r="AT660" s="99"/>
      <c r="AU660" s="99"/>
      <c r="AV660" s="99"/>
      <c r="AW660" s="99"/>
      <c r="AX660" s="99"/>
      <c r="AY660" s="99"/>
      <c r="AZ660" s="99"/>
      <c r="BA660" s="99"/>
      <c r="BB660" s="99"/>
      <c r="BC660" s="99"/>
      <c r="BD660" s="99"/>
      <c r="BE660" s="99"/>
      <c r="BF660" s="99"/>
      <c r="BG660" s="99"/>
      <c r="BH660" s="99"/>
      <c r="BI660" s="99"/>
    </row>
    <row r="661" spans="1:61" s="100" customFormat="1" x14ac:dyDescent="0.2">
      <c r="A661" s="30"/>
      <c r="B661" s="213" t="s">
        <v>15044</v>
      </c>
      <c r="C661" s="163"/>
      <c r="D661" s="163"/>
      <c r="E661" s="163"/>
      <c r="F661" s="163"/>
      <c r="G661" s="163"/>
      <c r="H661" s="163"/>
      <c r="I661" s="163"/>
      <c r="J661" s="163"/>
      <c r="K661" s="163"/>
      <c r="L661" s="30"/>
      <c r="M661" s="30"/>
      <c r="N661" s="30"/>
      <c r="O661" s="30"/>
      <c r="P661" s="30"/>
      <c r="Q661" s="362"/>
      <c r="R661" s="362"/>
      <c r="S661" s="262"/>
      <c r="T661" s="358"/>
      <c r="U661" s="358"/>
      <c r="V661" s="233"/>
      <c r="W661" s="349"/>
      <c r="X661" s="349"/>
      <c r="Y661" s="252"/>
      <c r="Z661" s="218"/>
      <c r="AA661" s="214" t="s">
        <v>7</v>
      </c>
      <c r="AB661" s="352">
        <v>80.13</v>
      </c>
      <c r="AC661" s="352"/>
      <c r="AD661" s="163" t="s">
        <v>34</v>
      </c>
      <c r="AE661" s="30"/>
      <c r="AG661" s="99"/>
      <c r="AH661" s="99"/>
      <c r="AI661" s="99"/>
      <c r="AJ661" s="99"/>
      <c r="AK661" s="99"/>
      <c r="AL661" s="99"/>
      <c r="AM661" s="99"/>
      <c r="AN661" s="99"/>
      <c r="AO661" s="99"/>
      <c r="AP661" s="99"/>
      <c r="AQ661" s="99"/>
      <c r="AR661" s="99"/>
      <c r="AS661" s="99"/>
      <c r="AT661" s="99"/>
      <c r="AU661" s="99"/>
      <c r="AV661" s="99"/>
      <c r="AW661" s="99"/>
      <c r="AX661" s="99"/>
      <c r="AY661" s="99"/>
      <c r="AZ661" s="99"/>
      <c r="BA661" s="99"/>
      <c r="BB661" s="99"/>
      <c r="BC661" s="99"/>
      <c r="BD661" s="99"/>
      <c r="BE661" s="99"/>
      <c r="BF661" s="99"/>
      <c r="BG661" s="99"/>
      <c r="BH661" s="99"/>
      <c r="BI661" s="99"/>
    </row>
    <row r="662" spans="1:61" s="100" customFormat="1" x14ac:dyDescent="0.2">
      <c r="A662" s="30"/>
      <c r="B662" s="213"/>
      <c r="C662" s="163"/>
      <c r="D662" s="163"/>
      <c r="E662" s="163"/>
      <c r="F662" s="163"/>
      <c r="G662" s="163"/>
      <c r="H662" s="163"/>
      <c r="I662" s="163"/>
      <c r="J662" s="163"/>
      <c r="K662" s="163"/>
      <c r="L662" s="30"/>
      <c r="M662" s="30"/>
      <c r="N662" s="30"/>
      <c r="O662" s="30"/>
      <c r="P662" s="30"/>
      <c r="Q662" s="264"/>
      <c r="R662" s="264"/>
      <c r="S662" s="262"/>
      <c r="T662" s="358"/>
      <c r="U662" s="358"/>
      <c r="V662" s="233"/>
      <c r="W662" s="265"/>
      <c r="X662" s="265"/>
      <c r="Y662" s="252"/>
      <c r="Z662" s="218"/>
      <c r="AA662" s="214"/>
      <c r="AB662" s="240"/>
      <c r="AC662" s="240"/>
      <c r="AD662" s="163"/>
      <c r="AE662" s="30"/>
      <c r="AG662" s="99"/>
      <c r="AH662" s="99"/>
      <c r="AI662" s="99"/>
      <c r="AJ662" s="99"/>
      <c r="AK662" s="99"/>
      <c r="AL662" s="99"/>
      <c r="AM662" s="99"/>
      <c r="AN662" s="99"/>
      <c r="AO662" s="99"/>
      <c r="AP662" s="99"/>
      <c r="AQ662" s="99"/>
      <c r="AR662" s="99"/>
      <c r="AS662" s="99"/>
      <c r="AT662" s="99"/>
      <c r="AU662" s="99"/>
      <c r="AV662" s="99"/>
      <c r="AW662" s="99"/>
      <c r="AX662" s="99"/>
      <c r="AY662" s="99"/>
      <c r="AZ662" s="99"/>
      <c r="BA662" s="99"/>
      <c r="BB662" s="99"/>
      <c r="BC662" s="99"/>
      <c r="BD662" s="99"/>
      <c r="BE662" s="99"/>
      <c r="BF662" s="99"/>
      <c r="BG662" s="99"/>
      <c r="BH662" s="99"/>
      <c r="BI662" s="99"/>
    </row>
    <row r="663" spans="1:61" x14ac:dyDescent="0.2">
      <c r="B663" s="213" t="s">
        <v>15045</v>
      </c>
      <c r="C663" s="30"/>
      <c r="D663" s="30"/>
      <c r="E663" s="30"/>
      <c r="F663" s="30"/>
      <c r="G663" s="30"/>
      <c r="H663" s="163"/>
      <c r="I663" s="163"/>
      <c r="J663" s="163"/>
      <c r="K663" s="163"/>
      <c r="L663" s="30"/>
      <c r="M663" s="30"/>
      <c r="N663" s="30"/>
      <c r="O663" s="30"/>
      <c r="P663" s="30"/>
      <c r="Q663" s="362"/>
      <c r="R663" s="362"/>
      <c r="S663" s="262"/>
      <c r="T663" s="358"/>
      <c r="U663" s="358"/>
      <c r="V663" s="233"/>
      <c r="W663" s="349"/>
      <c r="X663" s="349"/>
      <c r="Y663" s="252"/>
      <c r="Z663" s="218"/>
      <c r="AA663" s="214" t="s">
        <v>7</v>
      </c>
      <c r="AB663" s="352">
        <v>80.010000000000005</v>
      </c>
      <c r="AC663" s="352"/>
      <c r="AD663" s="163" t="s">
        <v>34</v>
      </c>
      <c r="AE663" s="30"/>
      <c r="AF663" s="29"/>
      <c r="AG663" s="29"/>
      <c r="AH663" s="29"/>
      <c r="AI663" s="29"/>
    </row>
    <row r="664" spans="1:61" x14ac:dyDescent="0.2">
      <c r="B664" s="30"/>
      <c r="C664" s="30"/>
      <c r="D664" s="30"/>
      <c r="E664" s="30"/>
      <c r="F664" s="30"/>
      <c r="G664" s="30"/>
      <c r="H664" s="163"/>
      <c r="I664" s="163"/>
      <c r="J664" s="163"/>
      <c r="K664" s="163"/>
      <c r="L664" s="30"/>
      <c r="M664" s="30"/>
      <c r="N664" s="30"/>
      <c r="O664" s="30"/>
      <c r="P664" s="30"/>
      <c r="Q664" s="30"/>
      <c r="R664" s="30"/>
      <c r="S664" s="30"/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  <c r="AF664" s="29"/>
      <c r="AG664" s="29"/>
      <c r="AH664" s="29"/>
      <c r="AI664" s="29"/>
    </row>
    <row r="665" spans="1:61" x14ac:dyDescent="0.2">
      <c r="A665" s="30"/>
      <c r="B665" s="213" t="s">
        <v>17</v>
      </c>
      <c r="C665" s="162"/>
      <c r="D665" s="163"/>
      <c r="E665" s="30"/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  <c r="R665" s="30"/>
      <c r="S665" s="30"/>
      <c r="T665" s="30"/>
      <c r="U665" s="30"/>
      <c r="V665" s="30"/>
      <c r="W665" s="30"/>
      <c r="X665" s="30"/>
      <c r="Y665" s="30"/>
      <c r="Z665" s="30"/>
      <c r="AA665" s="214"/>
      <c r="AB665" s="417">
        <f>SUM(AB661:AC664)</f>
        <v>160.13999999999999</v>
      </c>
      <c r="AC665" s="417"/>
      <c r="AD665" s="163" t="s">
        <v>34</v>
      </c>
      <c r="AE665" s="30"/>
      <c r="AF665" s="29"/>
      <c r="AG665" s="29"/>
      <c r="AH665" s="29"/>
      <c r="AI665" s="29"/>
    </row>
    <row r="666" spans="1:61" s="100" customFormat="1" x14ac:dyDescent="0.2">
      <c r="A666" s="30"/>
      <c r="B666" s="213"/>
      <c r="C666" s="162"/>
      <c r="D666" s="163"/>
      <c r="E666" s="30"/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  <c r="R666" s="30"/>
      <c r="S666" s="30"/>
      <c r="T666" s="30"/>
      <c r="U666" s="30"/>
      <c r="V666" s="30"/>
      <c r="W666" s="30"/>
      <c r="X666" s="30"/>
      <c r="Y666" s="30"/>
      <c r="Z666" s="30"/>
      <c r="AA666" s="163"/>
      <c r="AB666" s="163"/>
      <c r="AC666" s="163"/>
      <c r="AD666" s="163"/>
      <c r="AE666" s="30"/>
      <c r="AG666" s="99"/>
      <c r="AH666" s="99"/>
      <c r="AI666" s="99"/>
      <c r="AJ666" s="99"/>
      <c r="AK666" s="99"/>
      <c r="AL666" s="99"/>
      <c r="AM666" s="99"/>
      <c r="AN666" s="99"/>
      <c r="AO666" s="99"/>
      <c r="AP666" s="99"/>
      <c r="AQ666" s="99"/>
      <c r="AR666" s="99"/>
      <c r="AS666" s="99"/>
      <c r="AT666" s="99"/>
      <c r="AU666" s="99"/>
      <c r="AV666" s="99"/>
      <c r="AW666" s="99"/>
      <c r="AX666" s="99"/>
      <c r="AY666" s="99"/>
      <c r="AZ666" s="99"/>
      <c r="BA666" s="99"/>
      <c r="BB666" s="99"/>
      <c r="BC666" s="99"/>
      <c r="BD666" s="99"/>
      <c r="BE666" s="99"/>
      <c r="BF666" s="99"/>
      <c r="BG666" s="99"/>
      <c r="BH666" s="99"/>
      <c r="BI666" s="99"/>
    </row>
    <row r="667" spans="1:61" s="100" customFormat="1" x14ac:dyDescent="0.2">
      <c r="A667" s="30"/>
      <c r="B667" s="213" t="s">
        <v>15046</v>
      </c>
      <c r="C667" s="162"/>
      <c r="D667" s="163"/>
      <c r="E667" s="30"/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  <c r="R667" s="30"/>
      <c r="S667" s="30"/>
      <c r="T667" s="30"/>
      <c r="U667" s="30"/>
      <c r="V667" s="30"/>
      <c r="W667" s="30"/>
      <c r="X667" s="30"/>
      <c r="Y667" s="30"/>
      <c r="Z667" s="30"/>
      <c r="AA667" s="163" t="s">
        <v>18</v>
      </c>
      <c r="AB667" s="404">
        <f>ROUNDUP(AB665,0)</f>
        <v>161</v>
      </c>
      <c r="AC667" s="404"/>
      <c r="AD667" s="163" t="s">
        <v>34</v>
      </c>
      <c r="AE667" s="30"/>
      <c r="AG667" s="99"/>
      <c r="AH667" s="99"/>
      <c r="AI667" s="99"/>
      <c r="AJ667" s="99"/>
      <c r="AK667" s="99"/>
      <c r="AL667" s="99"/>
      <c r="AM667" s="99"/>
      <c r="AN667" s="99"/>
      <c r="AO667" s="99"/>
      <c r="AP667" s="99"/>
      <c r="AQ667" s="99"/>
      <c r="AR667" s="99"/>
      <c r="AS667" s="99"/>
      <c r="AT667" s="99"/>
      <c r="AU667" s="99"/>
      <c r="AV667" s="99"/>
      <c r="AW667" s="99"/>
      <c r="AX667" s="99"/>
      <c r="AY667" s="99"/>
      <c r="AZ667" s="99"/>
      <c r="BA667" s="99"/>
      <c r="BB667" s="99"/>
      <c r="BC667" s="99"/>
      <c r="BD667" s="99"/>
      <c r="BE667" s="99"/>
      <c r="BF667" s="99"/>
      <c r="BG667" s="99"/>
      <c r="BH667" s="99"/>
      <c r="BI667" s="99"/>
    </row>
    <row r="668" spans="1:61" s="100" customFormat="1" x14ac:dyDescent="0.2">
      <c r="A668" s="30"/>
      <c r="B668" s="213"/>
      <c r="C668" s="162"/>
      <c r="D668" s="163"/>
      <c r="E668" s="30"/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  <c r="R668" s="30"/>
      <c r="S668" s="30"/>
      <c r="T668" s="30"/>
      <c r="U668" s="30"/>
      <c r="V668" s="30"/>
      <c r="W668" s="30"/>
      <c r="X668" s="30"/>
      <c r="Y668" s="30"/>
      <c r="Z668" s="30"/>
      <c r="AA668" s="214"/>
      <c r="AB668" s="319"/>
      <c r="AC668" s="319"/>
      <c r="AD668" s="163"/>
      <c r="AE668" s="30"/>
      <c r="AG668" s="99"/>
      <c r="AH668" s="99"/>
      <c r="AI668" s="99"/>
      <c r="AJ668" s="99"/>
      <c r="AK668" s="99"/>
      <c r="AL668" s="99"/>
      <c r="AM668" s="99"/>
      <c r="AN668" s="99"/>
      <c r="AO668" s="99"/>
      <c r="AP668" s="99"/>
      <c r="AQ668" s="99"/>
      <c r="AR668" s="99"/>
      <c r="AS668" s="99"/>
      <c r="AT668" s="99"/>
      <c r="AU668" s="99"/>
      <c r="AV668" s="99"/>
      <c r="AW668" s="99"/>
      <c r="AX668" s="99"/>
      <c r="AY668" s="99"/>
      <c r="AZ668" s="99"/>
      <c r="BA668" s="99"/>
      <c r="BB668" s="99"/>
      <c r="BC668" s="99"/>
      <c r="BD668" s="99"/>
      <c r="BE668" s="99"/>
      <c r="BF668" s="99"/>
      <c r="BG668" s="99"/>
      <c r="BH668" s="99"/>
      <c r="BI668" s="99"/>
    </row>
    <row r="669" spans="1:61" s="100" customFormat="1" x14ac:dyDescent="0.2">
      <c r="A669" s="30"/>
      <c r="B669" s="164" t="str">
        <f>"Total for "&amp;B657&amp;":"</f>
        <v>Total for ITEM 526 - REINFORCED CONCRETE APPROACH SLABS WITH QC/QA (T=15"), AS PER PLAN:</v>
      </c>
      <c r="C669" s="162"/>
      <c r="D669" s="163"/>
      <c r="E669" s="30"/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  <c r="R669" s="30"/>
      <c r="S669" s="30"/>
      <c r="T669" s="30"/>
      <c r="U669" s="30"/>
      <c r="V669" s="30"/>
      <c r="W669" s="30"/>
      <c r="X669" s="30"/>
      <c r="Y669" s="30"/>
      <c r="Z669" s="30"/>
      <c r="AA669" s="163"/>
      <c r="AB669" s="369">
        <f>AB657+AB667</f>
        <v>161</v>
      </c>
      <c r="AC669" s="369"/>
      <c r="AD669" s="163" t="s">
        <v>34</v>
      </c>
      <c r="AE669" s="30"/>
      <c r="AG669" s="99"/>
      <c r="AH669" s="99"/>
      <c r="AI669" s="99"/>
      <c r="AJ669" s="99"/>
      <c r="AK669" s="99"/>
      <c r="AL669" s="99"/>
      <c r="AM669" s="99"/>
      <c r="AN669" s="99"/>
      <c r="AO669" s="99"/>
      <c r="AP669" s="99"/>
      <c r="AQ669" s="99"/>
      <c r="AR669" s="99"/>
      <c r="AS669" s="99"/>
      <c r="AT669" s="99"/>
      <c r="AU669" s="99"/>
      <c r="AV669" s="99"/>
      <c r="AW669" s="99"/>
      <c r="AX669" s="99"/>
      <c r="AY669" s="99"/>
      <c r="AZ669" s="99"/>
      <c r="BA669" s="99"/>
      <c r="BB669" s="99"/>
      <c r="BC669" s="99"/>
      <c r="BD669" s="99"/>
      <c r="BE669" s="99"/>
      <c r="BF669" s="99"/>
      <c r="BG669" s="99"/>
      <c r="BH669" s="99"/>
      <c r="BI669" s="99"/>
    </row>
    <row r="670" spans="1:61" s="100" customFormat="1" x14ac:dyDescent="0.2">
      <c r="A670" s="30"/>
      <c r="B670" s="30"/>
      <c r="C670" s="30"/>
      <c r="D670" s="30"/>
      <c r="E670" s="30"/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  <c r="R670" s="30"/>
      <c r="S670" s="30"/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  <c r="AG670" s="99"/>
      <c r="AH670" s="99"/>
      <c r="AI670" s="99"/>
      <c r="AJ670" s="99"/>
      <c r="AK670" s="99"/>
      <c r="AL670" s="99"/>
      <c r="AM670" s="99"/>
      <c r="AN670" s="99"/>
      <c r="AO670" s="99"/>
      <c r="AP670" s="99"/>
      <c r="AQ670" s="99"/>
      <c r="AR670" s="99"/>
      <c r="AS670" s="99"/>
      <c r="AT670" s="99"/>
      <c r="AU670" s="99"/>
      <c r="AV670" s="99"/>
      <c r="AW670" s="99"/>
      <c r="AX670" s="99"/>
      <c r="AY670" s="99"/>
      <c r="AZ670" s="99"/>
      <c r="BA670" s="99"/>
      <c r="BB670" s="99"/>
      <c r="BC670" s="99"/>
      <c r="BD670" s="99"/>
      <c r="BE670" s="99"/>
      <c r="BF670" s="99"/>
      <c r="BG670" s="99"/>
      <c r="BH670" s="99"/>
      <c r="BI670" s="99"/>
    </row>
    <row r="671" spans="1:61" s="100" customFormat="1" x14ac:dyDescent="0.2">
      <c r="A671" s="30"/>
      <c r="B671" s="30"/>
      <c r="C671" s="30"/>
      <c r="D671" s="30"/>
      <c r="E671" s="30"/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  <c r="R671" s="30"/>
      <c r="S671" s="30"/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  <c r="AG671" s="99"/>
      <c r="AH671" s="99"/>
      <c r="AI671" s="99"/>
      <c r="AJ671" s="99"/>
      <c r="AK671" s="99"/>
      <c r="AL671" s="99"/>
      <c r="AM671" s="99"/>
      <c r="AN671" s="99"/>
      <c r="AO671" s="99"/>
      <c r="AP671" s="99"/>
      <c r="AQ671" s="99"/>
      <c r="AR671" s="99"/>
      <c r="AS671" s="99"/>
      <c r="AT671" s="99"/>
      <c r="AU671" s="99"/>
      <c r="AV671" s="99"/>
      <c r="AW671" s="99"/>
      <c r="AX671" s="99"/>
      <c r="AY671" s="99"/>
      <c r="AZ671" s="99"/>
      <c r="BA671" s="99"/>
      <c r="BB671" s="99"/>
      <c r="BC671" s="99"/>
      <c r="BD671" s="99"/>
      <c r="BE671" s="99"/>
      <c r="BF671" s="99"/>
      <c r="BG671" s="99"/>
      <c r="BH671" s="99"/>
      <c r="BI671" s="99"/>
    </row>
    <row r="672" spans="1:61" s="100" customFormat="1" x14ac:dyDescent="0.2">
      <c r="A672" s="30"/>
      <c r="B672" s="212" t="str">
        <f>"ITEM "&amp;'SQ001'!B45&amp;" - "&amp;'SQ001'!G45</f>
        <v>ITEM 526 - TYPE C INSTALLATION</v>
      </c>
      <c r="C672" s="30"/>
      <c r="D672" s="30"/>
      <c r="E672" s="30"/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  <c r="R672" s="30"/>
      <c r="S672" s="30"/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  <c r="AG672" s="99"/>
      <c r="AH672" s="99"/>
      <c r="AI672" s="99"/>
      <c r="AJ672" s="99"/>
      <c r="AK672" s="99"/>
      <c r="AL672" s="99"/>
      <c r="AM672" s="99"/>
      <c r="AN672" s="99"/>
      <c r="AO672" s="99"/>
      <c r="AP672" s="99"/>
      <c r="AQ672" s="99"/>
      <c r="AR672" s="99"/>
      <c r="AS672" s="99"/>
      <c r="AT672" s="99"/>
      <c r="AU672" s="99"/>
      <c r="AV672" s="99"/>
      <c r="AW672" s="99"/>
      <c r="AX672" s="99"/>
      <c r="AY672" s="99"/>
      <c r="AZ672" s="99"/>
      <c r="BA672" s="99"/>
      <c r="BB672" s="99"/>
      <c r="BC672" s="99"/>
      <c r="BD672" s="99"/>
      <c r="BE672" s="99"/>
      <c r="BF672" s="99"/>
      <c r="BG672" s="99"/>
      <c r="BH672" s="99"/>
      <c r="BI672" s="99"/>
    </row>
    <row r="673" spans="1:61" s="100" customFormat="1" x14ac:dyDescent="0.2">
      <c r="A673" s="30"/>
      <c r="B673" s="30"/>
      <c r="C673" s="30"/>
      <c r="D673" s="30"/>
      <c r="E673" s="30"/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  <c r="R673" s="30"/>
      <c r="S673" s="30"/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  <c r="AG673" s="99"/>
      <c r="AH673" s="99"/>
      <c r="AI673" s="99"/>
      <c r="AJ673" s="99"/>
      <c r="AK673" s="99"/>
      <c r="AL673" s="99"/>
      <c r="AM673" s="99"/>
      <c r="AN673" s="99"/>
      <c r="AO673" s="99"/>
      <c r="AP673" s="99"/>
      <c r="AQ673" s="99"/>
      <c r="AR673" s="99"/>
      <c r="AS673" s="99"/>
      <c r="AT673" s="99"/>
      <c r="AU673" s="99"/>
      <c r="AV673" s="99"/>
      <c r="AW673" s="99"/>
      <c r="AX673" s="99"/>
      <c r="AY673" s="99"/>
      <c r="AZ673" s="99"/>
      <c r="BA673" s="99"/>
      <c r="BB673" s="99"/>
      <c r="BC673" s="99"/>
      <c r="BD673" s="99"/>
      <c r="BE673" s="99"/>
      <c r="BF673" s="99"/>
      <c r="BG673" s="99"/>
      <c r="BH673" s="99"/>
      <c r="BI673" s="99"/>
    </row>
    <row r="674" spans="1:61" s="100" customFormat="1" x14ac:dyDescent="0.2">
      <c r="A674" s="30"/>
      <c r="B674" s="249" t="s">
        <v>15043</v>
      </c>
      <c r="C674" s="30"/>
      <c r="D674" s="30"/>
      <c r="E674" s="30"/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  <c r="R674" s="30"/>
      <c r="S674" s="30"/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  <c r="AG674" s="99"/>
      <c r="AH674" s="99"/>
      <c r="AI674" s="99"/>
      <c r="AJ674" s="99"/>
      <c r="AK674" s="99"/>
      <c r="AL674" s="99"/>
      <c r="AM674" s="99"/>
      <c r="AN674" s="99"/>
      <c r="AO674" s="99"/>
      <c r="AP674" s="99"/>
      <c r="AQ674" s="99"/>
      <c r="AR674" s="99"/>
      <c r="AS674" s="99"/>
      <c r="AT674" s="99"/>
      <c r="AU674" s="99"/>
      <c r="AV674" s="99"/>
      <c r="AW674" s="99"/>
      <c r="AX674" s="99"/>
      <c r="AY674" s="99"/>
      <c r="AZ674" s="99"/>
      <c r="BA674" s="99"/>
      <c r="BB674" s="99"/>
      <c r="BC674" s="99"/>
      <c r="BD674" s="99"/>
      <c r="BE674" s="99"/>
      <c r="BF674" s="99"/>
      <c r="BG674" s="99"/>
      <c r="BH674" s="99"/>
      <c r="BI674" s="99"/>
    </row>
    <row r="675" spans="1:61" s="100" customFormat="1" x14ac:dyDescent="0.2">
      <c r="A675" s="30"/>
      <c r="B675" s="213"/>
      <c r="C675" s="163"/>
      <c r="D675" s="163"/>
      <c r="E675" s="163"/>
      <c r="F675" s="163"/>
      <c r="G675" s="163"/>
      <c r="H675" s="163"/>
      <c r="I675" s="163"/>
      <c r="J675" s="163"/>
      <c r="K675" s="163"/>
      <c r="L675" s="163"/>
      <c r="M675" s="30"/>
      <c r="N675" s="30"/>
      <c r="O675" s="30"/>
      <c r="P675" s="30"/>
      <c r="Q675" s="30"/>
      <c r="R675" s="30"/>
      <c r="S675" s="30"/>
      <c r="T675" s="30"/>
      <c r="U675" s="30"/>
      <c r="V675" s="30"/>
      <c r="W675" s="30"/>
      <c r="X675" s="30"/>
      <c r="Y675" s="30"/>
      <c r="Z675" s="30"/>
      <c r="AA675" s="163"/>
      <c r="AB675" s="163"/>
      <c r="AC675" s="163"/>
      <c r="AD675" s="163"/>
      <c r="AE675" s="30"/>
      <c r="AG675" s="99"/>
      <c r="AH675" s="99"/>
      <c r="AI675" s="99"/>
      <c r="AJ675" s="99"/>
      <c r="AK675" s="99"/>
      <c r="AL675" s="99"/>
      <c r="AM675" s="99"/>
      <c r="AN675" s="99"/>
      <c r="AO675" s="99"/>
      <c r="AP675" s="99"/>
      <c r="AQ675" s="99"/>
      <c r="AR675" s="99"/>
      <c r="AS675" s="99"/>
      <c r="AT675" s="99"/>
      <c r="AU675" s="99"/>
      <c r="AV675" s="99"/>
      <c r="AW675" s="99"/>
      <c r="AX675" s="99"/>
      <c r="AY675" s="99"/>
      <c r="AZ675" s="99"/>
      <c r="BA675" s="99"/>
      <c r="BB675" s="99"/>
      <c r="BC675" s="99"/>
      <c r="BD675" s="99"/>
      <c r="BE675" s="99"/>
      <c r="BF675" s="99"/>
      <c r="BG675" s="99"/>
      <c r="BH675" s="99"/>
      <c r="BI675" s="99"/>
    </row>
    <row r="676" spans="1:61" s="100" customFormat="1" x14ac:dyDescent="0.2">
      <c r="A676" s="30"/>
      <c r="B676" s="213" t="s">
        <v>15044</v>
      </c>
      <c r="C676" s="163"/>
      <c r="D676" s="163"/>
      <c r="E676" s="163"/>
      <c r="F676" s="163"/>
      <c r="G676" s="163"/>
      <c r="H676" s="163"/>
      <c r="I676" s="163"/>
      <c r="J676" s="163"/>
      <c r="K676" s="163"/>
      <c r="L676" s="163"/>
      <c r="M676" s="30"/>
      <c r="N676" s="30"/>
      <c r="O676" s="30"/>
      <c r="P676" s="30"/>
      <c r="Q676" s="30"/>
      <c r="R676" s="30"/>
      <c r="S676" s="30"/>
      <c r="T676" s="30"/>
      <c r="U676" s="30"/>
      <c r="V676" s="30"/>
      <c r="W676" s="30"/>
      <c r="X676" s="30"/>
      <c r="Y676" s="30"/>
      <c r="Z676" s="30"/>
      <c r="AA676" s="214" t="s">
        <v>7</v>
      </c>
      <c r="AB676" s="359">
        <v>29</v>
      </c>
      <c r="AC676" s="359"/>
      <c r="AD676" s="163" t="s">
        <v>26</v>
      </c>
      <c r="AE676" s="30"/>
      <c r="AG676" s="99"/>
      <c r="AH676" s="99"/>
      <c r="AI676" s="99"/>
      <c r="AJ676" s="99"/>
      <c r="AK676" s="99"/>
      <c r="AL676" s="99"/>
      <c r="AM676" s="99"/>
      <c r="AN676" s="99"/>
      <c r="AO676" s="99"/>
      <c r="AP676" s="99"/>
      <c r="AQ676" s="99"/>
      <c r="AR676" s="99"/>
      <c r="AS676" s="99"/>
      <c r="AT676" s="99"/>
      <c r="AU676" s="99"/>
      <c r="AV676" s="99"/>
      <c r="AW676" s="99"/>
      <c r="AX676" s="99"/>
      <c r="AY676" s="99"/>
      <c r="AZ676" s="99"/>
      <c r="BA676" s="99"/>
      <c r="BB676" s="99"/>
      <c r="BC676" s="99"/>
      <c r="BD676" s="99"/>
      <c r="BE676" s="99"/>
      <c r="BF676" s="99"/>
      <c r="BG676" s="99"/>
      <c r="BH676" s="99"/>
      <c r="BI676" s="99"/>
    </row>
    <row r="677" spans="1:61" s="100" customFormat="1" x14ac:dyDescent="0.2">
      <c r="A677" s="30"/>
      <c r="B677" s="213" t="s">
        <v>15045</v>
      </c>
      <c r="C677" s="30"/>
      <c r="D677" s="30"/>
      <c r="E677" s="30"/>
      <c r="F677" s="30"/>
      <c r="G677" s="30"/>
      <c r="H677" s="163"/>
      <c r="I677" s="163"/>
      <c r="J677" s="163"/>
      <c r="K677" s="163"/>
      <c r="L677" s="163"/>
      <c r="M677" s="30"/>
      <c r="N677" s="30"/>
      <c r="O677" s="30"/>
      <c r="P677" s="30"/>
      <c r="Q677" s="30"/>
      <c r="R677" s="30"/>
      <c r="S677" s="30"/>
      <c r="T677" s="30"/>
      <c r="U677" s="30"/>
      <c r="V677" s="30"/>
      <c r="W677" s="30"/>
      <c r="X677" s="30"/>
      <c r="Y677" s="30"/>
      <c r="Z677" s="30"/>
      <c r="AA677" s="214" t="s">
        <v>7</v>
      </c>
      <c r="AB677" s="359">
        <f>27.18</f>
        <v>27.18</v>
      </c>
      <c r="AC677" s="359"/>
      <c r="AD677" s="163" t="s">
        <v>26</v>
      </c>
      <c r="AE677" s="30"/>
      <c r="AG677" s="99"/>
      <c r="AH677" s="99"/>
      <c r="AI677" s="99"/>
      <c r="AJ677" s="99"/>
      <c r="AK677" s="99"/>
      <c r="AL677" s="99"/>
      <c r="AM677" s="99"/>
      <c r="AN677" s="99"/>
      <c r="AO677" s="99"/>
      <c r="AP677" s="99"/>
      <c r="AQ677" s="99"/>
      <c r="AR677" s="99"/>
      <c r="AS677" s="99"/>
      <c r="AT677" s="99"/>
      <c r="AU677" s="99"/>
      <c r="AV677" s="99"/>
      <c r="AW677" s="99"/>
      <c r="AX677" s="99"/>
      <c r="AY677" s="99"/>
      <c r="AZ677" s="99"/>
      <c r="BA677" s="99"/>
      <c r="BB677" s="99"/>
      <c r="BC677" s="99"/>
      <c r="BD677" s="99"/>
      <c r="BE677" s="99"/>
      <c r="BF677" s="99"/>
      <c r="BG677" s="99"/>
      <c r="BH677" s="99"/>
      <c r="BI677" s="99"/>
    </row>
    <row r="678" spans="1:61" s="100" customFormat="1" x14ac:dyDescent="0.2">
      <c r="A678" s="30"/>
      <c r="B678" s="30"/>
      <c r="C678" s="30"/>
      <c r="D678" s="30"/>
      <c r="E678" s="30"/>
      <c r="F678" s="30"/>
      <c r="G678" s="30"/>
      <c r="H678" s="163"/>
      <c r="I678" s="163"/>
      <c r="J678" s="163"/>
      <c r="K678" s="163"/>
      <c r="L678" s="163"/>
      <c r="M678" s="30"/>
      <c r="N678" s="30"/>
      <c r="O678" s="30"/>
      <c r="P678" s="30"/>
      <c r="Q678" s="30"/>
      <c r="R678" s="30"/>
      <c r="S678" s="30"/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  <c r="AG678" s="99"/>
      <c r="AH678" s="99"/>
      <c r="AI678" s="99"/>
      <c r="AJ678" s="99"/>
      <c r="AK678" s="99"/>
      <c r="AL678" s="99"/>
      <c r="AM678" s="99"/>
      <c r="AN678" s="99"/>
      <c r="AO678" s="99"/>
      <c r="AP678" s="99"/>
      <c r="AQ678" s="99"/>
      <c r="AR678" s="99"/>
      <c r="AS678" s="99"/>
      <c r="AT678" s="99"/>
      <c r="AU678" s="99"/>
      <c r="AV678" s="99"/>
      <c r="AW678" s="99"/>
      <c r="AX678" s="99"/>
      <c r="AY678" s="99"/>
      <c r="AZ678" s="99"/>
      <c r="BA678" s="99"/>
      <c r="BB678" s="99"/>
      <c r="BC678" s="99"/>
      <c r="BD678" s="99"/>
      <c r="BE678" s="99"/>
      <c r="BF678" s="99"/>
      <c r="BG678" s="99"/>
      <c r="BH678" s="99"/>
      <c r="BI678" s="99"/>
    </row>
    <row r="679" spans="1:61" s="100" customFormat="1" x14ac:dyDescent="0.2">
      <c r="A679" s="30"/>
      <c r="B679" s="213" t="s">
        <v>17</v>
      </c>
      <c r="C679" s="162"/>
      <c r="D679" s="163"/>
      <c r="E679" s="30"/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  <c r="Z679" s="30"/>
      <c r="AA679" s="214"/>
      <c r="AB679" s="417">
        <f>SUM(AB676:AC678)</f>
        <v>56.18</v>
      </c>
      <c r="AC679" s="417"/>
      <c r="AD679" s="163" t="s">
        <v>26</v>
      </c>
      <c r="AE679" s="30"/>
      <c r="AG679" s="99"/>
      <c r="AH679" s="99"/>
      <c r="AI679" s="99"/>
      <c r="AJ679" s="99"/>
      <c r="AK679" s="99"/>
      <c r="AL679" s="99"/>
      <c r="AM679" s="99"/>
      <c r="AN679" s="99"/>
      <c r="AO679" s="99"/>
      <c r="AP679" s="99"/>
      <c r="AQ679" s="99"/>
      <c r="AR679" s="99"/>
      <c r="AS679" s="99"/>
      <c r="AT679" s="99"/>
      <c r="AU679" s="99"/>
      <c r="AV679" s="99"/>
      <c r="AW679" s="99"/>
      <c r="AX679" s="99"/>
      <c r="AY679" s="99"/>
      <c r="AZ679" s="99"/>
      <c r="BA679" s="99"/>
      <c r="BB679" s="99"/>
      <c r="BC679" s="99"/>
      <c r="BD679" s="99"/>
      <c r="BE679" s="99"/>
      <c r="BF679" s="99"/>
      <c r="BG679" s="99"/>
      <c r="BH679" s="99"/>
      <c r="BI679" s="99"/>
    </row>
    <row r="680" spans="1:61" s="100" customFormat="1" x14ac:dyDescent="0.2">
      <c r="A680" s="30"/>
      <c r="B680" s="213"/>
      <c r="C680" s="162"/>
      <c r="D680" s="163"/>
      <c r="E680" s="30"/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  <c r="R680" s="30"/>
      <c r="S680" s="30"/>
      <c r="T680" s="30"/>
      <c r="U680" s="30"/>
      <c r="V680" s="30"/>
      <c r="W680" s="30"/>
      <c r="X680" s="30"/>
      <c r="Y680" s="30"/>
      <c r="Z680" s="30"/>
      <c r="AA680" s="163"/>
      <c r="AB680" s="163"/>
      <c r="AC680" s="163"/>
      <c r="AD680" s="163"/>
      <c r="AE680" s="30"/>
      <c r="AG680" s="99"/>
      <c r="AH680" s="99"/>
      <c r="AI680" s="99"/>
      <c r="AJ680" s="99"/>
      <c r="AK680" s="99"/>
      <c r="AL680" s="99"/>
      <c r="AM680" s="99"/>
      <c r="AN680" s="99"/>
      <c r="AO680" s="99"/>
      <c r="AP680" s="99"/>
      <c r="AQ680" s="99"/>
      <c r="AR680" s="99"/>
      <c r="AS680" s="99"/>
      <c r="AT680" s="99"/>
      <c r="AU680" s="99"/>
      <c r="AV680" s="99"/>
      <c r="AW680" s="99"/>
      <c r="AX680" s="99"/>
      <c r="AY680" s="99"/>
      <c r="AZ680" s="99"/>
      <c r="BA680" s="99"/>
      <c r="BB680" s="99"/>
      <c r="BC680" s="99"/>
      <c r="BD680" s="99"/>
      <c r="BE680" s="99"/>
      <c r="BF680" s="99"/>
      <c r="BG680" s="99"/>
      <c r="BH680" s="99"/>
      <c r="BI680" s="99"/>
    </row>
    <row r="681" spans="1:61" s="100" customFormat="1" x14ac:dyDescent="0.2">
      <c r="A681" s="30"/>
      <c r="B681" s="213" t="s">
        <v>15046</v>
      </c>
      <c r="C681" s="162"/>
      <c r="D681" s="163"/>
      <c r="E681" s="30"/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  <c r="R681" s="30"/>
      <c r="S681" s="30"/>
      <c r="T681" s="30"/>
      <c r="U681" s="30"/>
      <c r="V681" s="30"/>
      <c r="W681" s="30"/>
      <c r="X681" s="30"/>
      <c r="Y681" s="30"/>
      <c r="Z681" s="30"/>
      <c r="AA681" s="163" t="s">
        <v>18</v>
      </c>
      <c r="AB681" s="404">
        <f>ROUNDUP(AB679,0)</f>
        <v>57</v>
      </c>
      <c r="AC681" s="404"/>
      <c r="AD681" s="163" t="s">
        <v>26</v>
      </c>
      <c r="AE681" s="30"/>
      <c r="AG681" s="99"/>
      <c r="AH681" s="99"/>
      <c r="AI681" s="99"/>
      <c r="AJ681" s="99"/>
      <c r="AK681" s="99"/>
      <c r="AL681" s="99"/>
      <c r="AM681" s="99"/>
      <c r="AN681" s="99"/>
      <c r="AO681" s="99"/>
      <c r="AP681" s="99"/>
      <c r="AQ681" s="99"/>
      <c r="AR681" s="99"/>
      <c r="AS681" s="99"/>
      <c r="AT681" s="99"/>
      <c r="AU681" s="99"/>
      <c r="AV681" s="99"/>
      <c r="AW681" s="99"/>
      <c r="AX681" s="99"/>
      <c r="AY681" s="99"/>
      <c r="AZ681" s="99"/>
      <c r="BA681" s="99"/>
      <c r="BB681" s="99"/>
      <c r="BC681" s="99"/>
      <c r="BD681" s="99"/>
      <c r="BE681" s="99"/>
      <c r="BF681" s="99"/>
      <c r="BG681" s="99"/>
      <c r="BH681" s="99"/>
      <c r="BI681" s="99"/>
    </row>
    <row r="682" spans="1:61" s="100" customFormat="1" x14ac:dyDescent="0.2">
      <c r="A682" s="30"/>
      <c r="B682" s="213"/>
      <c r="C682" s="162"/>
      <c r="D682" s="163"/>
      <c r="E682" s="30"/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  <c r="R682" s="30"/>
      <c r="S682" s="30"/>
      <c r="T682" s="30"/>
      <c r="U682" s="30"/>
      <c r="V682" s="30"/>
      <c r="W682" s="30"/>
      <c r="X682" s="30"/>
      <c r="Y682" s="30"/>
      <c r="Z682" s="30"/>
      <c r="AA682" s="214"/>
      <c r="AB682" s="319"/>
      <c r="AC682" s="319"/>
      <c r="AD682" s="163"/>
      <c r="AE682" s="30"/>
      <c r="AG682" s="99"/>
      <c r="AH682" s="99"/>
      <c r="AI682" s="99"/>
      <c r="AJ682" s="99"/>
      <c r="AK682" s="99"/>
      <c r="AL682" s="99"/>
      <c r="AM682" s="99"/>
      <c r="AN682" s="99"/>
      <c r="AO682" s="99"/>
      <c r="AP682" s="99"/>
      <c r="AQ682" s="99"/>
      <c r="AR682" s="99"/>
      <c r="AS682" s="99"/>
      <c r="AT682" s="99"/>
      <c r="AU682" s="99"/>
      <c r="AV682" s="99"/>
      <c r="AW682" s="99"/>
      <c r="AX682" s="99"/>
      <c r="AY682" s="99"/>
      <c r="AZ682" s="99"/>
      <c r="BA682" s="99"/>
      <c r="BB682" s="99"/>
      <c r="BC682" s="99"/>
      <c r="BD682" s="99"/>
      <c r="BE682" s="99"/>
      <c r="BF682" s="99"/>
      <c r="BG682" s="99"/>
      <c r="BH682" s="99"/>
      <c r="BI682" s="99"/>
    </row>
    <row r="683" spans="1:61" s="100" customFormat="1" x14ac:dyDescent="0.2">
      <c r="A683" s="30"/>
      <c r="B683" s="164" t="str">
        <f>"Total for "&amp;B672&amp;":"</f>
        <v>Total for ITEM 526 - TYPE C INSTALLATION:</v>
      </c>
      <c r="C683" s="162"/>
      <c r="D683" s="163"/>
      <c r="E683" s="30"/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  <c r="R683" s="30"/>
      <c r="S683" s="30"/>
      <c r="T683" s="30"/>
      <c r="U683" s="30"/>
      <c r="V683" s="30"/>
      <c r="W683" s="30"/>
      <c r="X683" s="30"/>
      <c r="Y683" s="30"/>
      <c r="Z683" s="30"/>
      <c r="AA683" s="163"/>
      <c r="AB683" s="369">
        <f>AB672+AB681</f>
        <v>57</v>
      </c>
      <c r="AC683" s="369"/>
      <c r="AD683" s="163" t="s">
        <v>26</v>
      </c>
      <c r="AE683" s="30"/>
      <c r="AG683" s="99"/>
      <c r="AH683" s="99"/>
      <c r="AI683" s="99"/>
      <c r="AJ683" s="99"/>
      <c r="AK683" s="99"/>
      <c r="AL683" s="99"/>
      <c r="AM683" s="99"/>
      <c r="AN683" s="99"/>
      <c r="AO683" s="99"/>
      <c r="AP683" s="99"/>
      <c r="AQ683" s="99"/>
      <c r="AR683" s="99"/>
      <c r="AS683" s="99"/>
      <c r="AT683" s="99"/>
      <c r="AU683" s="99"/>
      <c r="AV683" s="99"/>
      <c r="AW683" s="99"/>
      <c r="AX683" s="99"/>
      <c r="AY683" s="99"/>
      <c r="AZ683" s="99"/>
      <c r="BA683" s="99"/>
      <c r="BB683" s="99"/>
      <c r="BC683" s="99"/>
      <c r="BD683" s="99"/>
      <c r="BE683" s="99"/>
      <c r="BF683" s="99"/>
      <c r="BG683" s="99"/>
      <c r="BH683" s="99"/>
      <c r="BI683" s="99"/>
    </row>
    <row r="684" spans="1:61" s="100" customFormat="1" x14ac:dyDescent="0.2">
      <c r="A684" s="30"/>
      <c r="B684" s="30"/>
      <c r="C684" s="30"/>
      <c r="D684" s="30"/>
      <c r="E684" s="30"/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  <c r="R684" s="30"/>
      <c r="S684" s="30"/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  <c r="AG684" s="99"/>
      <c r="AH684" s="99"/>
      <c r="AI684" s="99"/>
      <c r="AJ684" s="99"/>
      <c r="AK684" s="99"/>
      <c r="AL684" s="99"/>
      <c r="AM684" s="99"/>
      <c r="AN684" s="99"/>
      <c r="AO684" s="99"/>
      <c r="AP684" s="99"/>
      <c r="AQ684" s="99"/>
      <c r="AR684" s="99"/>
      <c r="AS684" s="99"/>
      <c r="AT684" s="99"/>
      <c r="AU684" s="99"/>
      <c r="AV684" s="99"/>
      <c r="AW684" s="99"/>
      <c r="AX684" s="99"/>
      <c r="AY684" s="99"/>
      <c r="AZ684" s="99"/>
      <c r="BA684" s="99"/>
      <c r="BB684" s="99"/>
      <c r="BC684" s="99"/>
      <c r="BD684" s="99"/>
      <c r="BE684" s="99"/>
      <c r="BF684" s="99"/>
      <c r="BG684" s="99"/>
      <c r="BH684" s="99"/>
      <c r="BI684" s="99"/>
    </row>
    <row r="685" spans="1:61" s="100" customFormat="1" x14ac:dyDescent="0.2">
      <c r="A685" s="30"/>
      <c r="B685" s="30"/>
      <c r="C685" s="30"/>
      <c r="D685" s="30"/>
      <c r="E685" s="30"/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  <c r="R685" s="30"/>
      <c r="S685" s="30"/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  <c r="AG685" s="99"/>
      <c r="AH685" s="99"/>
      <c r="AI685" s="99"/>
      <c r="AJ685" s="99"/>
      <c r="AK685" s="99"/>
      <c r="AL685" s="99"/>
      <c r="AM685" s="99"/>
      <c r="AN685" s="99"/>
      <c r="AO685" s="99"/>
      <c r="AP685" s="99"/>
      <c r="AQ685" s="99"/>
      <c r="AR685" s="99"/>
      <c r="AS685" s="99"/>
      <c r="AT685" s="99"/>
      <c r="AU685" s="99"/>
      <c r="AV685" s="99"/>
      <c r="AW685" s="99"/>
      <c r="AX685" s="99"/>
      <c r="AY685" s="99"/>
      <c r="AZ685" s="99"/>
      <c r="BA685" s="99"/>
      <c r="BB685" s="99"/>
      <c r="BC685" s="99"/>
      <c r="BD685" s="99"/>
      <c r="BE685" s="99"/>
      <c r="BF685" s="99"/>
      <c r="BG685" s="99"/>
      <c r="BH685" s="99"/>
      <c r="BI685" s="99"/>
    </row>
    <row r="686" spans="1:61" s="100" customFormat="1" x14ac:dyDescent="0.2">
      <c r="A686" s="30"/>
      <c r="B686" s="212" t="str">
        <f>"ITEM "&amp;'SQ001'!B47&amp;" - "&amp;'SQ001'!G47</f>
        <v>ITEM 840 - SELECT GRANULAR BACKFILL</v>
      </c>
      <c r="C686" s="30"/>
      <c r="D686" s="30"/>
      <c r="E686" s="30"/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  <c r="R686" s="30"/>
      <c r="S686" s="30"/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  <c r="AG686" s="99"/>
      <c r="AH686" s="99"/>
      <c r="AI686" s="105"/>
      <c r="AK686" s="105"/>
    </row>
    <row r="687" spans="1:61" x14ac:dyDescent="0.2">
      <c r="A687" s="30"/>
      <c r="B687" s="163"/>
      <c r="C687" s="30"/>
      <c r="D687" s="30"/>
      <c r="E687" s="30"/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  <c r="R687" s="30"/>
      <c r="S687" s="30"/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  <c r="AG687" s="105"/>
      <c r="AH687" s="105"/>
    </row>
    <row r="688" spans="1:61" x14ac:dyDescent="0.2">
      <c r="A688" s="30"/>
      <c r="B688" s="249" t="s">
        <v>58</v>
      </c>
      <c r="C688" s="30"/>
      <c r="D688" s="30"/>
      <c r="E688" s="30"/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  <c r="R688" s="30"/>
      <c r="S688" s="30"/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</row>
    <row r="689" spans="1:35" x14ac:dyDescent="0.2">
      <c r="A689" s="30"/>
      <c r="B689" s="249"/>
      <c r="C689" s="30"/>
      <c r="D689" s="30"/>
      <c r="E689" s="30"/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  <c r="R689" s="30"/>
      <c r="S689" s="30"/>
      <c r="T689" s="230"/>
      <c r="U689" s="32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  <c r="AF689" s="29"/>
      <c r="AI689" s="29"/>
    </row>
    <row r="690" spans="1:35" x14ac:dyDescent="0.2">
      <c r="A690" s="30"/>
      <c r="B690" s="30"/>
      <c r="C690" s="30"/>
      <c r="D690" s="30"/>
      <c r="E690" s="30"/>
      <c r="F690" s="30"/>
      <c r="G690" s="30"/>
      <c r="H690" s="30"/>
      <c r="I690" s="30"/>
      <c r="J690" s="30"/>
      <c r="K690" s="30"/>
      <c r="L690" s="30"/>
      <c r="M690" s="30"/>
      <c r="N690" s="358" t="s">
        <v>14</v>
      </c>
      <c r="O690" s="358"/>
      <c r="P690" s="163"/>
      <c r="Q690" s="358" t="s">
        <v>12</v>
      </c>
      <c r="R690" s="358"/>
      <c r="S690" s="30"/>
      <c r="T690" s="376" t="s">
        <v>11</v>
      </c>
      <c r="U690" s="377"/>
      <c r="V690" s="30"/>
      <c r="W690" s="358" t="s">
        <v>13</v>
      </c>
      <c r="X690" s="358"/>
      <c r="Y690" s="30"/>
      <c r="Z690" s="30"/>
      <c r="AA690" s="30"/>
      <c r="AB690" s="30"/>
      <c r="AC690" s="30"/>
      <c r="AD690" s="30"/>
      <c r="AE690" s="30"/>
      <c r="AF690" s="29"/>
      <c r="AG690" s="29"/>
      <c r="AH690" s="29"/>
      <c r="AI690" s="29"/>
    </row>
    <row r="691" spans="1:35" x14ac:dyDescent="0.2">
      <c r="A691" s="30"/>
      <c r="B691" s="213" t="s">
        <v>15099</v>
      </c>
      <c r="C691" s="30"/>
      <c r="D691" s="30"/>
      <c r="E691" s="30"/>
      <c r="F691" s="30"/>
      <c r="G691" s="321"/>
      <c r="H691" s="30"/>
      <c r="I691" s="30"/>
      <c r="J691" s="30"/>
      <c r="K691" s="30"/>
      <c r="L691" s="30"/>
      <c r="M691" s="30"/>
      <c r="N691" s="405">
        <v>1</v>
      </c>
      <c r="O691" s="405"/>
      <c r="P691" s="262" t="s">
        <v>8</v>
      </c>
      <c r="Q691" s="349">
        <f>25-0.5-0.5-0.5-4-1</f>
        <v>18.5</v>
      </c>
      <c r="R691" s="349"/>
      <c r="S691" s="262" t="s">
        <v>8</v>
      </c>
      <c r="T691" s="411">
        <f>29+4/12  +  2*2/12</f>
        <v>29.666666666666664</v>
      </c>
      <c r="U691" s="411"/>
      <c r="V691" s="262" t="s">
        <v>8</v>
      </c>
      <c r="W691" s="349">
        <v>1</v>
      </c>
      <c r="X691" s="349"/>
      <c r="Y691" s="217" t="s">
        <v>9</v>
      </c>
      <c r="Z691" s="218">
        <v>27</v>
      </c>
      <c r="AA691" s="214" t="s">
        <v>7</v>
      </c>
      <c r="AB691" s="359">
        <f>N691*Q691*T691*W691/Z691</f>
        <v>20.327160493827158</v>
      </c>
      <c r="AC691" s="359"/>
      <c r="AD691" s="163" t="s">
        <v>31</v>
      </c>
      <c r="AE691" s="30"/>
      <c r="AF691" s="29"/>
      <c r="AG691" s="29"/>
      <c r="AH691" s="29"/>
      <c r="AI691" s="29"/>
    </row>
    <row r="692" spans="1:35" x14ac:dyDescent="0.2">
      <c r="A692" s="30"/>
      <c r="B692" s="213" t="s">
        <v>15100</v>
      </c>
      <c r="C692" s="30"/>
      <c r="D692" s="30"/>
      <c r="E692" s="30"/>
      <c r="F692" s="30"/>
      <c r="G692" s="321"/>
      <c r="H692" s="30"/>
      <c r="I692" s="30"/>
      <c r="J692" s="30"/>
      <c r="K692" s="30"/>
      <c r="L692" s="30"/>
      <c r="M692" s="30"/>
      <c r="N692" s="405">
        <v>1</v>
      </c>
      <c r="O692" s="405"/>
      <c r="P692" s="262" t="s">
        <v>8</v>
      </c>
      <c r="Q692" s="349">
        <f>25-0.5-0.5-0.5</f>
        <v>23.5</v>
      </c>
      <c r="R692" s="349"/>
      <c r="S692" s="262" t="s">
        <v>8</v>
      </c>
      <c r="T692" s="411">
        <f>T691</f>
        <v>29.666666666666664</v>
      </c>
      <c r="U692" s="411"/>
      <c r="V692" s="262" t="s">
        <v>8</v>
      </c>
      <c r="W692" s="349">
        <v>1</v>
      </c>
      <c r="X692" s="349"/>
      <c r="Y692" s="217" t="s">
        <v>9</v>
      </c>
      <c r="Z692" s="218">
        <v>27</v>
      </c>
      <c r="AA692" s="214" t="s">
        <v>7</v>
      </c>
      <c r="AB692" s="359">
        <f>N692*Q692*T692*W692/Z692</f>
        <v>25.820987654320987</v>
      </c>
      <c r="AC692" s="359"/>
      <c r="AD692" s="163" t="s">
        <v>31</v>
      </c>
      <c r="AE692" s="30"/>
      <c r="AF692" s="29"/>
      <c r="AG692" s="29"/>
      <c r="AH692" s="29"/>
      <c r="AI692" s="29"/>
    </row>
    <row r="693" spans="1:35" x14ac:dyDescent="0.2">
      <c r="A693" s="30"/>
      <c r="B693" s="213" t="s">
        <v>15101</v>
      </c>
      <c r="C693" s="30"/>
      <c r="D693" s="30"/>
      <c r="E693" s="30"/>
      <c r="F693" s="30"/>
      <c r="G693" s="321"/>
      <c r="H693" s="30"/>
      <c r="I693" s="30"/>
      <c r="J693" s="30"/>
      <c r="K693" s="30"/>
      <c r="L693" s="30"/>
      <c r="M693" s="30"/>
      <c r="N693" s="405">
        <v>1</v>
      </c>
      <c r="O693" s="405"/>
      <c r="P693" s="262" t="s">
        <v>8</v>
      </c>
      <c r="Q693" s="349">
        <v>11</v>
      </c>
      <c r="R693" s="349"/>
      <c r="S693" s="262" t="s">
        <v>8</v>
      </c>
      <c r="T693" s="411">
        <f>T692</f>
        <v>29.666666666666664</v>
      </c>
      <c r="U693" s="411"/>
      <c r="V693" s="262" t="s">
        <v>8</v>
      </c>
      <c r="W693" s="349">
        <v>1</v>
      </c>
      <c r="X693" s="349"/>
      <c r="Y693" s="217" t="s">
        <v>9</v>
      </c>
      <c r="Z693" s="218">
        <v>27</v>
      </c>
      <c r="AA693" s="214" t="s">
        <v>7</v>
      </c>
      <c r="AB693" s="359">
        <f>N693*Q693*T693*W693/Z693</f>
        <v>12.086419753086419</v>
      </c>
      <c r="AC693" s="359"/>
      <c r="AD693" s="163" t="s">
        <v>31</v>
      </c>
      <c r="AE693" s="30"/>
      <c r="AF693" s="29"/>
      <c r="AG693" s="29"/>
      <c r="AH693" s="29"/>
      <c r="AI693" s="29"/>
    </row>
    <row r="694" spans="1:35" x14ac:dyDescent="0.2">
      <c r="A694" s="30"/>
      <c r="B694" s="213" t="s">
        <v>15102</v>
      </c>
      <c r="C694" s="30"/>
      <c r="D694" s="30"/>
      <c r="E694" s="30"/>
      <c r="F694" s="30"/>
      <c r="G694" s="321"/>
      <c r="H694" s="30"/>
      <c r="I694" s="30"/>
      <c r="J694" s="30"/>
      <c r="K694" s="30"/>
      <c r="L694" s="30"/>
      <c r="M694" s="30"/>
      <c r="N694" s="405">
        <v>1</v>
      </c>
      <c r="O694" s="405"/>
      <c r="P694" s="262" t="s">
        <v>8</v>
      </c>
      <c r="Q694" s="349">
        <v>8</v>
      </c>
      <c r="R694" s="349"/>
      <c r="S694" s="262" t="s">
        <v>8</v>
      </c>
      <c r="T694" s="411">
        <f>T692</f>
        <v>29.666666666666664</v>
      </c>
      <c r="U694" s="411"/>
      <c r="V694" s="262" t="s">
        <v>8</v>
      </c>
      <c r="W694" s="349">
        <v>1</v>
      </c>
      <c r="X694" s="349"/>
      <c r="Y694" s="217" t="s">
        <v>9</v>
      </c>
      <c r="Z694" s="218">
        <v>27</v>
      </c>
      <c r="AA694" s="214" t="s">
        <v>7</v>
      </c>
      <c r="AB694" s="359">
        <f>N694*Q694*T694*W694/Z694</f>
        <v>8.7901234567901234</v>
      </c>
      <c r="AC694" s="359"/>
      <c r="AD694" s="163" t="s">
        <v>31</v>
      </c>
      <c r="AE694" s="30"/>
      <c r="AF694" s="29"/>
      <c r="AG694" s="29"/>
      <c r="AH694" s="29"/>
      <c r="AI694" s="29"/>
    </row>
    <row r="695" spans="1:35" x14ac:dyDescent="0.2">
      <c r="A695" s="30"/>
      <c r="B695" s="30"/>
      <c r="C695" s="30"/>
      <c r="D695" s="30"/>
      <c r="E695" s="30"/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  <c r="R695" s="30"/>
      <c r="S695" s="30"/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  <c r="AF695" s="29"/>
      <c r="AG695" s="29"/>
      <c r="AH695" s="29"/>
      <c r="AI695" s="29"/>
    </row>
    <row r="696" spans="1:35" x14ac:dyDescent="0.2">
      <c r="A696" s="30"/>
      <c r="B696" s="213" t="s">
        <v>17</v>
      </c>
      <c r="C696" s="162"/>
      <c r="D696" s="163"/>
      <c r="E696" s="163"/>
      <c r="F696" s="163"/>
      <c r="G696" s="163"/>
      <c r="H696" s="163"/>
      <c r="I696" s="163"/>
      <c r="J696" s="163"/>
      <c r="K696" s="30"/>
      <c r="L696" s="30"/>
      <c r="M696" s="30"/>
      <c r="N696" s="30"/>
      <c r="O696" s="30"/>
      <c r="P696" s="30"/>
      <c r="Q696" s="219"/>
      <c r="R696" s="163"/>
      <c r="S696" s="163"/>
      <c r="T696" s="163"/>
      <c r="U696" s="163"/>
      <c r="V696" s="163"/>
      <c r="W696" s="163"/>
      <c r="X696" s="163"/>
      <c r="Y696" s="163"/>
      <c r="Z696" s="163"/>
      <c r="AA696" s="163"/>
      <c r="AB696" s="359">
        <f>SUM(AB691:AC695)</f>
        <v>67.024691358024683</v>
      </c>
      <c r="AC696" s="403"/>
      <c r="AD696" s="163" t="s">
        <v>31</v>
      </c>
      <c r="AE696" s="30"/>
      <c r="AF696" s="29"/>
      <c r="AG696" s="29"/>
      <c r="AH696" s="29"/>
      <c r="AI696" s="29"/>
    </row>
    <row r="697" spans="1:35" x14ac:dyDescent="0.2">
      <c r="A697" s="30"/>
      <c r="B697" s="213"/>
      <c r="C697" s="162"/>
      <c r="D697" s="163"/>
      <c r="E697" s="163"/>
      <c r="F697" s="163"/>
      <c r="G697" s="163"/>
      <c r="H697" s="163"/>
      <c r="I697" s="163"/>
      <c r="J697" s="163"/>
      <c r="K697" s="163"/>
      <c r="L697" s="163"/>
      <c r="M697" s="30"/>
      <c r="N697" s="30"/>
      <c r="O697" s="30"/>
      <c r="P697" s="30"/>
      <c r="Q697" s="219"/>
      <c r="R697" s="163"/>
      <c r="S697" s="163"/>
      <c r="T697" s="163"/>
      <c r="U697" s="163"/>
      <c r="V697" s="163"/>
      <c r="W697" s="163"/>
      <c r="X697" s="163"/>
      <c r="Y697" s="163"/>
      <c r="Z697" s="163"/>
      <c r="AA697" s="163"/>
      <c r="AB697" s="163"/>
      <c r="AC697" s="163"/>
      <c r="AD697" s="163"/>
      <c r="AE697" s="30"/>
      <c r="AF697" s="29"/>
      <c r="AG697" s="29"/>
      <c r="AH697" s="29"/>
      <c r="AI697" s="29"/>
    </row>
    <row r="698" spans="1:35" x14ac:dyDescent="0.2">
      <c r="A698" s="30"/>
      <c r="B698" s="213" t="s">
        <v>59</v>
      </c>
      <c r="C698" s="162"/>
      <c r="D698" s="163"/>
      <c r="E698" s="163"/>
      <c r="F698" s="163"/>
      <c r="G698" s="163"/>
      <c r="H698" s="163"/>
      <c r="I698" s="163"/>
      <c r="J698" s="163"/>
      <c r="K698" s="163"/>
      <c r="L698" s="163"/>
      <c r="M698" s="30"/>
      <c r="N698" s="30"/>
      <c r="O698" s="30"/>
      <c r="P698" s="30"/>
      <c r="Q698" s="219"/>
      <c r="R698" s="163"/>
      <c r="S698" s="163"/>
      <c r="T698" s="163"/>
      <c r="U698" s="163"/>
      <c r="V698" s="163"/>
      <c r="W698" s="163"/>
      <c r="X698" s="163"/>
      <c r="Y698" s="163"/>
      <c r="Z698" s="163"/>
      <c r="AA698" s="163" t="s">
        <v>18</v>
      </c>
      <c r="AB698" s="404">
        <f>ROUNDUP(AB696,0)</f>
        <v>68</v>
      </c>
      <c r="AC698" s="404"/>
      <c r="AD698" s="163" t="s">
        <v>31</v>
      </c>
      <c r="AE698" s="30"/>
      <c r="AF698" s="29"/>
      <c r="AG698" s="29"/>
      <c r="AH698" s="29"/>
      <c r="AI698" s="29"/>
    </row>
    <row r="699" spans="1:35" x14ac:dyDescent="0.2">
      <c r="A699" s="30"/>
      <c r="B699" s="30"/>
      <c r="C699" s="30"/>
      <c r="D699" s="30"/>
      <c r="E699" s="30"/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  <c r="R699" s="30"/>
      <c r="S699" s="30"/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  <c r="AF699" s="29"/>
      <c r="AG699" s="29"/>
      <c r="AH699" s="29"/>
      <c r="AI699" s="29"/>
    </row>
    <row r="700" spans="1:35" x14ac:dyDescent="0.2">
      <c r="A700" s="30"/>
      <c r="B700" s="249" t="s">
        <v>60</v>
      </c>
      <c r="C700" s="30"/>
      <c r="D700" s="30"/>
      <c r="E700" s="30"/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  <c r="R700" s="30"/>
      <c r="S700" s="30"/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  <c r="AF700" s="29"/>
      <c r="AG700" s="29"/>
      <c r="AH700" s="29"/>
      <c r="AI700" s="29"/>
    </row>
    <row r="701" spans="1:35" x14ac:dyDescent="0.2">
      <c r="A701" s="30"/>
      <c r="B701" s="249"/>
      <c r="C701" s="30"/>
      <c r="D701" s="30"/>
      <c r="E701" s="30"/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  <c r="R701" s="30"/>
      <c r="S701" s="30"/>
      <c r="T701" s="230"/>
      <c r="U701" s="32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  <c r="AF701" s="29"/>
      <c r="AG701" s="29"/>
      <c r="AH701" s="29"/>
      <c r="AI701" s="29"/>
    </row>
    <row r="702" spans="1:35" x14ac:dyDescent="0.2">
      <c r="A702" s="30"/>
      <c r="B702" s="30"/>
      <c r="C702" s="30"/>
      <c r="D702" s="30"/>
      <c r="E702" s="30"/>
      <c r="F702" s="30"/>
      <c r="G702" s="30"/>
      <c r="H702" s="30"/>
      <c r="I702" s="30"/>
      <c r="J702" s="30"/>
      <c r="K702" s="30"/>
      <c r="L702" s="30"/>
      <c r="M702" s="30"/>
      <c r="N702" s="358" t="s">
        <v>14</v>
      </c>
      <c r="O702" s="358"/>
      <c r="P702" s="163"/>
      <c r="Q702" s="358" t="s">
        <v>12</v>
      </c>
      <c r="R702" s="358"/>
      <c r="S702" s="30"/>
      <c r="T702" s="376" t="s">
        <v>11</v>
      </c>
      <c r="U702" s="377"/>
      <c r="V702" s="30"/>
      <c r="W702" s="358" t="s">
        <v>13</v>
      </c>
      <c r="X702" s="358"/>
      <c r="Y702" s="30"/>
      <c r="Z702" s="30"/>
      <c r="AA702" s="30"/>
      <c r="AB702" s="30"/>
      <c r="AC702" s="30"/>
      <c r="AD702" s="30"/>
      <c r="AE702" s="30"/>
      <c r="AF702" s="29"/>
      <c r="AG702" s="29"/>
      <c r="AH702" s="29"/>
      <c r="AI702" s="29"/>
    </row>
    <row r="703" spans="1:35" x14ac:dyDescent="0.2">
      <c r="A703" s="30"/>
      <c r="B703" s="213" t="s">
        <v>15099</v>
      </c>
      <c r="C703" s="30"/>
      <c r="D703" s="30"/>
      <c r="E703" s="30"/>
      <c r="F703" s="30"/>
      <c r="G703" s="321"/>
      <c r="H703" s="30"/>
      <c r="I703" s="30"/>
      <c r="J703" s="30"/>
      <c r="K703" s="30"/>
      <c r="L703" s="30"/>
      <c r="M703" s="30"/>
      <c r="N703" s="405">
        <v>1</v>
      </c>
      <c r="O703" s="405"/>
      <c r="P703" s="262" t="s">
        <v>8</v>
      </c>
      <c r="Q703" s="349">
        <f>25-0.5-0.5-0.5-4-1</f>
        <v>18.5</v>
      </c>
      <c r="R703" s="349"/>
      <c r="S703" s="262" t="s">
        <v>8</v>
      </c>
      <c r="T703" s="411">
        <f>T691</f>
        <v>29.666666666666664</v>
      </c>
      <c r="U703" s="411"/>
      <c r="V703" s="262" t="s">
        <v>8</v>
      </c>
      <c r="W703" s="349">
        <v>1</v>
      </c>
      <c r="X703" s="349"/>
      <c r="Y703" s="217" t="s">
        <v>9</v>
      </c>
      <c r="Z703" s="218">
        <v>27</v>
      </c>
      <c r="AA703" s="214" t="s">
        <v>7</v>
      </c>
      <c r="AB703" s="359">
        <f>N703*Q703*T703*W703/Z703</f>
        <v>20.327160493827158</v>
      </c>
      <c r="AC703" s="359"/>
      <c r="AD703" s="163" t="s">
        <v>31</v>
      </c>
      <c r="AE703" s="30"/>
      <c r="AF703" s="29"/>
      <c r="AG703" s="29"/>
      <c r="AH703" s="29"/>
      <c r="AI703" s="29"/>
    </row>
    <row r="704" spans="1:35" x14ac:dyDescent="0.2">
      <c r="A704" s="30"/>
      <c r="B704" s="213" t="s">
        <v>15100</v>
      </c>
      <c r="C704" s="30"/>
      <c r="D704" s="30"/>
      <c r="E704" s="30"/>
      <c r="F704" s="30"/>
      <c r="G704" s="321"/>
      <c r="H704" s="30"/>
      <c r="I704" s="30"/>
      <c r="J704" s="30"/>
      <c r="K704" s="30"/>
      <c r="L704" s="30"/>
      <c r="M704" s="30"/>
      <c r="N704" s="405">
        <v>1</v>
      </c>
      <c r="O704" s="405"/>
      <c r="P704" s="262" t="s">
        <v>8</v>
      </c>
      <c r="Q704" s="349">
        <f>25-0.5-0.5-0.5</f>
        <v>23.5</v>
      </c>
      <c r="R704" s="349"/>
      <c r="S704" s="262" t="s">
        <v>8</v>
      </c>
      <c r="T704" s="411">
        <f>T703</f>
        <v>29.666666666666664</v>
      </c>
      <c r="U704" s="411"/>
      <c r="V704" s="262" t="s">
        <v>8</v>
      </c>
      <c r="W704" s="349">
        <v>1</v>
      </c>
      <c r="X704" s="349"/>
      <c r="Y704" s="217" t="s">
        <v>9</v>
      </c>
      <c r="Z704" s="218">
        <v>27</v>
      </c>
      <c r="AA704" s="214" t="s">
        <v>7</v>
      </c>
      <c r="AB704" s="359">
        <f>N704*Q704*T704*W704/Z704</f>
        <v>25.820987654320987</v>
      </c>
      <c r="AC704" s="359"/>
      <c r="AD704" s="163" t="s">
        <v>31</v>
      </c>
      <c r="AE704" s="30"/>
      <c r="AF704" s="29"/>
      <c r="AG704" s="29"/>
      <c r="AH704" s="29"/>
      <c r="AI704" s="29"/>
    </row>
    <row r="705" spans="1:61" x14ac:dyDescent="0.2">
      <c r="A705" s="30"/>
      <c r="B705" s="213" t="s">
        <v>15101</v>
      </c>
      <c r="C705" s="30"/>
      <c r="D705" s="30"/>
      <c r="E705" s="30"/>
      <c r="F705" s="30"/>
      <c r="G705" s="321"/>
      <c r="H705" s="30"/>
      <c r="I705" s="30"/>
      <c r="J705" s="30"/>
      <c r="K705" s="30"/>
      <c r="L705" s="30"/>
      <c r="M705" s="30"/>
      <c r="N705" s="405">
        <v>1</v>
      </c>
      <c r="O705" s="405"/>
      <c r="P705" s="262" t="s">
        <v>8</v>
      </c>
      <c r="Q705" s="349">
        <v>11</v>
      </c>
      <c r="R705" s="349"/>
      <c r="S705" s="262" t="s">
        <v>8</v>
      </c>
      <c r="T705" s="411">
        <f>T704</f>
        <v>29.666666666666664</v>
      </c>
      <c r="U705" s="411"/>
      <c r="V705" s="262" t="s">
        <v>8</v>
      </c>
      <c r="W705" s="349">
        <v>1</v>
      </c>
      <c r="X705" s="349"/>
      <c r="Y705" s="217" t="s">
        <v>9</v>
      </c>
      <c r="Z705" s="218">
        <v>27</v>
      </c>
      <c r="AA705" s="214" t="s">
        <v>7</v>
      </c>
      <c r="AB705" s="359">
        <f>N705*Q705*T705*W705/Z705</f>
        <v>12.086419753086419</v>
      </c>
      <c r="AC705" s="359"/>
      <c r="AD705" s="163" t="s">
        <v>31</v>
      </c>
      <c r="AE705" s="30"/>
      <c r="AF705" s="29"/>
      <c r="AG705" s="29"/>
      <c r="AH705" s="29"/>
      <c r="AI705" s="29"/>
    </row>
    <row r="706" spans="1:61" x14ac:dyDescent="0.2">
      <c r="A706" s="30"/>
      <c r="B706" s="213" t="s">
        <v>15102</v>
      </c>
      <c r="C706" s="30"/>
      <c r="D706" s="30"/>
      <c r="E706" s="30"/>
      <c r="F706" s="30"/>
      <c r="G706" s="321"/>
      <c r="H706" s="30"/>
      <c r="I706" s="30"/>
      <c r="J706" s="30"/>
      <c r="K706" s="30"/>
      <c r="L706" s="30"/>
      <c r="M706" s="30"/>
      <c r="N706" s="405">
        <v>1</v>
      </c>
      <c r="O706" s="405"/>
      <c r="P706" s="262" t="s">
        <v>8</v>
      </c>
      <c r="Q706" s="349">
        <v>8</v>
      </c>
      <c r="R706" s="349"/>
      <c r="S706" s="262" t="s">
        <v>8</v>
      </c>
      <c r="T706" s="411">
        <f>T704</f>
        <v>29.666666666666664</v>
      </c>
      <c r="U706" s="411"/>
      <c r="V706" s="262" t="s">
        <v>8</v>
      </c>
      <c r="W706" s="349">
        <v>1</v>
      </c>
      <c r="X706" s="349"/>
      <c r="Y706" s="217" t="s">
        <v>9</v>
      </c>
      <c r="Z706" s="218">
        <v>27</v>
      </c>
      <c r="AA706" s="214" t="s">
        <v>7</v>
      </c>
      <c r="AB706" s="359">
        <f>N706*Q706*T706*W706/Z706</f>
        <v>8.7901234567901234</v>
      </c>
      <c r="AC706" s="359"/>
      <c r="AD706" s="163" t="s">
        <v>31</v>
      </c>
      <c r="AE706" s="30"/>
      <c r="AF706" s="29"/>
      <c r="AG706" s="29"/>
      <c r="AH706" s="29"/>
      <c r="AI706" s="29"/>
    </row>
    <row r="707" spans="1:61" x14ac:dyDescent="0.2">
      <c r="A707" s="30"/>
      <c r="B707" s="30"/>
      <c r="C707" s="30"/>
      <c r="D707" s="30"/>
      <c r="E707" s="30"/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  <c r="R707" s="30"/>
      <c r="S707" s="30"/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  <c r="AF707" s="29"/>
      <c r="AG707" s="29"/>
      <c r="AH707" s="29"/>
      <c r="AI707" s="29"/>
    </row>
    <row r="708" spans="1:61" x14ac:dyDescent="0.2">
      <c r="A708" s="30"/>
      <c r="B708" s="213" t="s">
        <v>17</v>
      </c>
      <c r="C708" s="162"/>
      <c r="D708" s="163"/>
      <c r="E708" s="163"/>
      <c r="F708" s="163"/>
      <c r="G708" s="163"/>
      <c r="H708" s="163"/>
      <c r="I708" s="163"/>
      <c r="J708" s="163"/>
      <c r="K708" s="163"/>
      <c r="L708" s="163"/>
      <c r="M708" s="163"/>
      <c r="N708" s="163"/>
      <c r="O708" s="219"/>
      <c r="P708" s="219"/>
      <c r="Q708" s="219"/>
      <c r="R708" s="163"/>
      <c r="S708" s="163"/>
      <c r="T708" s="163"/>
      <c r="U708" s="163"/>
      <c r="V708" s="163"/>
      <c r="W708" s="163"/>
      <c r="X708" s="163"/>
      <c r="Y708" s="163"/>
      <c r="Z708" s="163"/>
      <c r="AA708" s="163"/>
      <c r="AB708" s="359">
        <f>SUM(AB703:AC707)</f>
        <v>67.024691358024683</v>
      </c>
      <c r="AC708" s="403"/>
      <c r="AD708" s="163" t="s">
        <v>31</v>
      </c>
      <c r="AE708" s="30"/>
      <c r="AF708" s="29"/>
      <c r="AG708" s="29"/>
      <c r="AH708" s="29"/>
      <c r="AI708" s="29"/>
    </row>
    <row r="709" spans="1:61" x14ac:dyDescent="0.2">
      <c r="A709" s="30"/>
      <c r="B709" s="213"/>
      <c r="C709" s="162"/>
      <c r="D709" s="163"/>
      <c r="E709" s="163"/>
      <c r="F709" s="163"/>
      <c r="G709" s="163"/>
      <c r="H709" s="163"/>
      <c r="I709" s="163"/>
      <c r="J709" s="163"/>
      <c r="K709" s="163"/>
      <c r="L709" s="163"/>
      <c r="M709" s="163"/>
      <c r="N709" s="163"/>
      <c r="O709" s="346"/>
      <c r="P709" s="346"/>
      <c r="Q709" s="346"/>
      <c r="R709" s="163"/>
      <c r="S709" s="163"/>
      <c r="T709" s="163"/>
      <c r="U709" s="163"/>
      <c r="V709" s="163"/>
      <c r="W709" s="163"/>
      <c r="X709" s="163"/>
      <c r="Y709" s="163"/>
      <c r="Z709" s="163"/>
      <c r="AA709" s="163"/>
      <c r="AB709" s="163"/>
      <c r="AC709" s="163"/>
      <c r="AD709" s="163"/>
      <c r="AE709" s="30"/>
      <c r="AF709" s="29"/>
      <c r="AG709" s="29"/>
      <c r="AH709" s="29"/>
      <c r="AI709" s="29"/>
    </row>
    <row r="710" spans="1:61" x14ac:dyDescent="0.2">
      <c r="A710" s="30"/>
      <c r="B710" s="213" t="s">
        <v>61</v>
      </c>
      <c r="C710" s="162"/>
      <c r="D710" s="163"/>
      <c r="E710" s="163"/>
      <c r="F710" s="163"/>
      <c r="G710" s="163"/>
      <c r="H710" s="163"/>
      <c r="I710" s="163"/>
      <c r="J710" s="163"/>
      <c r="K710" s="163"/>
      <c r="L710" s="163"/>
      <c r="M710" s="163"/>
      <c r="N710" s="163"/>
      <c r="O710" s="346"/>
      <c r="P710" s="346"/>
      <c r="Q710" s="346"/>
      <c r="R710" s="163"/>
      <c r="S710" s="163"/>
      <c r="T710" s="163"/>
      <c r="U710" s="163"/>
      <c r="V710" s="163"/>
      <c r="W710" s="163"/>
      <c r="X710" s="163"/>
      <c r="Y710" s="163"/>
      <c r="Z710" s="163"/>
      <c r="AA710" s="163" t="s">
        <v>18</v>
      </c>
      <c r="AB710" s="404">
        <f>ROUNDUP(AB708,0)</f>
        <v>68</v>
      </c>
      <c r="AC710" s="404"/>
      <c r="AD710" s="163" t="s">
        <v>31</v>
      </c>
      <c r="AE710" s="30"/>
      <c r="AF710" s="29"/>
      <c r="AG710" s="29"/>
      <c r="AH710" s="29"/>
      <c r="AI710" s="29"/>
    </row>
    <row r="711" spans="1:61" x14ac:dyDescent="0.2">
      <c r="A711" s="30"/>
      <c r="B711" s="30"/>
      <c r="C711" s="30"/>
      <c r="D711" s="30"/>
      <c r="E711" s="30"/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  <c r="R711" s="30"/>
      <c r="S711" s="30"/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  <c r="AF711" s="29"/>
      <c r="AG711" s="29"/>
      <c r="AH711" s="29"/>
      <c r="AI711" s="29"/>
    </row>
    <row r="712" spans="1:61" x14ac:dyDescent="0.2">
      <c r="A712" s="30"/>
      <c r="B712" s="164" t="str">
        <f>"Total for "&amp;B686&amp;":"</f>
        <v>Total for ITEM 840 - SELECT GRANULAR BACKFILL:</v>
      </c>
      <c r="C712" s="30"/>
      <c r="D712" s="30"/>
      <c r="E712" s="30"/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  <c r="R712" s="30"/>
      <c r="S712" s="30"/>
      <c r="T712" s="30"/>
      <c r="U712" s="30"/>
      <c r="V712" s="30"/>
      <c r="W712" s="30"/>
      <c r="X712" s="30"/>
      <c r="Y712" s="30"/>
      <c r="Z712" s="30"/>
      <c r="AA712" s="30"/>
      <c r="AB712" s="369">
        <f>AB698+AB710</f>
        <v>136</v>
      </c>
      <c r="AC712" s="369"/>
      <c r="AD712" s="163" t="s">
        <v>31</v>
      </c>
      <c r="AE712" s="30"/>
      <c r="AF712" s="29"/>
      <c r="AG712" s="29"/>
      <c r="AH712" s="29"/>
      <c r="AI712" s="29"/>
    </row>
    <row r="713" spans="1:61" x14ac:dyDescent="0.2">
      <c r="A713" s="30"/>
      <c r="B713" s="30"/>
      <c r="C713" s="30"/>
      <c r="D713" s="30"/>
      <c r="E713" s="30"/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  <c r="R713" s="30"/>
      <c r="S713" s="30"/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  <c r="AF713" s="29"/>
      <c r="AG713" s="29"/>
      <c r="AH713" s="29"/>
      <c r="AI713" s="29"/>
    </row>
    <row r="714" spans="1:61" x14ac:dyDescent="0.2">
      <c r="A714" s="30"/>
      <c r="AG714" s="29"/>
      <c r="AH714" s="29"/>
    </row>
    <row r="715" spans="1:61" s="100" customFormat="1" x14ac:dyDescent="0.2">
      <c r="A715" s="30"/>
      <c r="B715" s="212" t="str">
        <f>"ITEM "&amp;'SQ001'!B49&amp;" - "&amp;'SQ001'!G49</f>
        <v>ITEM 848 - MICRO SILICA MODIFIED CONCRETE OVERLAY USING HYDRODEMOLITION</v>
      </c>
      <c r="C715" s="30"/>
      <c r="D715" s="30"/>
      <c r="E715" s="30"/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  <c r="R715" s="30"/>
      <c r="S715" s="30"/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  <c r="AG715" s="99"/>
      <c r="AH715" s="99"/>
      <c r="AI715" s="99"/>
      <c r="AJ715" s="99"/>
      <c r="AK715" s="99"/>
      <c r="AL715" s="99"/>
      <c r="AM715" s="99"/>
      <c r="AN715" s="99"/>
      <c r="AO715" s="99"/>
      <c r="AP715" s="99"/>
      <c r="AQ715" s="99"/>
      <c r="AR715" s="99"/>
      <c r="AS715" s="99"/>
      <c r="AT715" s="99"/>
      <c r="AU715" s="99"/>
      <c r="AV715" s="99"/>
      <c r="AW715" s="99"/>
      <c r="AX715" s="99"/>
      <c r="AY715" s="99"/>
      <c r="AZ715" s="99"/>
      <c r="BA715" s="99"/>
      <c r="BB715" s="99"/>
      <c r="BC715" s="99"/>
      <c r="BD715" s="99"/>
      <c r="BE715" s="99"/>
      <c r="BF715" s="99"/>
      <c r="BG715" s="99"/>
      <c r="BH715" s="99"/>
      <c r="BI715" s="99"/>
    </row>
    <row r="716" spans="1:61" s="100" customFormat="1" x14ac:dyDescent="0.2">
      <c r="A716" s="30"/>
      <c r="B716" s="212" t="str">
        <f>"ITEM "&amp;'SQ001'!B50&amp;" - "&amp;'SQ001'!G50</f>
        <v>ITEM 848 - SURFACE PREPARATION USING HYDRODEMOLITION</v>
      </c>
      <c r="C716" s="30"/>
      <c r="D716" s="30"/>
      <c r="E716" s="30"/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  <c r="R716" s="30"/>
      <c r="S716" s="30"/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  <c r="AG716" s="99"/>
      <c r="AH716" s="99"/>
      <c r="AI716" s="99"/>
      <c r="AJ716" s="99"/>
      <c r="AK716" s="99"/>
      <c r="AL716" s="99"/>
      <c r="AM716" s="99"/>
      <c r="AN716" s="99"/>
      <c r="AO716" s="99"/>
      <c r="AP716" s="99"/>
      <c r="AQ716" s="99"/>
      <c r="AR716" s="99"/>
      <c r="AS716" s="99"/>
      <c r="AT716" s="99"/>
      <c r="AU716" s="99"/>
      <c r="AV716" s="99"/>
      <c r="AW716" s="99"/>
      <c r="AX716" s="99"/>
      <c r="AY716" s="99"/>
      <c r="AZ716" s="99"/>
      <c r="BA716" s="99"/>
      <c r="BB716" s="99"/>
      <c r="BC716" s="99"/>
      <c r="BD716" s="99"/>
      <c r="BE716" s="99"/>
      <c r="BF716" s="99"/>
      <c r="BG716" s="99"/>
      <c r="BH716" s="99"/>
      <c r="BI716" s="99"/>
    </row>
    <row r="717" spans="1:61" s="100" customFormat="1" x14ac:dyDescent="0.2">
      <c r="A717" s="30"/>
      <c r="B717" s="212" t="str">
        <f>"ITEM "&amp;'SQ001'!B55&amp;" - "&amp;'SQ001'!G55</f>
        <v>ITEM 848 - EXISTING CONCRETE OVERLAY REMOVED</v>
      </c>
      <c r="C717" s="30"/>
      <c r="D717" s="30"/>
      <c r="E717" s="30"/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  <c r="R717" s="30"/>
      <c r="S717" s="30"/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  <c r="AG717" s="99"/>
      <c r="AH717" s="99"/>
      <c r="AI717" s="99"/>
      <c r="AJ717" s="99"/>
      <c r="AK717" s="99"/>
      <c r="AL717" s="99"/>
      <c r="AM717" s="99"/>
      <c r="AN717" s="99"/>
      <c r="AO717" s="99"/>
      <c r="AP717" s="99"/>
      <c r="AQ717" s="99"/>
      <c r="AR717" s="99"/>
      <c r="AS717" s="99"/>
      <c r="AT717" s="99"/>
      <c r="AU717" s="99"/>
      <c r="AV717" s="99"/>
      <c r="AW717" s="99"/>
      <c r="AX717" s="99"/>
      <c r="AY717" s="99"/>
      <c r="AZ717" s="99"/>
      <c r="BA717" s="99"/>
      <c r="BB717" s="99"/>
      <c r="BC717" s="99"/>
      <c r="BD717" s="99"/>
      <c r="BE717" s="99"/>
      <c r="BF717" s="99"/>
      <c r="BG717" s="99"/>
      <c r="BH717" s="99"/>
      <c r="BI717" s="99"/>
    </row>
    <row r="718" spans="1:61" s="100" customFormat="1" x14ac:dyDescent="0.2">
      <c r="A718" s="30"/>
      <c r="B718" s="212"/>
      <c r="C718" s="30"/>
      <c r="D718" s="30"/>
      <c r="E718" s="30"/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  <c r="R718" s="30"/>
      <c r="S718" s="30"/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  <c r="AG718" s="99"/>
      <c r="AH718" s="99"/>
      <c r="AI718" s="99"/>
      <c r="AJ718" s="99"/>
      <c r="AK718" s="99"/>
      <c r="AL718" s="99"/>
      <c r="AM718" s="99"/>
      <c r="AN718" s="99"/>
      <c r="AO718" s="99"/>
      <c r="AP718" s="99"/>
      <c r="AQ718" s="99"/>
      <c r="AR718" s="99"/>
      <c r="AS718" s="99"/>
      <c r="AT718" s="99"/>
      <c r="AU718" s="99"/>
      <c r="AV718" s="99"/>
      <c r="AW718" s="99"/>
      <c r="AX718" s="99"/>
      <c r="AY718" s="99"/>
      <c r="AZ718" s="99"/>
      <c r="BA718" s="99"/>
      <c r="BB718" s="99"/>
      <c r="BC718" s="99"/>
      <c r="BD718" s="99"/>
      <c r="BE718" s="99"/>
      <c r="BF718" s="99"/>
      <c r="BG718" s="99"/>
      <c r="BH718" s="99"/>
      <c r="BI718" s="99"/>
    </row>
    <row r="719" spans="1:61" s="100" customFormat="1" x14ac:dyDescent="0.2">
      <c r="A719" s="30"/>
      <c r="B719" s="163"/>
      <c r="C719" s="30"/>
      <c r="D719" s="30"/>
      <c r="E719" s="30"/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  <c r="R719" s="30"/>
      <c r="S719" s="30"/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  <c r="AG719" s="99"/>
      <c r="AH719" s="99"/>
      <c r="AI719" s="99"/>
      <c r="AJ719" s="99"/>
      <c r="AK719" s="99"/>
      <c r="AL719" s="99"/>
      <c r="AM719" s="99"/>
      <c r="AN719" s="99"/>
      <c r="AO719" s="99"/>
      <c r="AP719" s="99"/>
      <c r="AQ719" s="99"/>
      <c r="AR719" s="99"/>
      <c r="AS719" s="99"/>
      <c r="AT719" s="99"/>
      <c r="AU719" s="99"/>
      <c r="AV719" s="99"/>
      <c r="AW719" s="99"/>
      <c r="AX719" s="99"/>
      <c r="AY719" s="99"/>
      <c r="AZ719" s="99"/>
      <c r="BA719" s="99"/>
      <c r="BB719" s="99"/>
      <c r="BC719" s="99"/>
      <c r="BD719" s="99"/>
      <c r="BE719" s="99"/>
      <c r="BF719" s="99"/>
      <c r="BG719" s="99"/>
      <c r="BH719" s="99"/>
      <c r="BI719" s="99"/>
    </row>
    <row r="720" spans="1:61" s="100" customFormat="1" x14ac:dyDescent="0.2">
      <c r="A720" s="30"/>
      <c r="B720" s="249" t="s">
        <v>44</v>
      </c>
      <c r="C720" s="30"/>
      <c r="D720" s="30"/>
      <c r="E720" s="30"/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  <c r="R720" s="30"/>
      <c r="S720" s="30"/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  <c r="AG720" s="99"/>
      <c r="AH720" s="99"/>
      <c r="AI720" s="99"/>
      <c r="AJ720" s="99"/>
      <c r="AK720" s="99"/>
      <c r="AL720" s="99"/>
      <c r="AM720" s="99"/>
      <c r="AN720" s="99"/>
      <c r="AO720" s="99"/>
      <c r="AP720" s="99"/>
      <c r="AQ720" s="99"/>
      <c r="AR720" s="99"/>
      <c r="AS720" s="99"/>
      <c r="AT720" s="99"/>
      <c r="AU720" s="99"/>
      <c r="AV720" s="99"/>
      <c r="AW720" s="99"/>
      <c r="AX720" s="99"/>
      <c r="AY720" s="99"/>
      <c r="AZ720" s="99"/>
      <c r="BA720" s="99"/>
      <c r="BB720" s="99"/>
      <c r="BC720" s="99"/>
      <c r="BD720" s="99"/>
      <c r="BE720" s="99"/>
      <c r="BF720" s="99"/>
      <c r="BG720" s="99"/>
      <c r="BH720" s="99"/>
      <c r="BI720" s="99"/>
    </row>
    <row r="721" spans="1:61" s="100" customFormat="1" x14ac:dyDescent="0.2">
      <c r="A721" s="30"/>
      <c r="B721" s="213"/>
      <c r="C721" s="163"/>
      <c r="D721" s="163"/>
      <c r="E721" s="163"/>
      <c r="F721" s="163"/>
      <c r="G721" s="163"/>
      <c r="H721" s="163"/>
      <c r="I721" s="163"/>
      <c r="J721" s="163"/>
      <c r="K721" s="163"/>
      <c r="L721" s="30"/>
      <c r="M721" s="30"/>
      <c r="N721" s="30"/>
      <c r="O721" s="30"/>
      <c r="P721" s="30"/>
      <c r="Q721" s="30"/>
      <c r="R721" s="30"/>
      <c r="S721" s="163"/>
      <c r="T721" s="30"/>
      <c r="U721" s="30"/>
      <c r="V721" s="30"/>
      <c r="W721" s="267" t="s">
        <v>15147</v>
      </c>
      <c r="X721" s="267"/>
      <c r="Y721" s="267"/>
      <c r="Z721" s="267"/>
      <c r="AA721" s="163"/>
      <c r="AB721" s="163"/>
      <c r="AC721" s="163"/>
      <c r="AD721" s="163"/>
      <c r="AE721" s="30"/>
      <c r="AG721" s="99"/>
      <c r="AH721" s="99"/>
      <c r="AI721" s="99"/>
      <c r="AJ721" s="99"/>
      <c r="AK721" s="99"/>
      <c r="AL721" s="99"/>
      <c r="AM721" s="99"/>
      <c r="AN721" s="99"/>
      <c r="AO721" s="99"/>
      <c r="AP721" s="99"/>
      <c r="AQ721" s="99"/>
      <c r="AR721" s="99"/>
      <c r="AS721" s="99"/>
      <c r="AT721" s="99"/>
      <c r="AU721" s="99"/>
      <c r="AV721" s="99"/>
      <c r="AW721" s="99"/>
      <c r="AX721" s="99"/>
      <c r="AY721" s="99"/>
      <c r="AZ721" s="99"/>
      <c r="BA721" s="99"/>
      <c r="BB721" s="99"/>
      <c r="BC721" s="99"/>
      <c r="BD721" s="99"/>
      <c r="BE721" s="99"/>
      <c r="BF721" s="99"/>
      <c r="BG721" s="99"/>
      <c r="BH721" s="99"/>
      <c r="BI721" s="99"/>
    </row>
    <row r="722" spans="1:61" s="100" customFormat="1" x14ac:dyDescent="0.2">
      <c r="A722" s="30"/>
      <c r="B722" s="213" t="s">
        <v>15131</v>
      </c>
      <c r="C722" s="163"/>
      <c r="D722" s="163"/>
      <c r="E722" s="163"/>
      <c r="F722" s="163"/>
      <c r="G722" s="163"/>
      <c r="H722" s="163"/>
      <c r="I722" s="163"/>
      <c r="J722" s="163"/>
      <c r="K722" s="163"/>
      <c r="L722" s="30"/>
      <c r="M722" s="30"/>
      <c r="N722" s="30"/>
      <c r="O722" s="30"/>
      <c r="P722" s="30"/>
      <c r="Q722" s="30"/>
      <c r="R722" s="30"/>
      <c r="S722" s="338"/>
      <c r="T722" s="30"/>
      <c r="U722" s="30"/>
      <c r="V722" s="337"/>
      <c r="W722" s="349">
        <v>5383.7013999999999</v>
      </c>
      <c r="X722" s="349"/>
      <c r="Y722" s="339" t="s">
        <v>9</v>
      </c>
      <c r="Z722" s="329">
        <v>9</v>
      </c>
      <c r="AA722" s="214" t="s">
        <v>7</v>
      </c>
      <c r="AB722" s="352">
        <f>W722/Z722</f>
        <v>598.18904444444445</v>
      </c>
      <c r="AC722" s="352"/>
      <c r="AD722" s="163" t="s">
        <v>34</v>
      </c>
      <c r="AE722" s="30"/>
      <c r="AG722" s="99"/>
      <c r="AH722" s="99"/>
      <c r="AI722" s="99"/>
      <c r="AJ722" s="99"/>
      <c r="AK722" s="99"/>
      <c r="AL722" s="99"/>
      <c r="AM722" s="99"/>
      <c r="AN722" s="99"/>
      <c r="AO722" s="99"/>
      <c r="AP722" s="99"/>
      <c r="AQ722" s="99"/>
      <c r="AR722" s="99"/>
      <c r="AS722" s="99"/>
      <c r="AT722" s="99"/>
      <c r="AU722" s="99"/>
      <c r="AV722" s="99"/>
      <c r="AW722" s="99"/>
      <c r="AX722" s="99"/>
      <c r="AY722" s="99"/>
      <c r="AZ722" s="99"/>
      <c r="BA722" s="99"/>
      <c r="BB722" s="99"/>
      <c r="BC722" s="99"/>
      <c r="BD722" s="99"/>
      <c r="BE722" s="99"/>
      <c r="BF722" s="99"/>
      <c r="BG722" s="99"/>
      <c r="BH722" s="99"/>
      <c r="BI722" s="99"/>
    </row>
    <row r="723" spans="1:61" s="100" customFormat="1" x14ac:dyDescent="0.2">
      <c r="A723" s="23"/>
      <c r="B723" s="30"/>
      <c r="C723" s="30"/>
      <c r="D723" s="30"/>
      <c r="E723" s="30"/>
      <c r="F723" s="30"/>
      <c r="G723" s="30"/>
      <c r="H723" s="163"/>
      <c r="I723" s="163"/>
      <c r="J723" s="163"/>
      <c r="K723" s="163"/>
      <c r="L723" s="30"/>
      <c r="M723" s="30"/>
      <c r="N723" s="30"/>
      <c r="O723" s="30"/>
      <c r="P723" s="30"/>
      <c r="Q723" s="30"/>
      <c r="R723" s="30"/>
      <c r="S723" s="30"/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  <c r="AG723" s="99"/>
      <c r="AH723" s="99"/>
      <c r="AI723" s="99"/>
      <c r="AJ723" s="99"/>
      <c r="AK723" s="99"/>
      <c r="AL723" s="99"/>
      <c r="AM723" s="99"/>
      <c r="AN723" s="99"/>
      <c r="AO723" s="99"/>
      <c r="AP723" s="99"/>
      <c r="AQ723" s="99"/>
      <c r="AR723" s="99"/>
      <c r="AS723" s="99"/>
      <c r="AT723" s="99"/>
      <c r="AU723" s="99"/>
      <c r="AV723" s="99"/>
      <c r="AW723" s="99"/>
      <c r="AX723" s="99"/>
      <c r="AY723" s="99"/>
      <c r="AZ723" s="99"/>
      <c r="BA723" s="99"/>
      <c r="BB723" s="99"/>
      <c r="BC723" s="99"/>
      <c r="BD723" s="99"/>
      <c r="BE723" s="99"/>
      <c r="BF723" s="99"/>
      <c r="BG723" s="99"/>
      <c r="BH723" s="99"/>
      <c r="BI723" s="99"/>
    </row>
    <row r="724" spans="1:61" s="100" customFormat="1" x14ac:dyDescent="0.2">
      <c r="A724" s="30"/>
      <c r="B724" s="213" t="s">
        <v>17</v>
      </c>
      <c r="C724" s="162"/>
      <c r="D724" s="163"/>
      <c r="E724" s="30"/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  <c r="R724" s="30"/>
      <c r="S724" s="30"/>
      <c r="T724" s="30"/>
      <c r="U724" s="30"/>
      <c r="V724" s="30"/>
      <c r="W724" s="30"/>
      <c r="X724" s="30"/>
      <c r="Y724" s="30"/>
      <c r="Z724" s="30"/>
      <c r="AA724" s="214"/>
      <c r="AB724" s="417">
        <f>SUM(AB722:AC723)</f>
        <v>598.18904444444445</v>
      </c>
      <c r="AC724" s="417"/>
      <c r="AD724" s="163" t="s">
        <v>34</v>
      </c>
      <c r="AE724" s="30"/>
      <c r="AG724" s="103"/>
      <c r="AH724" s="103"/>
      <c r="AI724" s="99"/>
      <c r="AJ724" s="99"/>
      <c r="AK724" s="99"/>
      <c r="AL724" s="99"/>
      <c r="AM724" s="99"/>
      <c r="AN724" s="99"/>
      <c r="AO724" s="99"/>
      <c r="AP724" s="99"/>
      <c r="AQ724" s="99"/>
      <c r="AR724" s="99"/>
      <c r="AS724" s="99"/>
      <c r="AT724" s="99"/>
      <c r="AU724" s="99"/>
      <c r="AV724" s="99"/>
      <c r="AW724" s="99"/>
      <c r="AX724" s="99"/>
      <c r="AY724" s="99"/>
      <c r="AZ724" s="99"/>
      <c r="BA724" s="99"/>
      <c r="BB724" s="99"/>
      <c r="BC724" s="99"/>
      <c r="BD724" s="99"/>
      <c r="BE724" s="99"/>
      <c r="BF724" s="99"/>
      <c r="BG724" s="99"/>
      <c r="BH724" s="99"/>
      <c r="BI724" s="99"/>
    </row>
    <row r="725" spans="1:61" s="100" customFormat="1" x14ac:dyDescent="0.2">
      <c r="A725" s="30"/>
      <c r="B725" s="213"/>
      <c r="C725" s="162"/>
      <c r="D725" s="163"/>
      <c r="E725" s="30"/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  <c r="R725" s="30"/>
      <c r="S725" s="30"/>
      <c r="T725" s="30"/>
      <c r="U725" s="30"/>
      <c r="V725" s="30"/>
      <c r="W725" s="30"/>
      <c r="X725" s="30"/>
      <c r="Y725" s="30"/>
      <c r="Z725" s="30"/>
      <c r="AA725" s="163"/>
      <c r="AB725" s="163"/>
      <c r="AC725" s="163"/>
      <c r="AD725" s="163"/>
      <c r="AE725" s="30"/>
      <c r="AG725" s="99"/>
      <c r="AH725" s="99"/>
      <c r="AI725" s="99"/>
      <c r="AJ725" s="99"/>
      <c r="AK725" s="99"/>
      <c r="AL725" s="99"/>
      <c r="AM725" s="99"/>
      <c r="AN725" s="99"/>
      <c r="AO725" s="99"/>
      <c r="AP725" s="99"/>
      <c r="AQ725" s="99"/>
      <c r="AR725" s="99"/>
      <c r="AS725" s="99"/>
      <c r="AT725" s="99"/>
      <c r="AU725" s="99"/>
      <c r="AV725" s="99"/>
      <c r="AW725" s="99"/>
      <c r="AX725" s="99"/>
      <c r="AY725" s="99"/>
      <c r="AZ725" s="99"/>
      <c r="BA725" s="99"/>
      <c r="BB725" s="99"/>
      <c r="BC725" s="99"/>
      <c r="BD725" s="99"/>
      <c r="BE725" s="99"/>
      <c r="BF725" s="99"/>
      <c r="BG725" s="99"/>
      <c r="BH725" s="99"/>
      <c r="BI725" s="99"/>
    </row>
    <row r="726" spans="1:61" s="100" customFormat="1" x14ac:dyDescent="0.2">
      <c r="A726" s="30"/>
      <c r="B726" s="213" t="s">
        <v>15196</v>
      </c>
      <c r="C726" s="162"/>
      <c r="D726" s="163"/>
      <c r="E726" s="30"/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  <c r="R726" s="30"/>
      <c r="S726" s="30"/>
      <c r="T726" s="30"/>
      <c r="U726" s="30"/>
      <c r="V726" s="30"/>
      <c r="W726" s="30"/>
      <c r="X726" s="30"/>
      <c r="Y726" s="30"/>
      <c r="Z726" s="30"/>
      <c r="AA726" s="163" t="s">
        <v>18</v>
      </c>
      <c r="AB726" s="404">
        <f>ROUNDUP(AB724,0)</f>
        <v>599</v>
      </c>
      <c r="AC726" s="404"/>
      <c r="AD726" s="163" t="s">
        <v>34</v>
      </c>
      <c r="AE726" s="30"/>
      <c r="AG726" s="99"/>
      <c r="AH726" s="99"/>
      <c r="AI726" s="99"/>
      <c r="AJ726" s="99"/>
      <c r="AK726" s="99"/>
      <c r="AL726" s="99"/>
      <c r="AM726" s="99"/>
      <c r="AN726" s="99"/>
      <c r="AO726" s="99"/>
      <c r="AP726" s="99"/>
      <c r="AQ726" s="99"/>
      <c r="AR726" s="99"/>
      <c r="AS726" s="99"/>
      <c r="AT726" s="99"/>
      <c r="AU726" s="99"/>
      <c r="AV726" s="99"/>
      <c r="AW726" s="99"/>
      <c r="AX726" s="99"/>
      <c r="AY726" s="99"/>
      <c r="AZ726" s="99"/>
      <c r="BA726" s="99"/>
      <c r="BB726" s="99"/>
      <c r="BC726" s="99"/>
      <c r="BD726" s="99"/>
      <c r="BE726" s="99"/>
      <c r="BF726" s="99"/>
      <c r="BG726" s="99"/>
      <c r="BH726" s="99"/>
      <c r="BI726" s="99"/>
    </row>
    <row r="727" spans="1:61" s="100" customFormat="1" x14ac:dyDescent="0.2">
      <c r="A727" s="30"/>
      <c r="B727" s="213"/>
      <c r="C727" s="162"/>
      <c r="D727" s="163"/>
      <c r="E727" s="30"/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  <c r="R727" s="30"/>
      <c r="S727" s="30"/>
      <c r="T727" s="30"/>
      <c r="U727" s="30"/>
      <c r="V727" s="30"/>
      <c r="W727" s="30"/>
      <c r="X727" s="30"/>
      <c r="Y727" s="30"/>
      <c r="Z727" s="30"/>
      <c r="AA727" s="214"/>
      <c r="AB727" s="319"/>
      <c r="AC727" s="319"/>
      <c r="AD727" s="163"/>
      <c r="AE727" s="30"/>
      <c r="AG727" s="99"/>
      <c r="AH727" s="99"/>
      <c r="AI727" s="99"/>
      <c r="AJ727" s="99"/>
      <c r="AK727" s="99"/>
      <c r="AL727" s="99"/>
      <c r="AM727" s="99"/>
      <c r="AN727" s="99"/>
      <c r="AO727" s="99"/>
      <c r="AP727" s="99"/>
      <c r="AQ727" s="99"/>
      <c r="AR727" s="99"/>
      <c r="AS727" s="99"/>
      <c r="AT727" s="99"/>
      <c r="AU727" s="99"/>
      <c r="AV727" s="99"/>
      <c r="AW727" s="99"/>
      <c r="AX727" s="99"/>
      <c r="AY727" s="99"/>
      <c r="AZ727" s="99"/>
      <c r="BA727" s="99"/>
      <c r="BB727" s="99"/>
      <c r="BC727" s="99"/>
      <c r="BD727" s="99"/>
      <c r="BE727" s="99"/>
      <c r="BF727" s="99"/>
      <c r="BG727" s="99"/>
      <c r="BH727" s="99"/>
      <c r="BI727" s="99"/>
    </row>
    <row r="728" spans="1:61" s="100" customFormat="1" x14ac:dyDescent="0.2">
      <c r="A728" s="30"/>
      <c r="B728" s="164" t="str">
        <f>"Total for "&amp;B715&amp;":"</f>
        <v>Total for ITEM 848 - MICRO SILICA MODIFIED CONCRETE OVERLAY USING HYDRODEMOLITION:</v>
      </c>
      <c r="C728" s="162"/>
      <c r="D728" s="163"/>
      <c r="E728" s="30"/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  <c r="R728" s="30"/>
      <c r="S728" s="30"/>
      <c r="T728" s="30"/>
      <c r="U728" s="30"/>
      <c r="V728" s="30"/>
      <c r="W728" s="30"/>
      <c r="X728" s="30"/>
      <c r="Y728" s="30"/>
      <c r="Z728" s="30"/>
      <c r="AA728" s="163"/>
      <c r="AB728" s="369">
        <f>AB715+AB726</f>
        <v>599</v>
      </c>
      <c r="AC728" s="369"/>
      <c r="AD728" s="163" t="s">
        <v>34</v>
      </c>
      <c r="AE728" s="30"/>
      <c r="AG728" s="99"/>
      <c r="AH728" s="99"/>
      <c r="AI728" s="99"/>
      <c r="AJ728" s="99"/>
      <c r="AK728" s="99"/>
      <c r="AL728" s="99"/>
      <c r="AM728" s="99"/>
      <c r="AN728" s="99"/>
      <c r="AO728" s="99"/>
      <c r="AP728" s="99"/>
      <c r="AQ728" s="99"/>
      <c r="AR728" s="99"/>
      <c r="AS728" s="99"/>
      <c r="AT728" s="99"/>
      <c r="AU728" s="99"/>
      <c r="AV728" s="99"/>
      <c r="AW728" s="99"/>
      <c r="AX728" s="99"/>
      <c r="AY728" s="99"/>
      <c r="AZ728" s="99"/>
      <c r="BA728" s="99"/>
      <c r="BB728" s="99"/>
      <c r="BC728" s="99"/>
      <c r="BD728" s="99"/>
      <c r="BE728" s="99"/>
      <c r="BF728" s="99"/>
      <c r="BG728" s="99"/>
      <c r="BH728" s="99"/>
      <c r="BI728" s="99"/>
    </row>
    <row r="729" spans="1:61" s="100" customFormat="1" x14ac:dyDescent="0.2">
      <c r="A729" s="30"/>
      <c r="B729" s="164" t="str">
        <f t="shared" ref="B729:B730" si="12">"Total for "&amp;B716&amp;":"</f>
        <v>Total for ITEM 848 - SURFACE PREPARATION USING HYDRODEMOLITION:</v>
      </c>
      <c r="C729" s="162"/>
      <c r="D729" s="163"/>
      <c r="E729" s="30"/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  <c r="R729" s="30"/>
      <c r="S729" s="30"/>
      <c r="T729" s="30"/>
      <c r="U729" s="30"/>
      <c r="V729" s="30"/>
      <c r="W729" s="30"/>
      <c r="X729" s="30"/>
      <c r="Y729" s="30"/>
      <c r="Z729" s="30"/>
      <c r="AA729" s="163"/>
      <c r="AB729" s="369">
        <f>AB728</f>
        <v>599</v>
      </c>
      <c r="AC729" s="369"/>
      <c r="AD729" s="163" t="s">
        <v>34</v>
      </c>
      <c r="AE729" s="30"/>
      <c r="AG729" s="99"/>
      <c r="AH729" s="99"/>
      <c r="AI729" s="99"/>
      <c r="AJ729" s="99"/>
      <c r="AK729" s="99"/>
      <c r="AL729" s="99"/>
      <c r="AM729" s="99"/>
      <c r="AN729" s="99"/>
      <c r="AO729" s="99"/>
      <c r="AP729" s="99"/>
      <c r="AQ729" s="99"/>
      <c r="AR729" s="99"/>
      <c r="AS729" s="99"/>
      <c r="AT729" s="99"/>
      <c r="AU729" s="99"/>
      <c r="AV729" s="99"/>
      <c r="AW729" s="99"/>
      <c r="AX729" s="99"/>
      <c r="AY729" s="99"/>
      <c r="AZ729" s="99"/>
      <c r="BA729" s="99"/>
      <c r="BB729" s="99"/>
      <c r="BC729" s="99"/>
      <c r="BD729" s="99"/>
      <c r="BE729" s="99"/>
      <c r="BF729" s="99"/>
      <c r="BG729" s="99"/>
      <c r="BH729" s="99"/>
      <c r="BI729" s="99"/>
    </row>
    <row r="730" spans="1:61" s="100" customFormat="1" x14ac:dyDescent="0.2">
      <c r="A730" s="30"/>
      <c r="B730" s="164" t="str">
        <f t="shared" si="12"/>
        <v>Total for ITEM 848 - EXISTING CONCRETE OVERLAY REMOVED:</v>
      </c>
      <c r="C730" s="162"/>
      <c r="D730" s="163"/>
      <c r="E730" s="30"/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  <c r="R730" s="30"/>
      <c r="S730" s="30"/>
      <c r="T730" s="30"/>
      <c r="U730" s="30"/>
      <c r="V730" s="30"/>
      <c r="W730" s="30"/>
      <c r="X730" s="30"/>
      <c r="Y730" s="30"/>
      <c r="Z730" s="30"/>
      <c r="AA730" s="163"/>
      <c r="AB730" s="369">
        <f>AB728</f>
        <v>599</v>
      </c>
      <c r="AC730" s="369"/>
      <c r="AD730" s="163" t="s">
        <v>34</v>
      </c>
      <c r="AE730" s="30"/>
      <c r="AG730" s="99"/>
      <c r="AH730" s="99"/>
      <c r="AI730" s="99"/>
      <c r="AJ730" s="99"/>
      <c r="AK730" s="99"/>
      <c r="AL730" s="99"/>
      <c r="AM730" s="99"/>
      <c r="AN730" s="99"/>
      <c r="AO730" s="99"/>
      <c r="AP730" s="99"/>
      <c r="AQ730" s="99"/>
      <c r="AR730" s="99"/>
      <c r="AS730" s="99"/>
      <c r="AT730" s="99"/>
      <c r="AU730" s="99"/>
      <c r="AV730" s="99"/>
      <c r="AW730" s="99"/>
      <c r="AX730" s="99"/>
      <c r="AY730" s="99"/>
      <c r="AZ730" s="99"/>
      <c r="BA730" s="99"/>
      <c r="BB730" s="99"/>
      <c r="BC730" s="99"/>
      <c r="BD730" s="99"/>
      <c r="BE730" s="99"/>
      <c r="BF730" s="99"/>
      <c r="BG730" s="99"/>
      <c r="BH730" s="99"/>
      <c r="BI730" s="99"/>
    </row>
    <row r="731" spans="1:61" s="100" customFormat="1" x14ac:dyDescent="0.2">
      <c r="A731" s="30"/>
      <c r="B731" s="164"/>
      <c r="C731" s="162"/>
      <c r="D731" s="163"/>
      <c r="E731" s="30"/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  <c r="R731" s="30"/>
      <c r="S731" s="30"/>
      <c r="T731" s="30"/>
      <c r="U731" s="30"/>
      <c r="V731" s="30"/>
      <c r="W731" s="30"/>
      <c r="X731" s="30"/>
      <c r="Y731" s="30"/>
      <c r="Z731" s="30"/>
      <c r="AA731" s="163"/>
      <c r="AB731" s="325"/>
      <c r="AC731" s="325"/>
      <c r="AD731" s="163"/>
      <c r="AE731" s="30"/>
      <c r="AG731" s="99"/>
      <c r="AH731" s="99"/>
      <c r="AI731" s="99"/>
      <c r="AJ731" s="99"/>
      <c r="AK731" s="99"/>
      <c r="AL731" s="99"/>
      <c r="AM731" s="99"/>
      <c r="AN731" s="99"/>
      <c r="AO731" s="99"/>
      <c r="AP731" s="99"/>
      <c r="AQ731" s="99"/>
      <c r="AR731" s="99"/>
      <c r="AS731" s="99"/>
      <c r="AT731" s="99"/>
      <c r="AU731" s="99"/>
      <c r="AV731" s="99"/>
      <c r="AW731" s="99"/>
      <c r="AX731" s="99"/>
      <c r="AY731" s="99"/>
      <c r="AZ731" s="99"/>
      <c r="BA731" s="99"/>
      <c r="BB731" s="99"/>
      <c r="BC731" s="99"/>
      <c r="BD731" s="99"/>
      <c r="BE731" s="99"/>
      <c r="BF731" s="99"/>
      <c r="BG731" s="99"/>
      <c r="BH731" s="99"/>
      <c r="BI731" s="99"/>
    </row>
    <row r="732" spans="1:61" s="100" customFormat="1" x14ac:dyDescent="0.2">
      <c r="A732" s="30"/>
      <c r="B732" s="164"/>
      <c r="C732" s="162"/>
      <c r="D732" s="163"/>
      <c r="E732" s="30"/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  <c r="R732" s="30"/>
      <c r="S732" s="30"/>
      <c r="T732" s="30"/>
      <c r="U732" s="30"/>
      <c r="V732" s="30"/>
      <c r="W732" s="30"/>
      <c r="X732" s="30"/>
      <c r="Y732" s="30"/>
      <c r="Z732" s="30"/>
      <c r="AA732" s="163"/>
      <c r="AB732" s="325"/>
      <c r="AC732" s="325"/>
      <c r="AD732" s="163"/>
      <c r="AE732" s="30"/>
      <c r="AG732" s="99"/>
      <c r="AH732" s="99"/>
      <c r="AI732" s="99"/>
      <c r="AJ732" s="99"/>
      <c r="AK732" s="99"/>
      <c r="AL732" s="99"/>
      <c r="AM732" s="99"/>
      <c r="AN732" s="99"/>
      <c r="AO732" s="99"/>
      <c r="AP732" s="99"/>
      <c r="AQ732" s="99"/>
      <c r="AR732" s="99"/>
      <c r="AS732" s="99"/>
      <c r="AT732" s="99"/>
      <c r="AU732" s="99"/>
      <c r="AV732" s="99"/>
      <c r="AW732" s="99"/>
      <c r="AX732" s="99"/>
      <c r="AY732" s="99"/>
      <c r="AZ732" s="99"/>
      <c r="BA732" s="99"/>
      <c r="BB732" s="99"/>
      <c r="BC732" s="99"/>
      <c r="BD732" s="99"/>
      <c r="BE732" s="99"/>
      <c r="BF732" s="99"/>
      <c r="BG732" s="99"/>
      <c r="BH732" s="99"/>
      <c r="BI732" s="99"/>
    </row>
    <row r="733" spans="1:61" s="100" customFormat="1" x14ac:dyDescent="0.2">
      <c r="A733" s="30"/>
      <c r="B733" s="164"/>
      <c r="C733" s="162"/>
      <c r="D733" s="163"/>
      <c r="E733" s="30"/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  <c r="R733" s="30"/>
      <c r="S733" s="30"/>
      <c r="T733" s="30"/>
      <c r="U733" s="30"/>
      <c r="V733" s="30"/>
      <c r="W733" s="30"/>
      <c r="X733" s="30"/>
      <c r="Y733" s="30"/>
      <c r="Z733" s="30"/>
      <c r="AA733" s="163"/>
      <c r="AB733" s="325"/>
      <c r="AC733" s="325"/>
      <c r="AD733" s="163"/>
      <c r="AE733" s="30"/>
      <c r="AG733" s="99"/>
      <c r="AH733" s="99"/>
      <c r="AI733" s="99"/>
      <c r="AJ733" s="99"/>
      <c r="AK733" s="99"/>
      <c r="AL733" s="99"/>
      <c r="AM733" s="99"/>
      <c r="AN733" s="99"/>
      <c r="AO733" s="99"/>
      <c r="AP733" s="99"/>
      <c r="AQ733" s="99"/>
      <c r="AR733" s="99"/>
      <c r="AS733" s="99"/>
      <c r="AT733" s="99"/>
      <c r="AU733" s="99"/>
      <c r="AV733" s="99"/>
      <c r="AW733" s="99"/>
      <c r="AX733" s="99"/>
      <c r="AY733" s="99"/>
      <c r="AZ733" s="99"/>
      <c r="BA733" s="99"/>
      <c r="BB733" s="99"/>
      <c r="BC733" s="99"/>
      <c r="BD733" s="99"/>
      <c r="BE733" s="99"/>
      <c r="BF733" s="99"/>
      <c r="BG733" s="99"/>
      <c r="BH733" s="99"/>
      <c r="BI733" s="99"/>
    </row>
    <row r="734" spans="1:61" s="100" customFormat="1" x14ac:dyDescent="0.2">
      <c r="A734" s="30"/>
      <c r="B734" s="212" t="str">
        <f>"ITEM "&amp;'SQ001'!B51&amp;" - "&amp;'SQ001'!G51</f>
        <v>ITEM 848 - MICRO SILICA MODIFIED CONCRETE OVERLAY (VARIABLE THICKNESS), MATERIAL ONLY</v>
      </c>
      <c r="C734" s="30"/>
      <c r="D734" s="30"/>
      <c r="E734" s="30"/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  <c r="R734" s="30"/>
      <c r="S734" s="30"/>
      <c r="T734" s="30"/>
      <c r="U734" s="30"/>
      <c r="V734" s="30"/>
      <c r="W734" s="30"/>
      <c r="X734" s="30"/>
      <c r="Y734" s="30"/>
      <c r="Z734" s="30"/>
      <c r="AA734" s="30"/>
      <c r="AB734" s="30"/>
      <c r="AC734" s="30"/>
      <c r="AD734" s="30"/>
      <c r="AE734" s="30"/>
      <c r="AG734" s="99"/>
      <c r="AH734" s="99"/>
      <c r="AI734" s="99"/>
      <c r="AJ734" s="99"/>
      <c r="AK734" s="99"/>
      <c r="AL734" s="99"/>
      <c r="AM734" s="99"/>
      <c r="AN734" s="99"/>
      <c r="AO734" s="99"/>
      <c r="AP734" s="99"/>
      <c r="AQ734" s="99"/>
      <c r="AR734" s="99"/>
      <c r="AS734" s="99"/>
      <c r="AT734" s="99"/>
      <c r="AU734" s="99"/>
      <c r="AV734" s="99"/>
      <c r="AW734" s="99"/>
      <c r="AX734" s="99"/>
      <c r="AY734" s="99"/>
      <c r="AZ734" s="99"/>
      <c r="BA734" s="99"/>
      <c r="BB734" s="99"/>
      <c r="BC734" s="99"/>
      <c r="BD734" s="99"/>
      <c r="BE734" s="99"/>
      <c r="BF734" s="99"/>
      <c r="BG734" s="99"/>
      <c r="BH734" s="99"/>
      <c r="BI734" s="99"/>
    </row>
    <row r="735" spans="1:61" s="100" customFormat="1" x14ac:dyDescent="0.2">
      <c r="A735" s="30"/>
      <c r="B735" s="212"/>
      <c r="C735" s="30"/>
      <c r="D735" s="30"/>
      <c r="E735" s="30"/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  <c r="R735" s="30"/>
      <c r="S735" s="30"/>
      <c r="T735" s="30"/>
      <c r="U735" s="30"/>
      <c r="V735" s="30"/>
      <c r="W735" s="30"/>
      <c r="X735" s="30"/>
      <c r="Y735" s="30"/>
      <c r="Z735" s="30"/>
      <c r="AA735" s="30"/>
      <c r="AB735" s="30"/>
      <c r="AC735" s="30"/>
      <c r="AD735" s="30"/>
      <c r="AE735" s="30"/>
      <c r="AG735" s="99"/>
      <c r="AH735" s="99"/>
      <c r="AI735" s="99"/>
      <c r="AJ735" s="99"/>
      <c r="AK735" s="99"/>
      <c r="AL735" s="99"/>
      <c r="AM735" s="99"/>
      <c r="AN735" s="99"/>
      <c r="AO735" s="99"/>
      <c r="AP735" s="99"/>
      <c r="AQ735" s="99"/>
      <c r="AR735" s="99"/>
      <c r="AS735" s="99"/>
      <c r="AT735" s="99"/>
      <c r="AU735" s="99"/>
      <c r="AV735" s="99"/>
      <c r="AW735" s="99"/>
      <c r="AX735" s="99"/>
      <c r="AY735" s="99"/>
      <c r="AZ735" s="99"/>
      <c r="BA735" s="99"/>
      <c r="BB735" s="99"/>
      <c r="BC735" s="99"/>
      <c r="BD735" s="99"/>
      <c r="BE735" s="99"/>
      <c r="BF735" s="99"/>
      <c r="BG735" s="99"/>
      <c r="BH735" s="99"/>
      <c r="BI735" s="99"/>
    </row>
    <row r="736" spans="1:61" s="100" customFormat="1" x14ac:dyDescent="0.2">
      <c r="A736" s="30"/>
      <c r="B736" s="163"/>
      <c r="C736" s="30"/>
      <c r="D736" s="30"/>
      <c r="E736" s="30"/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  <c r="R736" s="30"/>
      <c r="S736" s="30"/>
      <c r="T736" s="30"/>
      <c r="U736" s="30"/>
      <c r="V736" s="30"/>
      <c r="W736" s="30"/>
      <c r="X736" s="30"/>
      <c r="Y736" s="30"/>
      <c r="Z736" s="30"/>
      <c r="AA736" s="30"/>
      <c r="AB736" s="30"/>
      <c r="AC736" s="30"/>
      <c r="AD736" s="30"/>
      <c r="AE736" s="30"/>
      <c r="AG736" s="99"/>
      <c r="AH736" s="99"/>
      <c r="AI736" s="99"/>
      <c r="AJ736" s="99"/>
      <c r="AK736" s="99"/>
      <c r="AL736" s="99"/>
      <c r="AM736" s="99"/>
      <c r="AN736" s="99"/>
      <c r="AO736" s="99"/>
      <c r="AP736" s="99"/>
      <c r="AQ736" s="99"/>
      <c r="AR736" s="99"/>
      <c r="AS736" s="99"/>
      <c r="AT736" s="99"/>
      <c r="AU736" s="99"/>
      <c r="AV736" s="99"/>
      <c r="AW736" s="99"/>
      <c r="AX736" s="99"/>
      <c r="AY736" s="99"/>
      <c r="AZ736" s="99"/>
      <c r="BA736" s="99"/>
      <c r="BB736" s="99"/>
      <c r="BC736" s="99"/>
      <c r="BD736" s="99"/>
      <c r="BE736" s="99"/>
      <c r="BF736" s="99"/>
      <c r="BG736" s="99"/>
      <c r="BH736" s="99"/>
      <c r="BI736" s="99"/>
    </row>
    <row r="737" spans="1:61" s="100" customFormat="1" x14ac:dyDescent="0.2">
      <c r="A737" s="30"/>
      <c r="B737" s="249" t="s">
        <v>15043</v>
      </c>
      <c r="C737" s="30"/>
      <c r="D737" s="30"/>
      <c r="E737" s="30"/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  <c r="R737" s="30"/>
      <c r="S737" s="30"/>
      <c r="T737" s="30"/>
      <c r="U737" s="30"/>
      <c r="V737" s="30"/>
      <c r="W737" s="30"/>
      <c r="X737" s="30"/>
      <c r="Y737" s="30"/>
      <c r="Z737" s="30"/>
      <c r="AA737" s="30"/>
      <c r="AB737" s="30"/>
      <c r="AC737" s="30"/>
      <c r="AD737" s="30"/>
      <c r="AE737" s="30"/>
      <c r="AG737" s="99"/>
      <c r="AH737" s="99"/>
      <c r="AI737" s="99"/>
      <c r="AJ737" s="99"/>
      <c r="AK737" s="99"/>
      <c r="AL737" s="99"/>
      <c r="AM737" s="99"/>
      <c r="AN737" s="99"/>
      <c r="AO737" s="99"/>
      <c r="AP737" s="99"/>
      <c r="AQ737" s="99"/>
      <c r="AR737" s="99"/>
      <c r="AS737" s="99"/>
      <c r="AT737" s="99"/>
      <c r="AU737" s="99"/>
      <c r="AV737" s="99"/>
      <c r="AW737" s="99"/>
      <c r="AX737" s="99"/>
      <c r="AY737" s="99"/>
      <c r="AZ737" s="99"/>
      <c r="BA737" s="99"/>
      <c r="BB737" s="99"/>
      <c r="BC737" s="99"/>
      <c r="BD737" s="99"/>
      <c r="BE737" s="99"/>
      <c r="BF737" s="99"/>
      <c r="BG737" s="99"/>
      <c r="BH737" s="99"/>
      <c r="BI737" s="99"/>
    </row>
    <row r="738" spans="1:61" s="100" customFormat="1" x14ac:dyDescent="0.2">
      <c r="A738" s="30"/>
      <c r="B738" s="213"/>
      <c r="C738" s="163"/>
      <c r="D738" s="163"/>
      <c r="E738" s="163"/>
      <c r="F738" s="163"/>
      <c r="G738" s="163"/>
      <c r="H738" s="163"/>
      <c r="I738" s="163"/>
      <c r="J738" s="163"/>
      <c r="K738" s="163"/>
      <c r="L738" s="30"/>
      <c r="M738" s="30"/>
      <c r="N738" s="30"/>
      <c r="O738" s="30"/>
      <c r="P738" s="30"/>
      <c r="Q738" s="357" t="s">
        <v>13</v>
      </c>
      <c r="R738" s="357"/>
      <c r="S738" s="163"/>
      <c r="T738" s="357" t="s">
        <v>15195</v>
      </c>
      <c r="U738" s="357"/>
      <c r="V738" s="30"/>
      <c r="W738" s="267" t="s">
        <v>15147</v>
      </c>
      <c r="X738" s="267"/>
      <c r="Y738" s="267"/>
      <c r="Z738" s="267"/>
      <c r="AA738" s="163"/>
      <c r="AB738" s="163"/>
      <c r="AC738" s="163"/>
      <c r="AD738" s="163"/>
      <c r="AE738" s="30"/>
      <c r="AG738" s="99"/>
      <c r="AH738" s="99"/>
      <c r="AI738" s="99"/>
      <c r="AJ738" s="99"/>
      <c r="AK738" s="99"/>
      <c r="AL738" s="99"/>
      <c r="AM738" s="99"/>
      <c r="AN738" s="99"/>
      <c r="AO738" s="99"/>
      <c r="AP738" s="99"/>
      <c r="AQ738" s="99"/>
      <c r="AR738" s="99"/>
      <c r="AS738" s="99"/>
      <c r="AT738" s="99"/>
      <c r="AU738" s="99"/>
      <c r="AV738" s="99"/>
      <c r="AW738" s="99"/>
      <c r="AX738" s="99"/>
      <c r="AY738" s="99"/>
      <c r="AZ738" s="99"/>
      <c r="BA738" s="99"/>
      <c r="BB738" s="99"/>
      <c r="BC738" s="99"/>
      <c r="BD738" s="99"/>
      <c r="BE738" s="99"/>
      <c r="BF738" s="99"/>
      <c r="BG738" s="99"/>
      <c r="BH738" s="99"/>
      <c r="BI738" s="99"/>
    </row>
    <row r="739" spans="1:61" s="100" customFormat="1" x14ac:dyDescent="0.2">
      <c r="A739" s="30"/>
      <c r="B739" s="213" t="s">
        <v>15131</v>
      </c>
      <c r="C739" s="163"/>
      <c r="D739" s="163"/>
      <c r="E739" s="163"/>
      <c r="F739" s="163"/>
      <c r="G739" s="163"/>
      <c r="H739" s="163"/>
      <c r="I739" s="163"/>
      <c r="J739" s="163"/>
      <c r="K739" s="163"/>
      <c r="L739" s="30"/>
      <c r="M739" s="30"/>
      <c r="N739" s="30"/>
      <c r="O739" s="30"/>
      <c r="P739" s="30"/>
      <c r="Q739" s="351">
        <f>2.5/12</f>
        <v>0.20833333333333334</v>
      </c>
      <c r="R739" s="351"/>
      <c r="S739" s="338" t="s">
        <v>8</v>
      </c>
      <c r="T739" s="448">
        <v>0.2</v>
      </c>
      <c r="U739" s="355"/>
      <c r="V739" s="337" t="s">
        <v>8</v>
      </c>
      <c r="W739" s="349">
        <v>5383.7013999999999</v>
      </c>
      <c r="X739" s="349"/>
      <c r="Y739" s="339" t="s">
        <v>9</v>
      </c>
      <c r="Z739" s="329">
        <v>27</v>
      </c>
      <c r="AA739" s="214" t="s">
        <v>7</v>
      </c>
      <c r="AB739" s="352">
        <f>W739/Z739*T739*Q739</f>
        <v>8.3081811728395074</v>
      </c>
      <c r="AC739" s="352"/>
      <c r="AD739" s="163" t="s">
        <v>31</v>
      </c>
      <c r="AE739" s="30"/>
      <c r="AG739" s="99"/>
      <c r="AH739" s="99"/>
      <c r="AI739" s="99"/>
      <c r="AJ739" s="99"/>
      <c r="AK739" s="99"/>
      <c r="AL739" s="99"/>
      <c r="AM739" s="99"/>
      <c r="AN739" s="99"/>
      <c r="AO739" s="99"/>
      <c r="AP739" s="99"/>
      <c r="AQ739" s="99"/>
      <c r="AR739" s="99"/>
      <c r="AS739" s="99"/>
      <c r="AT739" s="99"/>
      <c r="AU739" s="99"/>
      <c r="AV739" s="99"/>
      <c r="AW739" s="99"/>
      <c r="AX739" s="99"/>
      <c r="AY739" s="99"/>
      <c r="AZ739" s="99"/>
      <c r="BA739" s="99"/>
      <c r="BB739" s="99"/>
      <c r="BC739" s="99"/>
      <c r="BD739" s="99"/>
      <c r="BE739" s="99"/>
      <c r="BF739" s="99"/>
      <c r="BG739" s="99"/>
      <c r="BH739" s="99"/>
      <c r="BI739" s="99"/>
    </row>
    <row r="740" spans="1:61" s="100" customFormat="1" x14ac:dyDescent="0.2">
      <c r="A740" s="23"/>
      <c r="B740" s="30"/>
      <c r="C740" s="30"/>
      <c r="D740" s="30"/>
      <c r="E740" s="30"/>
      <c r="F740" s="30"/>
      <c r="G740" s="30"/>
      <c r="H740" s="163"/>
      <c r="I740" s="163"/>
      <c r="J740" s="163"/>
      <c r="K740" s="163"/>
      <c r="L740" s="30"/>
      <c r="M740" s="30"/>
      <c r="N740" s="30"/>
      <c r="O740" s="30"/>
      <c r="P740" s="30"/>
      <c r="Q740" s="30"/>
      <c r="R740" s="30"/>
      <c r="S740" s="30"/>
      <c r="T740" s="30"/>
      <c r="U740" s="30"/>
      <c r="V740" s="30"/>
      <c r="W740" s="30"/>
      <c r="X740" s="30"/>
      <c r="Y740" s="30"/>
      <c r="Z740" s="30"/>
      <c r="AA740" s="30"/>
      <c r="AB740" s="30"/>
      <c r="AC740" s="30"/>
      <c r="AD740" s="30"/>
      <c r="AE740" s="30"/>
      <c r="AG740" s="99"/>
      <c r="AH740" s="99"/>
      <c r="AI740" s="99"/>
      <c r="AJ740" s="99"/>
      <c r="AK740" s="99"/>
      <c r="AL740" s="99"/>
      <c r="AM740" s="99"/>
      <c r="AN740" s="99"/>
      <c r="AO740" s="99"/>
      <c r="AP740" s="99"/>
      <c r="AQ740" s="99"/>
      <c r="AR740" s="99"/>
      <c r="AS740" s="99"/>
      <c r="AT740" s="99"/>
      <c r="AU740" s="99"/>
      <c r="AV740" s="99"/>
      <c r="AW740" s="99"/>
      <c r="AX740" s="99"/>
      <c r="AY740" s="99"/>
      <c r="AZ740" s="99"/>
      <c r="BA740" s="99"/>
      <c r="BB740" s="99"/>
      <c r="BC740" s="99"/>
      <c r="BD740" s="99"/>
      <c r="BE740" s="99"/>
      <c r="BF740" s="99"/>
      <c r="BG740" s="99"/>
      <c r="BH740" s="99"/>
      <c r="BI740" s="99"/>
    </row>
    <row r="741" spans="1:61" s="100" customFormat="1" x14ac:dyDescent="0.2">
      <c r="A741" s="30"/>
      <c r="B741" s="213" t="s">
        <v>17</v>
      </c>
      <c r="C741" s="162"/>
      <c r="D741" s="163"/>
      <c r="E741" s="30"/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  <c r="R741" s="30"/>
      <c r="S741" s="30"/>
      <c r="T741" s="30"/>
      <c r="U741" s="30"/>
      <c r="V741" s="30"/>
      <c r="W741" s="30"/>
      <c r="X741" s="30"/>
      <c r="Y741" s="30"/>
      <c r="Z741" s="30"/>
      <c r="AA741" s="214"/>
      <c r="AB741" s="417">
        <f>SUM(AB739:AC740)</f>
        <v>8.3081811728395074</v>
      </c>
      <c r="AC741" s="417"/>
      <c r="AD741" s="163" t="s">
        <v>31</v>
      </c>
      <c r="AE741" s="30"/>
      <c r="AG741" s="99"/>
      <c r="AH741" s="99"/>
      <c r="AI741" s="99"/>
      <c r="AJ741" s="99"/>
      <c r="AK741" s="99"/>
      <c r="AL741" s="99"/>
      <c r="AM741" s="99"/>
      <c r="AN741" s="99"/>
      <c r="AO741" s="99"/>
      <c r="AP741" s="99"/>
      <c r="AQ741" s="99"/>
      <c r="AR741" s="99"/>
      <c r="AS741" s="99"/>
      <c r="AT741" s="99"/>
      <c r="AU741" s="99"/>
      <c r="AV741" s="99"/>
      <c r="AW741" s="99"/>
      <c r="AX741" s="99"/>
      <c r="AY741" s="99"/>
      <c r="AZ741" s="99"/>
      <c r="BA741" s="99"/>
      <c r="BB741" s="99"/>
      <c r="BC741" s="99"/>
      <c r="BD741" s="99"/>
      <c r="BE741" s="99"/>
      <c r="BF741" s="99"/>
      <c r="BG741" s="99"/>
      <c r="BH741" s="99"/>
      <c r="BI741" s="99"/>
    </row>
    <row r="742" spans="1:61" s="100" customFormat="1" x14ac:dyDescent="0.2">
      <c r="A742" s="30"/>
      <c r="B742" s="213"/>
      <c r="C742" s="162"/>
      <c r="D742" s="163"/>
      <c r="E742" s="30"/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  <c r="R742" s="30"/>
      <c r="S742" s="30"/>
      <c r="T742" s="30"/>
      <c r="U742" s="30"/>
      <c r="V742" s="30"/>
      <c r="W742" s="30"/>
      <c r="X742" s="30"/>
      <c r="Y742" s="30"/>
      <c r="Z742" s="30"/>
      <c r="AA742" s="163"/>
      <c r="AB742" s="163"/>
      <c r="AC742" s="163"/>
      <c r="AD742" s="163"/>
      <c r="AE742" s="30"/>
      <c r="AG742" s="99"/>
      <c r="AH742" s="99"/>
      <c r="AI742" s="99"/>
      <c r="AJ742" s="99"/>
      <c r="AK742" s="99"/>
      <c r="AL742" s="99"/>
      <c r="AM742" s="99"/>
      <c r="AN742" s="99"/>
      <c r="AO742" s="99"/>
      <c r="AP742" s="99"/>
      <c r="AQ742" s="99"/>
      <c r="AR742" s="99"/>
      <c r="AS742" s="99"/>
      <c r="AT742" s="99"/>
      <c r="AU742" s="99"/>
      <c r="AV742" s="99"/>
      <c r="AW742" s="99"/>
      <c r="AX742" s="99"/>
      <c r="AY742" s="99"/>
      <c r="AZ742" s="99"/>
      <c r="BA742" s="99"/>
      <c r="BB742" s="99"/>
      <c r="BC742" s="99"/>
      <c r="BD742" s="99"/>
      <c r="BE742" s="99"/>
      <c r="BF742" s="99"/>
      <c r="BG742" s="99"/>
      <c r="BH742" s="99"/>
      <c r="BI742" s="99"/>
    </row>
    <row r="743" spans="1:61" s="100" customFormat="1" x14ac:dyDescent="0.2">
      <c r="A743" s="30"/>
      <c r="B743" s="213" t="s">
        <v>15046</v>
      </c>
      <c r="C743" s="162"/>
      <c r="D743" s="163"/>
      <c r="E743" s="30"/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  <c r="R743" s="30"/>
      <c r="S743" s="30"/>
      <c r="T743" s="30"/>
      <c r="U743" s="30"/>
      <c r="V743" s="30"/>
      <c r="W743" s="30"/>
      <c r="X743" s="30"/>
      <c r="Y743" s="30"/>
      <c r="Z743" s="30"/>
      <c r="AA743" s="163" t="s">
        <v>18</v>
      </c>
      <c r="AB743" s="404">
        <f>ROUNDUP(AB741,0)</f>
        <v>9</v>
      </c>
      <c r="AC743" s="404"/>
      <c r="AD743" s="163" t="s">
        <v>31</v>
      </c>
      <c r="AE743" s="30"/>
      <c r="AG743" s="99"/>
      <c r="AH743" s="99"/>
      <c r="AI743" s="99"/>
      <c r="AJ743" s="99"/>
      <c r="AK743" s="99"/>
      <c r="AL743" s="99"/>
      <c r="AM743" s="99"/>
      <c r="AN743" s="99"/>
      <c r="AO743" s="99"/>
      <c r="AP743" s="99"/>
      <c r="AQ743" s="99"/>
      <c r="AR743" s="99"/>
      <c r="AS743" s="99"/>
      <c r="AT743" s="99"/>
      <c r="AU743" s="99"/>
      <c r="AV743" s="99"/>
      <c r="AW743" s="99"/>
      <c r="AX743" s="99"/>
      <c r="AY743" s="99"/>
      <c r="AZ743" s="99"/>
      <c r="BA743" s="99"/>
      <c r="BB743" s="99"/>
      <c r="BC743" s="99"/>
      <c r="BD743" s="99"/>
      <c r="BE743" s="99"/>
      <c r="BF743" s="99"/>
      <c r="BG743" s="99"/>
      <c r="BH743" s="99"/>
      <c r="BI743" s="99"/>
    </row>
    <row r="744" spans="1:61" s="100" customFormat="1" x14ac:dyDescent="0.2">
      <c r="A744" s="30"/>
      <c r="B744" s="213"/>
      <c r="C744" s="162"/>
      <c r="D744" s="163"/>
      <c r="E744" s="30"/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  <c r="R744" s="30"/>
      <c r="S744" s="30"/>
      <c r="T744" s="30"/>
      <c r="U744" s="30"/>
      <c r="V744" s="30"/>
      <c r="W744" s="30"/>
      <c r="X744" s="30"/>
      <c r="Y744" s="30"/>
      <c r="Z744" s="30"/>
      <c r="AA744" s="214"/>
      <c r="AB744" s="319"/>
      <c r="AC744" s="319"/>
      <c r="AD744" s="163"/>
      <c r="AE744" s="30"/>
      <c r="AG744" s="99"/>
      <c r="AH744" s="99"/>
      <c r="AI744" s="99"/>
      <c r="AJ744" s="99"/>
      <c r="AK744" s="99"/>
      <c r="AL744" s="99"/>
      <c r="AM744" s="99"/>
      <c r="AN744" s="99"/>
      <c r="AO744" s="99"/>
      <c r="AP744" s="99"/>
      <c r="AQ744" s="99"/>
      <c r="AR744" s="99"/>
      <c r="AS744" s="99"/>
      <c r="AT744" s="99"/>
      <c r="AU744" s="99"/>
      <c r="AV744" s="99"/>
      <c r="AW744" s="99"/>
      <c r="AX744" s="99"/>
      <c r="AY744" s="99"/>
      <c r="AZ744" s="99"/>
      <c r="BA744" s="99"/>
      <c r="BB744" s="99"/>
      <c r="BC744" s="99"/>
      <c r="BD744" s="99"/>
      <c r="BE744" s="99"/>
      <c r="BF744" s="99"/>
      <c r="BG744" s="99"/>
      <c r="BH744" s="99"/>
      <c r="BI744" s="99"/>
    </row>
    <row r="745" spans="1:61" s="100" customFormat="1" x14ac:dyDescent="0.2">
      <c r="A745" s="30"/>
      <c r="B745" s="164" t="str">
        <f>"Total for "&amp;B734&amp;":"</f>
        <v>Total for ITEM 848 - MICRO SILICA MODIFIED CONCRETE OVERLAY (VARIABLE THICKNESS), MATERIAL ONLY:</v>
      </c>
      <c r="C745" s="162"/>
      <c r="D745" s="163"/>
      <c r="E745" s="30"/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  <c r="R745" s="30"/>
      <c r="S745" s="30"/>
      <c r="T745" s="30"/>
      <c r="U745" s="30"/>
      <c r="V745" s="30"/>
      <c r="W745" s="30"/>
      <c r="X745" s="30"/>
      <c r="Y745" s="30"/>
      <c r="Z745" s="30"/>
      <c r="AA745" s="163"/>
      <c r="AB745" s="369">
        <f>AB732+AB743</f>
        <v>9</v>
      </c>
      <c r="AC745" s="369"/>
      <c r="AD745" s="163" t="s">
        <v>31</v>
      </c>
      <c r="AE745" s="30"/>
      <c r="AG745" s="99"/>
      <c r="AH745" s="99"/>
      <c r="AI745" s="99"/>
      <c r="AJ745" s="99"/>
      <c r="AK745" s="99"/>
      <c r="AL745" s="99"/>
      <c r="AM745" s="99"/>
      <c r="AN745" s="99"/>
      <c r="AO745" s="99"/>
      <c r="AP745" s="99"/>
      <c r="AQ745" s="99"/>
      <c r="AR745" s="99"/>
      <c r="AS745" s="99"/>
      <c r="AT745" s="99"/>
      <c r="AU745" s="99"/>
      <c r="AV745" s="99"/>
      <c r="AW745" s="99"/>
      <c r="AX745" s="99"/>
      <c r="AY745" s="99"/>
      <c r="AZ745" s="99"/>
      <c r="BA745" s="99"/>
      <c r="BB745" s="99"/>
      <c r="BC745" s="99"/>
      <c r="BD745" s="99"/>
      <c r="BE745" s="99"/>
      <c r="BF745" s="99"/>
      <c r="BG745" s="99"/>
      <c r="BH745" s="99"/>
      <c r="BI745" s="99"/>
    </row>
    <row r="746" spans="1:61" s="100" customFormat="1" x14ac:dyDescent="0.2">
      <c r="A746" s="30"/>
      <c r="B746" s="164"/>
      <c r="C746" s="162"/>
      <c r="D746" s="163"/>
      <c r="E746" s="30"/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  <c r="R746" s="30"/>
      <c r="S746" s="30"/>
      <c r="T746" s="30"/>
      <c r="U746" s="30"/>
      <c r="V746" s="30"/>
      <c r="W746" s="30"/>
      <c r="X746" s="30"/>
      <c r="Y746" s="30"/>
      <c r="Z746" s="30"/>
      <c r="AA746" s="163"/>
      <c r="AB746" s="325"/>
      <c r="AC746" s="325"/>
      <c r="AD746" s="163"/>
      <c r="AE746" s="30"/>
      <c r="AG746" s="99"/>
      <c r="AH746" s="99"/>
      <c r="AI746" s="99"/>
      <c r="AJ746" s="99"/>
      <c r="AK746" s="99"/>
      <c r="AL746" s="99"/>
      <c r="AM746" s="99"/>
      <c r="AN746" s="99"/>
      <c r="AO746" s="99"/>
      <c r="AP746" s="99"/>
      <c r="AQ746" s="99"/>
      <c r="AR746" s="99"/>
      <c r="AS746" s="99"/>
      <c r="AT746" s="99"/>
      <c r="AU746" s="99"/>
      <c r="AV746" s="99"/>
      <c r="AW746" s="99"/>
      <c r="AX746" s="99"/>
      <c r="AY746" s="99"/>
      <c r="AZ746" s="99"/>
      <c r="BA746" s="99"/>
      <c r="BB746" s="99"/>
      <c r="BC746" s="99"/>
      <c r="BD746" s="99"/>
      <c r="BE746" s="99"/>
      <c r="BF746" s="99"/>
      <c r="BG746" s="99"/>
      <c r="BH746" s="99"/>
      <c r="BI746" s="99"/>
    </row>
    <row r="747" spans="1:61" s="100" customFormat="1" x14ac:dyDescent="0.2">
      <c r="A747" s="30"/>
      <c r="B747" s="164"/>
      <c r="C747" s="162"/>
      <c r="D747" s="163"/>
      <c r="E747" s="30"/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  <c r="R747" s="30"/>
      <c r="S747" s="30"/>
      <c r="T747" s="30"/>
      <c r="U747" s="30"/>
      <c r="V747" s="30"/>
      <c r="W747" s="30"/>
      <c r="X747" s="30"/>
      <c r="Y747" s="30"/>
      <c r="Z747" s="30"/>
      <c r="AA747" s="163"/>
      <c r="AB747" s="325"/>
      <c r="AC747" s="325"/>
      <c r="AD747" s="163"/>
      <c r="AE747" s="30"/>
      <c r="AG747" s="99"/>
      <c r="AH747" s="99"/>
      <c r="AI747" s="99"/>
      <c r="AJ747" s="99"/>
      <c r="AK747" s="99"/>
      <c r="AL747" s="99"/>
      <c r="AM747" s="99"/>
      <c r="AN747" s="99"/>
      <c r="AO747" s="99"/>
      <c r="AP747" s="99"/>
      <c r="AQ747" s="99"/>
      <c r="AR747" s="99"/>
      <c r="AS747" s="99"/>
      <c r="AT747" s="99"/>
      <c r="AU747" s="99"/>
      <c r="AV747" s="99"/>
      <c r="AW747" s="99"/>
      <c r="AX747" s="99"/>
      <c r="AY747" s="99"/>
      <c r="AZ747" s="99"/>
      <c r="BA747" s="99"/>
      <c r="BB747" s="99"/>
      <c r="BC747" s="99"/>
      <c r="BD747" s="99"/>
      <c r="BE747" s="99"/>
      <c r="BF747" s="99"/>
      <c r="BG747" s="99"/>
      <c r="BH747" s="99"/>
      <c r="BI747" s="99"/>
    </row>
    <row r="748" spans="1:61" s="100" customFormat="1" x14ac:dyDescent="0.2">
      <c r="A748" s="30"/>
      <c r="B748" s="212" t="str">
        <f>"ITEM "&amp;'SQ001'!B53&amp;" - "&amp;'SQ001'!G53</f>
        <v>ITEM 848 - HAND CHIPPING</v>
      </c>
      <c r="C748" s="30"/>
      <c r="D748" s="30"/>
      <c r="E748" s="30"/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  <c r="R748" s="30"/>
      <c r="S748" s="30"/>
      <c r="T748" s="30"/>
      <c r="U748" s="30"/>
      <c r="V748" s="30"/>
      <c r="W748" s="30"/>
      <c r="X748" s="30"/>
      <c r="Y748" s="30"/>
      <c r="Z748" s="30"/>
      <c r="AA748" s="30"/>
      <c r="AB748" s="30"/>
      <c r="AC748" s="30"/>
      <c r="AD748" s="30"/>
      <c r="AE748" s="30"/>
      <c r="AG748" s="99"/>
      <c r="AH748" s="99"/>
      <c r="AI748" s="99"/>
      <c r="AJ748" s="99"/>
      <c r="AK748" s="99"/>
      <c r="AL748" s="99"/>
      <c r="AM748" s="99"/>
      <c r="AN748" s="99"/>
      <c r="AO748" s="99"/>
      <c r="AP748" s="99"/>
      <c r="AQ748" s="99"/>
      <c r="AR748" s="99"/>
      <c r="AS748" s="99"/>
      <c r="AT748" s="99"/>
      <c r="AU748" s="99"/>
      <c r="AV748" s="99"/>
      <c r="AW748" s="99"/>
      <c r="AX748" s="99"/>
      <c r="AY748" s="99"/>
      <c r="AZ748" s="99"/>
      <c r="BA748" s="99"/>
      <c r="BB748" s="99"/>
      <c r="BC748" s="99"/>
      <c r="BD748" s="99"/>
      <c r="BE748" s="99"/>
      <c r="BF748" s="99"/>
      <c r="BG748" s="99"/>
      <c r="BH748" s="99"/>
      <c r="BI748" s="99"/>
    </row>
    <row r="749" spans="1:61" s="100" customFormat="1" x14ac:dyDescent="0.2">
      <c r="A749" s="30"/>
      <c r="B749" s="163"/>
      <c r="C749" s="30"/>
      <c r="D749" s="30"/>
      <c r="E749" s="30"/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  <c r="R749" s="30"/>
      <c r="S749" s="30"/>
      <c r="T749" s="30"/>
      <c r="U749" s="30"/>
      <c r="V749" s="30"/>
      <c r="W749" s="30"/>
      <c r="X749" s="30"/>
      <c r="Y749" s="30"/>
      <c r="Z749" s="30"/>
      <c r="AA749" s="30"/>
      <c r="AB749" s="30"/>
      <c r="AC749" s="30"/>
      <c r="AD749" s="30"/>
      <c r="AE749" s="30"/>
      <c r="AG749" s="99"/>
      <c r="AH749" s="99"/>
      <c r="AI749" s="99"/>
      <c r="AJ749" s="99"/>
      <c r="AK749" s="99"/>
      <c r="AL749" s="99"/>
      <c r="AM749" s="99"/>
      <c r="AN749" s="99"/>
      <c r="AO749" s="99"/>
      <c r="AP749" s="99"/>
      <c r="AQ749" s="99"/>
      <c r="AR749" s="99"/>
      <c r="AS749" s="99"/>
      <c r="AT749" s="99"/>
      <c r="AU749" s="99"/>
      <c r="AV749" s="99"/>
      <c r="AW749" s="99"/>
      <c r="AX749" s="99"/>
      <c r="AY749" s="99"/>
      <c r="AZ749" s="99"/>
      <c r="BA749" s="99"/>
      <c r="BB749" s="99"/>
      <c r="BC749" s="99"/>
      <c r="BD749" s="99"/>
      <c r="BE749" s="99"/>
      <c r="BF749" s="99"/>
      <c r="BG749" s="99"/>
      <c r="BH749" s="99"/>
      <c r="BI749" s="99"/>
    </row>
    <row r="750" spans="1:61" s="100" customFormat="1" x14ac:dyDescent="0.2">
      <c r="A750" s="30"/>
      <c r="B750" s="249" t="s">
        <v>15043</v>
      </c>
      <c r="C750" s="30"/>
      <c r="D750" s="30"/>
      <c r="E750" s="30"/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  <c r="R750" s="30"/>
      <c r="S750" s="30"/>
      <c r="T750" s="30"/>
      <c r="U750" s="30"/>
      <c r="V750" s="30"/>
      <c r="W750" s="30"/>
      <c r="X750" s="30"/>
      <c r="Y750" s="30"/>
      <c r="Z750" s="30"/>
      <c r="AA750" s="30"/>
      <c r="AB750" s="30"/>
      <c r="AC750" s="30"/>
      <c r="AD750" s="30"/>
      <c r="AE750" s="30"/>
      <c r="AG750" s="99"/>
      <c r="AH750" s="99"/>
      <c r="AI750" s="99"/>
      <c r="AJ750" s="99"/>
      <c r="AK750" s="99"/>
      <c r="AL750" s="99"/>
      <c r="AM750" s="99"/>
      <c r="AN750" s="99"/>
      <c r="AO750" s="99"/>
      <c r="AP750" s="99"/>
      <c r="AQ750" s="99"/>
      <c r="AR750" s="99"/>
      <c r="AS750" s="99"/>
      <c r="AT750" s="99"/>
      <c r="AU750" s="99"/>
      <c r="AV750" s="99"/>
      <c r="AW750" s="99"/>
      <c r="AX750" s="99"/>
      <c r="AY750" s="99"/>
      <c r="AZ750" s="99"/>
      <c r="BA750" s="99"/>
      <c r="BB750" s="99"/>
      <c r="BC750" s="99"/>
      <c r="BD750" s="99"/>
      <c r="BE750" s="99"/>
      <c r="BF750" s="99"/>
      <c r="BG750" s="99"/>
      <c r="BH750" s="99"/>
      <c r="BI750" s="99"/>
    </row>
    <row r="751" spans="1:61" s="100" customFormat="1" x14ac:dyDescent="0.2">
      <c r="A751" s="30"/>
      <c r="B751" s="213"/>
      <c r="C751" s="163"/>
      <c r="D751" s="163"/>
      <c r="E751" s="163"/>
      <c r="F751" s="163"/>
      <c r="G751" s="163"/>
      <c r="H751" s="163"/>
      <c r="I751" s="163"/>
      <c r="J751" s="163"/>
      <c r="K751" s="163"/>
      <c r="L751" s="30"/>
      <c r="M751" s="30"/>
      <c r="N751" s="30"/>
      <c r="O751" s="30"/>
      <c r="P751" s="30"/>
      <c r="Q751" s="335"/>
      <c r="R751" s="335"/>
      <c r="S751" s="163"/>
      <c r="T751" s="335" t="s">
        <v>15195</v>
      </c>
      <c r="U751" s="335"/>
      <c r="V751" s="30"/>
      <c r="W751" s="267" t="s">
        <v>15147</v>
      </c>
      <c r="X751" s="267"/>
      <c r="Y751" s="267"/>
      <c r="Z751" s="267"/>
      <c r="AA751" s="163"/>
      <c r="AB751" s="163"/>
      <c r="AC751" s="163"/>
      <c r="AD751" s="163"/>
      <c r="AE751" s="30"/>
      <c r="AG751" s="99"/>
      <c r="AH751" s="99"/>
      <c r="AI751" s="99"/>
      <c r="AJ751" s="99"/>
      <c r="AK751" s="99"/>
      <c r="AL751" s="99"/>
      <c r="AM751" s="99"/>
      <c r="AN751" s="99"/>
      <c r="AO751" s="99"/>
      <c r="AP751" s="99"/>
      <c r="AQ751" s="99"/>
      <c r="AR751" s="99"/>
      <c r="AS751" s="99"/>
      <c r="AT751" s="99"/>
      <c r="AU751" s="99"/>
      <c r="AV751" s="99"/>
      <c r="AW751" s="99"/>
      <c r="AX751" s="99"/>
      <c r="AY751" s="99"/>
      <c r="AZ751" s="99"/>
      <c r="BA751" s="99"/>
      <c r="BB751" s="99"/>
      <c r="BC751" s="99"/>
      <c r="BD751" s="99"/>
      <c r="BE751" s="99"/>
      <c r="BF751" s="99"/>
      <c r="BG751" s="99"/>
      <c r="BH751" s="99"/>
      <c r="BI751" s="99"/>
    </row>
    <row r="752" spans="1:61" s="100" customFormat="1" x14ac:dyDescent="0.2">
      <c r="A752" s="30"/>
      <c r="B752" s="213" t="s">
        <v>15131</v>
      </c>
      <c r="C752" s="163"/>
      <c r="D752" s="163"/>
      <c r="E752" s="163"/>
      <c r="F752" s="163"/>
      <c r="G752" s="163"/>
      <c r="H752" s="163"/>
      <c r="I752" s="163"/>
      <c r="J752" s="163"/>
      <c r="K752" s="163"/>
      <c r="L752" s="30"/>
      <c r="M752" s="30"/>
      <c r="N752" s="30"/>
      <c r="O752" s="30"/>
      <c r="P752" s="30"/>
      <c r="Q752" s="335"/>
      <c r="R752" s="335"/>
      <c r="S752" s="338"/>
      <c r="T752" s="449">
        <v>0.1</v>
      </c>
      <c r="U752" s="341"/>
      <c r="V752" s="337" t="s">
        <v>8</v>
      </c>
      <c r="W752" s="349">
        <f>AB745</f>
        <v>9</v>
      </c>
      <c r="X752" s="349"/>
      <c r="Y752" s="339"/>
      <c r="Z752" s="329"/>
      <c r="AA752" s="214" t="s">
        <v>7</v>
      </c>
      <c r="AB752" s="352">
        <f>T752*W752</f>
        <v>0.9</v>
      </c>
      <c r="AC752" s="352"/>
      <c r="AD752" s="163" t="s">
        <v>34</v>
      </c>
      <c r="AE752" s="30"/>
      <c r="AG752" s="99"/>
      <c r="AH752" s="99"/>
      <c r="AI752" s="99"/>
      <c r="AJ752" s="99"/>
      <c r="AK752" s="99"/>
      <c r="AL752" s="99"/>
      <c r="AM752" s="99"/>
      <c r="AN752" s="99"/>
      <c r="AO752" s="99"/>
      <c r="AP752" s="99"/>
      <c r="AQ752" s="99"/>
      <c r="AR752" s="99"/>
      <c r="AS752" s="99"/>
      <c r="AT752" s="99"/>
      <c r="AU752" s="99"/>
      <c r="AV752" s="99"/>
      <c r="AW752" s="99"/>
      <c r="AX752" s="99"/>
      <c r="AY752" s="99"/>
      <c r="AZ752" s="99"/>
      <c r="BA752" s="99"/>
      <c r="BB752" s="99"/>
      <c r="BC752" s="99"/>
      <c r="BD752" s="99"/>
      <c r="BE752" s="99"/>
      <c r="BF752" s="99"/>
      <c r="BG752" s="99"/>
      <c r="BH752" s="99"/>
      <c r="BI752" s="99"/>
    </row>
    <row r="753" spans="1:61" s="100" customFormat="1" x14ac:dyDescent="0.2">
      <c r="A753" s="23"/>
      <c r="B753" s="30"/>
      <c r="C753" s="30"/>
      <c r="D753" s="30"/>
      <c r="E753" s="30"/>
      <c r="F753" s="30"/>
      <c r="G753" s="30"/>
      <c r="H753" s="163"/>
      <c r="I753" s="163"/>
      <c r="J753" s="163"/>
      <c r="K753" s="163"/>
      <c r="L753" s="30"/>
      <c r="M753" s="30"/>
      <c r="N753" s="30"/>
      <c r="O753" s="30"/>
      <c r="P753" s="30"/>
      <c r="Q753" s="30"/>
      <c r="R753" s="30"/>
      <c r="S753" s="30"/>
      <c r="T753" s="30"/>
      <c r="U753" s="30"/>
      <c r="V753" s="30"/>
      <c r="W753" s="30"/>
      <c r="X753" s="30"/>
      <c r="Y753" s="30"/>
      <c r="Z753" s="30"/>
      <c r="AA753" s="30"/>
      <c r="AB753" s="30"/>
      <c r="AC753" s="30"/>
      <c r="AD753" s="30"/>
      <c r="AE753" s="30"/>
      <c r="AG753" s="99"/>
      <c r="AH753" s="99"/>
      <c r="AI753" s="99"/>
      <c r="AJ753" s="99"/>
      <c r="AK753" s="99"/>
      <c r="AL753" s="99"/>
      <c r="AM753" s="99"/>
      <c r="AN753" s="99"/>
      <c r="AO753" s="99"/>
      <c r="AP753" s="99"/>
      <c r="AQ753" s="99"/>
      <c r="AR753" s="99"/>
      <c r="AS753" s="99"/>
      <c r="AT753" s="99"/>
      <c r="AU753" s="99"/>
      <c r="AV753" s="99"/>
      <c r="AW753" s="99"/>
      <c r="AX753" s="99"/>
      <c r="AY753" s="99"/>
      <c r="AZ753" s="99"/>
      <c r="BA753" s="99"/>
      <c r="BB753" s="99"/>
      <c r="BC753" s="99"/>
      <c r="BD753" s="99"/>
      <c r="BE753" s="99"/>
      <c r="BF753" s="99"/>
      <c r="BG753" s="99"/>
      <c r="BH753" s="99"/>
      <c r="BI753" s="99"/>
    </row>
    <row r="754" spans="1:61" s="100" customFormat="1" x14ac:dyDescent="0.2">
      <c r="A754" s="30"/>
      <c r="B754" s="213" t="s">
        <v>17</v>
      </c>
      <c r="C754" s="162"/>
      <c r="D754" s="163"/>
      <c r="E754" s="30"/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  <c r="R754" s="30"/>
      <c r="S754" s="30"/>
      <c r="T754" s="30"/>
      <c r="U754" s="30"/>
      <c r="V754" s="30"/>
      <c r="W754" s="30"/>
      <c r="X754" s="30"/>
      <c r="Y754" s="30"/>
      <c r="Z754" s="30"/>
      <c r="AA754" s="214"/>
      <c r="AB754" s="417">
        <f>SUM(AB752:AC753)</f>
        <v>0.9</v>
      </c>
      <c r="AC754" s="417"/>
      <c r="AD754" s="163" t="s">
        <v>34</v>
      </c>
      <c r="AE754" s="30"/>
      <c r="AG754" s="99"/>
      <c r="AH754" s="99"/>
      <c r="AI754" s="99"/>
      <c r="AJ754" s="99"/>
      <c r="AK754" s="99"/>
      <c r="AL754" s="99"/>
      <c r="AM754" s="99"/>
      <c r="AN754" s="99"/>
      <c r="AO754" s="99"/>
      <c r="AP754" s="99"/>
      <c r="AQ754" s="99"/>
      <c r="AR754" s="99"/>
      <c r="AS754" s="99"/>
      <c r="AT754" s="99"/>
      <c r="AU754" s="99"/>
      <c r="AV754" s="99"/>
      <c r="AW754" s="99"/>
      <c r="AX754" s="99"/>
      <c r="AY754" s="99"/>
      <c r="AZ754" s="99"/>
      <c r="BA754" s="99"/>
      <c r="BB754" s="99"/>
      <c r="BC754" s="99"/>
      <c r="BD754" s="99"/>
      <c r="BE754" s="99"/>
      <c r="BF754" s="99"/>
      <c r="BG754" s="99"/>
      <c r="BH754" s="99"/>
      <c r="BI754" s="99"/>
    </row>
    <row r="755" spans="1:61" s="100" customFormat="1" x14ac:dyDescent="0.2">
      <c r="A755" s="30"/>
      <c r="B755" s="213"/>
      <c r="C755" s="162"/>
      <c r="D755" s="163"/>
      <c r="E755" s="30"/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  <c r="R755" s="30"/>
      <c r="S755" s="30"/>
      <c r="T755" s="30"/>
      <c r="U755" s="30"/>
      <c r="V755" s="30"/>
      <c r="W755" s="30"/>
      <c r="X755" s="30"/>
      <c r="Y755" s="30"/>
      <c r="Z755" s="30"/>
      <c r="AA755" s="163"/>
      <c r="AB755" s="163"/>
      <c r="AC755" s="163"/>
      <c r="AD755" s="163"/>
      <c r="AE755" s="30"/>
      <c r="AG755" s="99"/>
      <c r="AH755" s="99"/>
      <c r="AI755" s="99"/>
      <c r="AJ755" s="99"/>
      <c r="AK755" s="99"/>
      <c r="AL755" s="99"/>
      <c r="AM755" s="99"/>
      <c r="AN755" s="99"/>
      <c r="AO755" s="99"/>
      <c r="AP755" s="99"/>
      <c r="AQ755" s="99"/>
      <c r="AR755" s="99"/>
      <c r="AS755" s="99"/>
      <c r="AT755" s="99"/>
      <c r="AU755" s="99"/>
      <c r="AV755" s="99"/>
      <c r="AW755" s="99"/>
      <c r="AX755" s="99"/>
      <c r="AY755" s="99"/>
      <c r="AZ755" s="99"/>
      <c r="BA755" s="99"/>
      <c r="BB755" s="99"/>
      <c r="BC755" s="99"/>
      <c r="BD755" s="99"/>
      <c r="BE755" s="99"/>
      <c r="BF755" s="99"/>
      <c r="BG755" s="99"/>
      <c r="BH755" s="99"/>
      <c r="BI755" s="99"/>
    </row>
    <row r="756" spans="1:61" s="100" customFormat="1" x14ac:dyDescent="0.2">
      <c r="A756" s="30"/>
      <c r="B756" s="213" t="s">
        <v>15046</v>
      </c>
      <c r="C756" s="162"/>
      <c r="D756" s="163"/>
      <c r="E756" s="30"/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  <c r="R756" s="30"/>
      <c r="S756" s="30"/>
      <c r="T756" s="30"/>
      <c r="U756" s="30"/>
      <c r="V756" s="30"/>
      <c r="W756" s="30"/>
      <c r="X756" s="30"/>
      <c r="Y756" s="30"/>
      <c r="Z756" s="30"/>
      <c r="AA756" s="163" t="s">
        <v>18</v>
      </c>
      <c r="AB756" s="404">
        <f>ROUNDUP(AB754,0)</f>
        <v>1</v>
      </c>
      <c r="AC756" s="404"/>
      <c r="AD756" s="163" t="s">
        <v>34</v>
      </c>
      <c r="AE756" s="30"/>
      <c r="AG756" s="99"/>
      <c r="AH756" s="99"/>
      <c r="AI756" s="99"/>
      <c r="AJ756" s="99"/>
      <c r="AK756" s="99"/>
      <c r="AL756" s="99"/>
      <c r="AM756" s="99"/>
      <c r="AN756" s="99"/>
      <c r="AO756" s="99"/>
      <c r="AP756" s="99"/>
      <c r="AQ756" s="99"/>
      <c r="AR756" s="99"/>
      <c r="AS756" s="99"/>
      <c r="AT756" s="99"/>
      <c r="AU756" s="99"/>
      <c r="AV756" s="99"/>
      <c r="AW756" s="99"/>
      <c r="AX756" s="99"/>
      <c r="AY756" s="99"/>
      <c r="AZ756" s="99"/>
      <c r="BA756" s="99"/>
      <c r="BB756" s="99"/>
      <c r="BC756" s="99"/>
      <c r="BD756" s="99"/>
      <c r="BE756" s="99"/>
      <c r="BF756" s="99"/>
      <c r="BG756" s="99"/>
      <c r="BH756" s="99"/>
      <c r="BI756" s="99"/>
    </row>
    <row r="757" spans="1:61" s="100" customFormat="1" x14ac:dyDescent="0.2">
      <c r="A757" s="30"/>
      <c r="B757" s="213"/>
      <c r="C757" s="162"/>
      <c r="D757" s="163"/>
      <c r="E757" s="30"/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  <c r="R757" s="30"/>
      <c r="S757" s="30"/>
      <c r="T757" s="30"/>
      <c r="U757" s="30"/>
      <c r="V757" s="30"/>
      <c r="W757" s="30"/>
      <c r="X757" s="30"/>
      <c r="Y757" s="30"/>
      <c r="Z757" s="30"/>
      <c r="AA757" s="214"/>
      <c r="AB757" s="319"/>
      <c r="AC757" s="319"/>
      <c r="AD757" s="163"/>
      <c r="AE757" s="30"/>
      <c r="AG757" s="99"/>
      <c r="AH757" s="99"/>
      <c r="AI757" s="99"/>
      <c r="AJ757" s="99"/>
      <c r="AK757" s="99"/>
      <c r="AL757" s="99"/>
      <c r="AM757" s="99"/>
      <c r="AN757" s="99"/>
      <c r="AO757" s="99"/>
      <c r="AP757" s="99"/>
      <c r="AQ757" s="99"/>
      <c r="AR757" s="99"/>
      <c r="AS757" s="99"/>
      <c r="AT757" s="99"/>
      <c r="AU757" s="99"/>
      <c r="AV757" s="99"/>
      <c r="AW757" s="99"/>
      <c r="AX757" s="99"/>
      <c r="AY757" s="99"/>
      <c r="AZ757" s="99"/>
      <c r="BA757" s="99"/>
      <c r="BB757" s="99"/>
      <c r="BC757" s="99"/>
      <c r="BD757" s="99"/>
      <c r="BE757" s="99"/>
      <c r="BF757" s="99"/>
      <c r="BG757" s="99"/>
      <c r="BH757" s="99"/>
      <c r="BI757" s="99"/>
    </row>
    <row r="758" spans="1:61" s="100" customFormat="1" x14ac:dyDescent="0.2">
      <c r="A758" s="30"/>
      <c r="B758" s="164" t="str">
        <f>"Total for "&amp;B747&amp;":"</f>
        <v>Total for :</v>
      </c>
      <c r="C758" s="162"/>
      <c r="D758" s="163"/>
      <c r="E758" s="30"/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  <c r="R758" s="30"/>
      <c r="S758" s="30"/>
      <c r="T758" s="30"/>
      <c r="U758" s="30"/>
      <c r="V758" s="30"/>
      <c r="W758" s="30"/>
      <c r="X758" s="30"/>
      <c r="Y758" s="30"/>
      <c r="Z758" s="30"/>
      <c r="AA758" s="163"/>
      <c r="AB758" s="369">
        <f>AB756</f>
        <v>1</v>
      </c>
      <c r="AC758" s="369"/>
      <c r="AD758" s="163" t="s">
        <v>34</v>
      </c>
      <c r="AE758" s="30"/>
      <c r="AG758" s="99"/>
      <c r="AH758" s="99"/>
      <c r="AI758" s="99"/>
      <c r="AJ758" s="99"/>
      <c r="AK758" s="99"/>
      <c r="AL758" s="99"/>
      <c r="AM758" s="99"/>
      <c r="AN758" s="99"/>
      <c r="AO758" s="99"/>
      <c r="AP758" s="99"/>
      <c r="AQ758" s="99"/>
      <c r="AR758" s="99"/>
      <c r="AS758" s="99"/>
      <c r="AT758" s="99"/>
      <c r="AU758" s="99"/>
      <c r="AV758" s="99"/>
      <c r="AW758" s="99"/>
      <c r="AX758" s="99"/>
      <c r="AY758" s="99"/>
      <c r="AZ758" s="99"/>
      <c r="BA758" s="99"/>
      <c r="BB758" s="99"/>
      <c r="BC758" s="99"/>
      <c r="BD758" s="99"/>
      <c r="BE758" s="99"/>
      <c r="BF758" s="99"/>
      <c r="BG758" s="99"/>
      <c r="BH758" s="99"/>
      <c r="BI758" s="99"/>
    </row>
    <row r="759" spans="1:61" s="100" customFormat="1" x14ac:dyDescent="0.2">
      <c r="A759" s="30"/>
      <c r="B759" s="164"/>
      <c r="C759" s="162"/>
      <c r="D759" s="163"/>
      <c r="E759" s="30"/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  <c r="R759" s="30"/>
      <c r="S759" s="30"/>
      <c r="T759" s="30"/>
      <c r="U759" s="30"/>
      <c r="V759" s="30"/>
      <c r="W759" s="30"/>
      <c r="X759" s="30"/>
      <c r="Y759" s="30"/>
      <c r="Z759" s="30"/>
      <c r="AA759" s="163"/>
      <c r="AB759" s="325"/>
      <c r="AC759" s="325"/>
      <c r="AD759" s="163"/>
      <c r="AE759" s="30"/>
      <c r="AG759" s="99"/>
      <c r="AH759" s="99"/>
      <c r="AI759" s="99"/>
      <c r="AJ759" s="99"/>
      <c r="AK759" s="99"/>
      <c r="AL759" s="99"/>
      <c r="AM759" s="99"/>
      <c r="AN759" s="99"/>
      <c r="AO759" s="99"/>
      <c r="AP759" s="99"/>
      <c r="AQ759" s="99"/>
      <c r="AR759" s="99"/>
      <c r="AS759" s="99"/>
      <c r="AT759" s="99"/>
      <c r="AU759" s="99"/>
      <c r="AV759" s="99"/>
      <c r="AW759" s="99"/>
      <c r="AX759" s="99"/>
      <c r="AY759" s="99"/>
      <c r="AZ759" s="99"/>
      <c r="BA759" s="99"/>
      <c r="BB759" s="99"/>
      <c r="BC759" s="99"/>
      <c r="BD759" s="99"/>
      <c r="BE759" s="99"/>
      <c r="BF759" s="99"/>
      <c r="BG759" s="99"/>
      <c r="BH759" s="99"/>
      <c r="BI759" s="99"/>
    </row>
    <row r="760" spans="1:61" s="100" customFormat="1" x14ac:dyDescent="0.2">
      <c r="A760" s="30"/>
      <c r="B760" s="164"/>
      <c r="C760" s="162"/>
      <c r="D760" s="163"/>
      <c r="E760" s="30"/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  <c r="R760" s="30"/>
      <c r="S760" s="30"/>
      <c r="T760" s="30"/>
      <c r="U760" s="30"/>
      <c r="V760" s="30"/>
      <c r="W760" s="30"/>
      <c r="X760" s="30"/>
      <c r="Y760" s="30"/>
      <c r="Z760" s="30"/>
      <c r="AA760" s="163"/>
      <c r="AB760" s="325"/>
      <c r="AC760" s="325"/>
      <c r="AD760" s="163"/>
      <c r="AE760" s="30"/>
      <c r="AG760" s="99"/>
      <c r="AH760" s="99"/>
      <c r="AI760" s="99"/>
      <c r="AJ760" s="99"/>
      <c r="AK760" s="99"/>
      <c r="AL760" s="99"/>
      <c r="AM760" s="99"/>
      <c r="AN760" s="99"/>
      <c r="AO760" s="99"/>
      <c r="AP760" s="99"/>
      <c r="AQ760" s="99"/>
      <c r="AR760" s="99"/>
      <c r="AS760" s="99"/>
      <c r="AT760" s="99"/>
      <c r="AU760" s="99"/>
      <c r="AV760" s="99"/>
      <c r="AW760" s="99"/>
      <c r="AX760" s="99"/>
      <c r="AY760" s="99"/>
      <c r="AZ760" s="99"/>
      <c r="BA760" s="99"/>
      <c r="BB760" s="99"/>
      <c r="BC760" s="99"/>
      <c r="BD760" s="99"/>
      <c r="BE760" s="99"/>
      <c r="BF760" s="99"/>
      <c r="BG760" s="99"/>
      <c r="BH760" s="99"/>
      <c r="BI760" s="99"/>
    </row>
    <row r="761" spans="1:61" s="100" customFormat="1" x14ac:dyDescent="0.2">
      <c r="A761" s="30"/>
      <c r="B761" s="164"/>
      <c r="C761" s="162"/>
      <c r="D761" s="163"/>
      <c r="E761" s="30"/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  <c r="R761" s="30"/>
      <c r="S761" s="30"/>
      <c r="T761" s="30"/>
      <c r="U761" s="30"/>
      <c r="V761" s="30"/>
      <c r="W761" s="30"/>
      <c r="X761" s="30"/>
      <c r="Y761" s="30"/>
      <c r="Z761" s="30"/>
      <c r="AA761" s="163"/>
      <c r="AB761" s="325"/>
      <c r="AC761" s="325"/>
      <c r="AD761" s="163"/>
      <c r="AE761" s="30"/>
      <c r="AG761" s="99"/>
      <c r="AH761" s="99"/>
      <c r="AI761" s="99"/>
      <c r="AJ761" s="99"/>
      <c r="AK761" s="99"/>
      <c r="AL761" s="99"/>
      <c r="AM761" s="99"/>
      <c r="AN761" s="99"/>
      <c r="AO761" s="99"/>
      <c r="AP761" s="99"/>
      <c r="AQ761" s="99"/>
      <c r="AR761" s="99"/>
      <c r="AS761" s="99"/>
      <c r="AT761" s="99"/>
      <c r="AU761" s="99"/>
      <c r="AV761" s="99"/>
      <c r="AW761" s="99"/>
      <c r="AX761" s="99"/>
      <c r="AY761" s="99"/>
      <c r="AZ761" s="99"/>
      <c r="BA761" s="99"/>
      <c r="BB761" s="99"/>
      <c r="BC761" s="99"/>
      <c r="BD761" s="99"/>
      <c r="BE761" s="99"/>
      <c r="BF761" s="99"/>
      <c r="BG761" s="99"/>
      <c r="BH761" s="99"/>
      <c r="BI761" s="99"/>
    </row>
    <row r="762" spans="1:61" s="100" customFormat="1" x14ac:dyDescent="0.2">
      <c r="A762" s="30"/>
      <c r="B762" s="212" t="str">
        <f>"ITEM "&amp;'SQ001'!B54&amp;" - "&amp;'SQ001'!G54</f>
        <v>ITEM 848 - TEST SLAB</v>
      </c>
      <c r="C762" s="30"/>
      <c r="D762" s="30"/>
      <c r="E762" s="30"/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  <c r="R762" s="30"/>
      <c r="S762" s="30"/>
      <c r="T762" s="30"/>
      <c r="U762" s="30"/>
      <c r="V762" s="30"/>
      <c r="W762" s="30"/>
      <c r="X762" s="30"/>
      <c r="Y762" s="30"/>
      <c r="Z762" s="30"/>
      <c r="AA762" s="30"/>
      <c r="AB762" s="30"/>
      <c r="AC762" s="30"/>
      <c r="AD762" s="30"/>
      <c r="AE762" s="30"/>
      <c r="AG762" s="99"/>
      <c r="AH762" s="99"/>
      <c r="AI762" s="99"/>
      <c r="AJ762" s="99"/>
      <c r="AK762" s="99"/>
      <c r="AL762" s="99"/>
      <c r="AM762" s="99"/>
      <c r="AN762" s="99"/>
      <c r="AO762" s="99"/>
      <c r="AP762" s="99"/>
      <c r="AQ762" s="99"/>
      <c r="AR762" s="99"/>
      <c r="AS762" s="99"/>
      <c r="AT762" s="99"/>
      <c r="AU762" s="99"/>
      <c r="AV762" s="99"/>
      <c r="AW762" s="99"/>
      <c r="AX762" s="99"/>
      <c r="AY762" s="99"/>
      <c r="AZ762" s="99"/>
      <c r="BA762" s="99"/>
      <c r="BB762" s="99"/>
      <c r="BC762" s="99"/>
      <c r="BD762" s="99"/>
      <c r="BE762" s="99"/>
      <c r="BF762" s="99"/>
      <c r="BG762" s="99"/>
      <c r="BH762" s="99"/>
      <c r="BI762" s="99"/>
    </row>
    <row r="763" spans="1:61" s="100" customFormat="1" x14ac:dyDescent="0.2">
      <c r="A763" s="30"/>
      <c r="B763" s="212"/>
      <c r="C763" s="30"/>
      <c r="D763" s="30"/>
      <c r="E763" s="30"/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  <c r="R763" s="30"/>
      <c r="S763" s="30"/>
      <c r="T763" s="30"/>
      <c r="U763" s="30"/>
      <c r="V763" s="30"/>
      <c r="W763" s="30"/>
      <c r="X763" s="30"/>
      <c r="Y763" s="30"/>
      <c r="Z763" s="30"/>
      <c r="AA763" s="30"/>
      <c r="AB763" s="30"/>
      <c r="AC763" s="30"/>
      <c r="AD763" s="30"/>
      <c r="AE763" s="30"/>
      <c r="AG763" s="99"/>
      <c r="AH763" s="99"/>
      <c r="AI763" s="99"/>
      <c r="AJ763" s="99"/>
      <c r="AK763" s="99"/>
      <c r="AL763" s="99"/>
      <c r="AM763" s="99"/>
      <c r="AN763" s="99"/>
      <c r="AO763" s="99"/>
      <c r="AP763" s="99"/>
      <c r="AQ763" s="99"/>
      <c r="AR763" s="99"/>
      <c r="AS763" s="99"/>
      <c r="AT763" s="99"/>
      <c r="AU763" s="99"/>
      <c r="AV763" s="99"/>
      <c r="AW763" s="99"/>
      <c r="AX763" s="99"/>
      <c r="AY763" s="99"/>
      <c r="AZ763" s="99"/>
      <c r="BA763" s="99"/>
      <c r="BB763" s="99"/>
      <c r="BC763" s="99"/>
      <c r="BD763" s="99"/>
      <c r="BE763" s="99"/>
      <c r="BF763" s="99"/>
      <c r="BG763" s="99"/>
      <c r="BH763" s="99"/>
      <c r="BI763" s="99"/>
    </row>
    <row r="764" spans="1:61" s="100" customFormat="1" x14ac:dyDescent="0.2">
      <c r="A764" s="30"/>
      <c r="B764" s="163"/>
      <c r="C764" s="30"/>
      <c r="D764" s="30"/>
      <c r="E764" s="30"/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  <c r="R764" s="30"/>
      <c r="S764" s="30"/>
      <c r="T764" s="30"/>
      <c r="U764" s="30"/>
      <c r="V764" s="30"/>
      <c r="W764" s="30"/>
      <c r="X764" s="30"/>
      <c r="Y764" s="30"/>
      <c r="Z764" s="30"/>
      <c r="AA764" s="30"/>
      <c r="AB764" s="30"/>
      <c r="AC764" s="30"/>
      <c r="AD764" s="30"/>
      <c r="AE764" s="30"/>
      <c r="AG764" s="99"/>
      <c r="AH764" s="99"/>
      <c r="AI764" s="99"/>
      <c r="AJ764" s="99"/>
      <c r="AK764" s="99"/>
      <c r="AL764" s="99"/>
      <c r="AM764" s="99"/>
      <c r="AN764" s="99"/>
      <c r="AO764" s="99"/>
      <c r="AP764" s="99"/>
      <c r="AQ764" s="99"/>
      <c r="AR764" s="99"/>
      <c r="AS764" s="99"/>
      <c r="AT764" s="99"/>
      <c r="AU764" s="99"/>
      <c r="AV764" s="99"/>
      <c r="AW764" s="99"/>
      <c r="AX764" s="99"/>
      <c r="AY764" s="99"/>
      <c r="AZ764" s="99"/>
      <c r="BA764" s="99"/>
      <c r="BB764" s="99"/>
      <c r="BC764" s="99"/>
      <c r="BD764" s="99"/>
      <c r="BE764" s="99"/>
      <c r="BF764" s="99"/>
      <c r="BG764" s="99"/>
      <c r="BH764" s="99"/>
      <c r="BI764" s="99"/>
    </row>
    <row r="765" spans="1:61" s="100" customFormat="1" x14ac:dyDescent="0.2">
      <c r="A765" s="30"/>
      <c r="B765" s="249" t="s">
        <v>15043</v>
      </c>
      <c r="C765" s="30"/>
      <c r="D765" s="30"/>
      <c r="E765" s="30"/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  <c r="R765" s="30"/>
      <c r="S765" s="30"/>
      <c r="T765" s="30"/>
      <c r="U765" s="30"/>
      <c r="V765" s="30"/>
      <c r="W765" s="30"/>
      <c r="X765" s="30"/>
      <c r="Y765" s="30"/>
      <c r="Z765" s="30"/>
      <c r="AA765" s="30"/>
      <c r="AB765" s="30"/>
      <c r="AC765" s="30"/>
      <c r="AD765" s="30"/>
      <c r="AE765" s="30"/>
      <c r="AG765" s="99"/>
      <c r="AH765" s="99"/>
      <c r="AI765" s="99"/>
      <c r="AJ765" s="99"/>
      <c r="AK765" s="99"/>
      <c r="AL765" s="99"/>
      <c r="AM765" s="99"/>
      <c r="AN765" s="99"/>
      <c r="AO765" s="99"/>
      <c r="AP765" s="99"/>
      <c r="AQ765" s="99"/>
      <c r="AR765" s="99"/>
      <c r="AS765" s="99"/>
      <c r="AT765" s="99"/>
      <c r="AU765" s="99"/>
      <c r="AV765" s="99"/>
      <c r="AW765" s="99"/>
      <c r="AX765" s="99"/>
      <c r="AY765" s="99"/>
      <c r="AZ765" s="99"/>
      <c r="BA765" s="99"/>
      <c r="BB765" s="99"/>
      <c r="BC765" s="99"/>
      <c r="BD765" s="99"/>
      <c r="BE765" s="99"/>
      <c r="BF765" s="99"/>
      <c r="BG765" s="99"/>
      <c r="BH765" s="99"/>
      <c r="BI765" s="99"/>
    </row>
    <row r="766" spans="1:61" s="100" customFormat="1" x14ac:dyDescent="0.2">
      <c r="A766" s="30"/>
      <c r="B766" s="213"/>
      <c r="C766" s="163"/>
      <c r="D766" s="163"/>
      <c r="E766" s="163"/>
      <c r="F766" s="163"/>
      <c r="G766" s="163"/>
      <c r="H766" s="163"/>
      <c r="I766" s="163"/>
      <c r="J766" s="163"/>
      <c r="K766" s="163"/>
      <c r="L766" s="30"/>
      <c r="M766" s="30"/>
      <c r="N766" s="30"/>
      <c r="O766" s="30"/>
      <c r="P766" s="30"/>
      <c r="Q766" s="335"/>
      <c r="R766" s="335"/>
      <c r="S766" s="163"/>
      <c r="T766" s="335"/>
      <c r="U766" s="335"/>
      <c r="V766" s="30"/>
      <c r="W766" s="267"/>
      <c r="X766" s="267"/>
      <c r="Y766" s="267"/>
      <c r="Z766" s="267"/>
      <c r="AA766" s="163"/>
      <c r="AB766" s="163"/>
      <c r="AC766" s="163"/>
      <c r="AD766" s="163"/>
      <c r="AE766" s="30"/>
      <c r="AG766" s="99"/>
      <c r="AH766" s="99"/>
      <c r="AI766" s="99"/>
      <c r="AJ766" s="99"/>
      <c r="AK766" s="99"/>
      <c r="AL766" s="99"/>
      <c r="AM766" s="99"/>
      <c r="AN766" s="99"/>
      <c r="AO766" s="99"/>
      <c r="AP766" s="99"/>
      <c r="AQ766" s="99"/>
      <c r="AR766" s="99"/>
      <c r="AS766" s="99"/>
      <c r="AT766" s="99"/>
      <c r="AU766" s="99"/>
      <c r="AV766" s="99"/>
      <c r="AW766" s="99"/>
      <c r="AX766" s="99"/>
      <c r="AY766" s="99"/>
      <c r="AZ766" s="99"/>
      <c r="BA766" s="99"/>
      <c r="BB766" s="99"/>
      <c r="BC766" s="99"/>
      <c r="BD766" s="99"/>
      <c r="BE766" s="99"/>
      <c r="BF766" s="99"/>
      <c r="BG766" s="99"/>
      <c r="BH766" s="99"/>
      <c r="BI766" s="99"/>
    </row>
    <row r="767" spans="1:61" s="100" customFormat="1" x14ac:dyDescent="0.2">
      <c r="A767" s="30"/>
      <c r="B767" s="213" t="s">
        <v>15197</v>
      </c>
      <c r="C767" s="163"/>
      <c r="D767" s="163"/>
      <c r="E767" s="163"/>
      <c r="F767" s="163"/>
      <c r="G767" s="163"/>
      <c r="H767" s="163"/>
      <c r="I767" s="163"/>
      <c r="J767" s="163"/>
      <c r="K767" s="163"/>
      <c r="L767" s="30"/>
      <c r="M767" s="30"/>
      <c r="N767" s="30"/>
      <c r="O767" s="30"/>
      <c r="P767" s="30"/>
      <c r="Q767" s="335"/>
      <c r="R767" s="335"/>
      <c r="S767" s="338"/>
      <c r="T767" s="449"/>
      <c r="U767" s="341"/>
      <c r="V767" s="337"/>
      <c r="W767" s="327"/>
      <c r="X767" s="327"/>
      <c r="Y767" s="339"/>
      <c r="Z767" s="329"/>
      <c r="AA767" s="214"/>
      <c r="AB767" s="328"/>
      <c r="AC767" s="328"/>
      <c r="AD767" s="163"/>
      <c r="AE767" s="30"/>
      <c r="AG767" s="99"/>
      <c r="AH767" s="99"/>
      <c r="AI767" s="99"/>
      <c r="AJ767" s="99"/>
      <c r="AK767" s="99"/>
      <c r="AL767" s="99"/>
      <c r="AM767" s="99"/>
      <c r="AN767" s="99"/>
      <c r="AO767" s="99"/>
      <c r="AP767" s="99"/>
      <c r="AQ767" s="99"/>
      <c r="AR767" s="99"/>
      <c r="AS767" s="99"/>
      <c r="AT767" s="99"/>
      <c r="AU767" s="99"/>
      <c r="AV767" s="99"/>
      <c r="AW767" s="99"/>
      <c r="AX767" s="99"/>
      <c r="AY767" s="99"/>
      <c r="AZ767" s="99"/>
      <c r="BA767" s="99"/>
      <c r="BB767" s="99"/>
      <c r="BC767" s="99"/>
      <c r="BD767" s="99"/>
      <c r="BE767" s="99"/>
      <c r="BF767" s="99"/>
      <c r="BG767" s="99"/>
      <c r="BH767" s="99"/>
      <c r="BI767" s="99"/>
    </row>
    <row r="768" spans="1:61" s="100" customFormat="1" x14ac:dyDescent="0.2">
      <c r="A768" s="23"/>
      <c r="B768" s="30"/>
      <c r="C768" s="30"/>
      <c r="D768" s="30"/>
      <c r="E768" s="30"/>
      <c r="F768" s="30"/>
      <c r="G768" s="30"/>
      <c r="H768" s="163"/>
      <c r="I768" s="163"/>
      <c r="J768" s="163"/>
      <c r="K768" s="163"/>
      <c r="L768" s="30"/>
      <c r="M768" s="30"/>
      <c r="N768" s="30"/>
      <c r="O768" s="30"/>
      <c r="P768" s="30"/>
      <c r="Q768" s="30"/>
      <c r="R768" s="30"/>
      <c r="S768" s="30"/>
      <c r="T768" s="30"/>
      <c r="U768" s="30"/>
      <c r="V768" s="30"/>
      <c r="W768" s="30"/>
      <c r="X768" s="30"/>
      <c r="Y768" s="30"/>
      <c r="Z768" s="30"/>
      <c r="AA768" s="30"/>
      <c r="AB768" s="30"/>
      <c r="AC768" s="30"/>
      <c r="AD768" s="30"/>
      <c r="AE768" s="30"/>
      <c r="AG768" s="99"/>
      <c r="AH768" s="99"/>
      <c r="AI768" s="99"/>
      <c r="AJ768" s="99"/>
      <c r="AK768" s="99"/>
      <c r="AL768" s="99"/>
      <c r="AM768" s="99"/>
      <c r="AN768" s="99"/>
      <c r="AO768" s="99"/>
      <c r="AP768" s="99"/>
      <c r="AQ768" s="99"/>
      <c r="AR768" s="99"/>
      <c r="AS768" s="99"/>
      <c r="AT768" s="99"/>
      <c r="AU768" s="99"/>
      <c r="AV768" s="99"/>
      <c r="AW768" s="99"/>
      <c r="AX768" s="99"/>
      <c r="AY768" s="99"/>
      <c r="AZ768" s="99"/>
      <c r="BA768" s="99"/>
      <c r="BB768" s="99"/>
      <c r="BC768" s="99"/>
      <c r="BD768" s="99"/>
      <c r="BE768" s="99"/>
      <c r="BF768" s="99"/>
      <c r="BG768" s="99"/>
      <c r="BH768" s="99"/>
      <c r="BI768" s="99"/>
    </row>
    <row r="769" spans="1:61" s="100" customFormat="1" x14ac:dyDescent="0.2">
      <c r="A769" s="30"/>
      <c r="B769" s="213"/>
      <c r="C769" s="162"/>
      <c r="D769" s="163"/>
      <c r="E769" s="30"/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  <c r="R769" s="30"/>
      <c r="S769" s="30"/>
      <c r="T769" s="30"/>
      <c r="U769" s="30"/>
      <c r="V769" s="30"/>
      <c r="W769" s="30"/>
      <c r="X769" s="30"/>
      <c r="Y769" s="30"/>
      <c r="Z769" s="30"/>
      <c r="AA769" s="214"/>
      <c r="AB769" s="417"/>
      <c r="AC769" s="417"/>
      <c r="AD769" s="163"/>
      <c r="AE769" s="30"/>
      <c r="AG769" s="99"/>
      <c r="AH769" s="99"/>
      <c r="AI769" s="99"/>
      <c r="AJ769" s="99"/>
      <c r="AK769" s="99"/>
      <c r="AL769" s="99"/>
      <c r="AM769" s="99"/>
      <c r="AN769" s="99"/>
      <c r="AO769" s="99"/>
      <c r="AP769" s="99"/>
      <c r="AQ769" s="99"/>
      <c r="AR769" s="99"/>
      <c r="AS769" s="99"/>
      <c r="AT769" s="99"/>
      <c r="AU769" s="99"/>
      <c r="AV769" s="99"/>
      <c r="AW769" s="99"/>
      <c r="AX769" s="99"/>
      <c r="AY769" s="99"/>
      <c r="AZ769" s="99"/>
      <c r="BA769" s="99"/>
      <c r="BB769" s="99"/>
      <c r="BC769" s="99"/>
      <c r="BD769" s="99"/>
      <c r="BE769" s="99"/>
      <c r="BF769" s="99"/>
      <c r="BG769" s="99"/>
      <c r="BH769" s="99"/>
      <c r="BI769" s="99"/>
    </row>
    <row r="770" spans="1:61" s="100" customFormat="1" x14ac:dyDescent="0.2">
      <c r="A770" s="30"/>
      <c r="B770" s="30"/>
      <c r="C770" s="30"/>
      <c r="D770" s="30"/>
      <c r="E770" s="30"/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  <c r="R770" s="30"/>
      <c r="S770" s="30"/>
      <c r="T770" s="30"/>
      <c r="U770" s="30"/>
      <c r="V770" s="30"/>
      <c r="W770" s="30"/>
      <c r="X770" s="30"/>
      <c r="Y770" s="30"/>
      <c r="Z770" s="30"/>
      <c r="AA770" s="30"/>
      <c r="AB770" s="30"/>
      <c r="AC770" s="30"/>
      <c r="AD770" s="30"/>
      <c r="AE770" s="30"/>
      <c r="AG770" s="99"/>
      <c r="AH770" s="99"/>
      <c r="AI770" s="99"/>
      <c r="AJ770" s="99"/>
      <c r="AK770" s="99"/>
      <c r="AL770" s="99"/>
      <c r="AM770" s="99"/>
      <c r="AN770" s="99"/>
      <c r="AO770" s="99"/>
      <c r="AP770" s="99"/>
      <c r="AQ770" s="99"/>
      <c r="AR770" s="99"/>
      <c r="AS770" s="99"/>
      <c r="AT770" s="99"/>
      <c r="AU770" s="99"/>
      <c r="AV770" s="99"/>
      <c r="AW770" s="99"/>
      <c r="AX770" s="99"/>
      <c r="AY770" s="99"/>
      <c r="AZ770" s="99"/>
      <c r="BA770" s="99"/>
      <c r="BB770" s="99"/>
      <c r="BC770" s="99"/>
      <c r="BD770" s="99"/>
      <c r="BE770" s="99"/>
      <c r="BF770" s="99"/>
      <c r="BG770" s="99"/>
      <c r="BH770" s="99"/>
      <c r="BI770" s="99"/>
    </row>
    <row r="771" spans="1:61" x14ac:dyDescent="0.2">
      <c r="A771" s="30"/>
      <c r="B771" s="212"/>
      <c r="C771" s="188"/>
      <c r="O771" s="97"/>
      <c r="P771" s="97"/>
      <c r="Q771" s="97"/>
      <c r="AF771" s="29"/>
      <c r="AG771" s="29"/>
      <c r="AH771" s="29"/>
      <c r="AI771" s="29"/>
    </row>
    <row r="772" spans="1:61" x14ac:dyDescent="0.2">
      <c r="A772" s="30"/>
      <c r="B772" s="212" t="str">
        <f>"ITEM "&amp;'SQ001'!B57&amp;" - "&amp;'SQ001'!G57</f>
        <v>ITEM 863 - GEOGRID, TYPE P1</v>
      </c>
      <c r="C772" s="322"/>
      <c r="O772" s="37"/>
      <c r="P772" s="37"/>
      <c r="Q772" s="37"/>
      <c r="AF772" s="29"/>
      <c r="AG772" s="29"/>
      <c r="AH772" s="29"/>
      <c r="AI772" s="29"/>
    </row>
    <row r="773" spans="1:61" x14ac:dyDescent="0.2">
      <c r="A773" s="30"/>
      <c r="B773" s="212"/>
      <c r="C773" s="322"/>
      <c r="O773" s="37"/>
      <c r="P773" s="37"/>
      <c r="Q773" s="37"/>
      <c r="AF773" s="29"/>
      <c r="AG773" s="29"/>
      <c r="AH773" s="29"/>
      <c r="AI773" s="29"/>
    </row>
    <row r="774" spans="1:61" x14ac:dyDescent="0.2">
      <c r="A774" s="30"/>
      <c r="B774" s="249" t="s">
        <v>58</v>
      </c>
      <c r="C774" s="30"/>
      <c r="D774" s="30"/>
      <c r="E774" s="30"/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  <c r="R774" s="30"/>
      <c r="S774" s="30"/>
      <c r="T774" s="30"/>
      <c r="U774" s="30"/>
      <c r="V774" s="30"/>
      <c r="W774" s="30"/>
      <c r="X774" s="30"/>
      <c r="Y774" s="30"/>
      <c r="Z774" s="30"/>
      <c r="AA774" s="30"/>
      <c r="AB774" s="30"/>
      <c r="AC774" s="30"/>
      <c r="AD774" s="30"/>
      <c r="AE774" s="30"/>
      <c r="AF774" s="29"/>
      <c r="AG774" s="29"/>
      <c r="AH774" s="29"/>
      <c r="AI774" s="29"/>
    </row>
    <row r="775" spans="1:61" x14ac:dyDescent="0.2">
      <c r="A775" s="30"/>
      <c r="B775" s="249"/>
      <c r="C775" s="30"/>
      <c r="D775" s="30"/>
      <c r="E775" s="30"/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  <c r="R775" s="30"/>
      <c r="S775" s="30"/>
      <c r="T775" s="30"/>
      <c r="U775" s="30"/>
      <c r="V775" s="30"/>
      <c r="W775" s="30"/>
      <c r="X775" s="30"/>
      <c r="Y775" s="30"/>
      <c r="Z775" s="30"/>
      <c r="AA775" s="30"/>
      <c r="AB775" s="30"/>
      <c r="AC775" s="30"/>
      <c r="AD775" s="30"/>
      <c r="AE775" s="30"/>
      <c r="AF775" s="29"/>
      <c r="AG775" s="29"/>
      <c r="AH775" s="29"/>
      <c r="AI775" s="29"/>
    </row>
    <row r="776" spans="1:61" x14ac:dyDescent="0.2">
      <c r="A776" s="30"/>
      <c r="B776" s="213"/>
      <c r="C776" s="163"/>
      <c r="D776" s="163"/>
      <c r="E776" s="163"/>
      <c r="F776" s="163"/>
      <c r="G776" s="163"/>
      <c r="H776" s="163"/>
      <c r="I776" s="163"/>
      <c r="J776" s="163"/>
      <c r="K776" s="163"/>
      <c r="L776" s="163"/>
      <c r="M776" s="30"/>
      <c r="N776" s="30"/>
      <c r="O776" s="30"/>
      <c r="P776" s="30"/>
      <c r="Q776" s="358" t="s">
        <v>14</v>
      </c>
      <c r="R776" s="358"/>
      <c r="S776" s="163"/>
      <c r="T776" s="358" t="s">
        <v>12</v>
      </c>
      <c r="U776" s="358"/>
      <c r="V776" s="30"/>
      <c r="W776" s="376" t="s">
        <v>11</v>
      </c>
      <c r="X776" s="377"/>
      <c r="Y776" s="30"/>
      <c r="Z776" s="30"/>
      <c r="AA776" s="163"/>
      <c r="AB776" s="163"/>
      <c r="AC776" s="163"/>
      <c r="AD776" s="163"/>
      <c r="AE776" s="30"/>
      <c r="AF776" s="29"/>
      <c r="AG776" s="29"/>
      <c r="AH776" s="29"/>
      <c r="AI776" s="29"/>
    </row>
    <row r="777" spans="1:61" x14ac:dyDescent="0.2">
      <c r="A777" s="30"/>
      <c r="B777" s="213" t="s">
        <v>15099</v>
      </c>
      <c r="C777" s="163"/>
      <c r="D777" s="163"/>
      <c r="E777" s="163"/>
      <c r="F777" s="163"/>
      <c r="G777" s="163"/>
      <c r="H777" s="163"/>
      <c r="I777" s="163"/>
      <c r="J777" s="163"/>
      <c r="K777" s="163"/>
      <c r="L777" s="163"/>
      <c r="M777" s="30"/>
      <c r="N777" s="30"/>
      <c r="O777" s="30"/>
      <c r="P777" s="30"/>
      <c r="Q777" s="405">
        <v>1</v>
      </c>
      <c r="R777" s="405"/>
      <c r="S777" s="338" t="s">
        <v>8</v>
      </c>
      <c r="T777" s="349">
        <f>Q691+2*1+3+3.75</f>
        <v>27.25</v>
      </c>
      <c r="U777" s="349"/>
      <c r="V777" s="338" t="s">
        <v>8</v>
      </c>
      <c r="W777" s="411">
        <f>29+5.25/12</f>
        <v>29.4375</v>
      </c>
      <c r="X777" s="411"/>
      <c r="Y777" s="339" t="s">
        <v>9</v>
      </c>
      <c r="Z777" s="329">
        <v>9</v>
      </c>
      <c r="AA777" s="214" t="s">
        <v>7</v>
      </c>
      <c r="AB777" s="363">
        <f>Q777*T777*W777/Z777</f>
        <v>89.130208333333329</v>
      </c>
      <c r="AC777" s="363"/>
      <c r="AD777" s="163" t="s">
        <v>34</v>
      </c>
      <c r="AE777" s="30"/>
      <c r="AF777" s="29"/>
      <c r="AG777" s="29"/>
      <c r="AH777" s="29"/>
      <c r="AI777" s="29"/>
    </row>
    <row r="778" spans="1:61" x14ac:dyDescent="0.2">
      <c r="A778" s="30"/>
      <c r="B778" s="213" t="s">
        <v>15100</v>
      </c>
      <c r="C778" s="30"/>
      <c r="D778" s="30"/>
      <c r="E778" s="30"/>
      <c r="F778" s="30"/>
      <c r="G778" s="30"/>
      <c r="H778" s="163"/>
      <c r="I778" s="163"/>
      <c r="J778" s="163"/>
      <c r="K778" s="163"/>
      <c r="L778" s="163"/>
      <c r="M778" s="30"/>
      <c r="N778" s="30"/>
      <c r="O778" s="30"/>
      <c r="P778" s="30"/>
      <c r="Q778" s="405">
        <v>1</v>
      </c>
      <c r="R778" s="405"/>
      <c r="S778" s="338" t="s">
        <v>8</v>
      </c>
      <c r="T778" s="349">
        <f>Q692+2*1+3+3.75</f>
        <v>32.25</v>
      </c>
      <c r="U778" s="349"/>
      <c r="V778" s="338" t="s">
        <v>8</v>
      </c>
      <c r="W778" s="411">
        <f t="shared" ref="W778:W780" si="13">29+5.25/12</f>
        <v>29.4375</v>
      </c>
      <c r="X778" s="411"/>
      <c r="Y778" s="339" t="s">
        <v>9</v>
      </c>
      <c r="Z778" s="329">
        <v>9</v>
      </c>
      <c r="AA778" s="214" t="s">
        <v>7</v>
      </c>
      <c r="AB778" s="363">
        <f t="shared" ref="AB778:AB780" si="14">Q778*T778*W778/Z778</f>
        <v>105.484375</v>
      </c>
      <c r="AC778" s="363"/>
      <c r="AD778" s="163" t="s">
        <v>34</v>
      </c>
      <c r="AE778" s="30"/>
      <c r="AF778" s="29"/>
      <c r="AG778" s="29"/>
      <c r="AH778" s="29"/>
      <c r="AI778" s="29"/>
    </row>
    <row r="779" spans="1:61" x14ac:dyDescent="0.2">
      <c r="A779" s="30"/>
      <c r="B779" s="213" t="s">
        <v>15101</v>
      </c>
      <c r="C779" s="30"/>
      <c r="D779" s="30"/>
      <c r="E779" s="30"/>
      <c r="F779" s="30"/>
      <c r="G779" s="30"/>
      <c r="H779" s="163"/>
      <c r="I779" s="163"/>
      <c r="J779" s="163"/>
      <c r="K779" s="163"/>
      <c r="L779" s="163"/>
      <c r="M779" s="30"/>
      <c r="N779" s="30"/>
      <c r="O779" s="30"/>
      <c r="P779" s="30"/>
      <c r="Q779" s="405">
        <v>1</v>
      </c>
      <c r="R779" s="405"/>
      <c r="S779" s="338" t="s">
        <v>8</v>
      </c>
      <c r="T779" s="349">
        <f>Q693+2*1+3+3.75</f>
        <v>19.75</v>
      </c>
      <c r="U779" s="349"/>
      <c r="V779" s="338" t="s">
        <v>8</v>
      </c>
      <c r="W779" s="411">
        <f t="shared" si="13"/>
        <v>29.4375</v>
      </c>
      <c r="X779" s="411"/>
      <c r="Y779" s="339" t="s">
        <v>9</v>
      </c>
      <c r="Z779" s="329">
        <v>9</v>
      </c>
      <c r="AA779" s="214" t="s">
        <v>7</v>
      </c>
      <c r="AB779" s="363">
        <f t="shared" si="14"/>
        <v>64.598958333333329</v>
      </c>
      <c r="AC779" s="363"/>
      <c r="AD779" s="163" t="s">
        <v>34</v>
      </c>
      <c r="AE779" s="30"/>
      <c r="AF779" s="29"/>
      <c r="AG779" s="29"/>
      <c r="AH779" s="29"/>
      <c r="AI779" s="29"/>
    </row>
    <row r="780" spans="1:61" x14ac:dyDescent="0.2">
      <c r="A780" s="30"/>
      <c r="B780" s="213" t="s">
        <v>15102</v>
      </c>
      <c r="C780" s="30"/>
      <c r="D780" s="30"/>
      <c r="E780" s="30"/>
      <c r="F780" s="30"/>
      <c r="G780" s="30"/>
      <c r="H780" s="163"/>
      <c r="I780" s="163"/>
      <c r="J780" s="163"/>
      <c r="K780" s="163"/>
      <c r="L780" s="163"/>
      <c r="M780" s="30"/>
      <c r="N780" s="30"/>
      <c r="O780" s="30"/>
      <c r="P780" s="30"/>
      <c r="Q780" s="405">
        <v>1</v>
      </c>
      <c r="R780" s="405"/>
      <c r="S780" s="338" t="s">
        <v>8</v>
      </c>
      <c r="T780" s="349">
        <f>Q694+2*1+3+3.75</f>
        <v>16.75</v>
      </c>
      <c r="U780" s="349"/>
      <c r="V780" s="338" t="s">
        <v>8</v>
      </c>
      <c r="W780" s="411">
        <f t="shared" si="13"/>
        <v>29.4375</v>
      </c>
      <c r="X780" s="411"/>
      <c r="Y780" s="339" t="s">
        <v>9</v>
      </c>
      <c r="Z780" s="329">
        <v>9</v>
      </c>
      <c r="AA780" s="214" t="s">
        <v>7</v>
      </c>
      <c r="AB780" s="363">
        <f t="shared" si="14"/>
        <v>54.786458333333336</v>
      </c>
      <c r="AC780" s="363"/>
      <c r="AD780" s="163" t="s">
        <v>34</v>
      </c>
      <c r="AE780" s="30"/>
      <c r="AF780" s="29"/>
      <c r="AG780" s="29"/>
      <c r="AH780" s="29"/>
      <c r="AI780" s="29"/>
    </row>
    <row r="781" spans="1:61" x14ac:dyDescent="0.2">
      <c r="A781" s="30"/>
      <c r="B781" s="30"/>
      <c r="C781" s="30"/>
      <c r="D781" s="30"/>
      <c r="E781" s="30"/>
      <c r="F781" s="30"/>
      <c r="G781" s="30"/>
      <c r="H781" s="163"/>
      <c r="I781" s="163"/>
      <c r="J781" s="163"/>
      <c r="K781" s="163"/>
      <c r="L781" s="163"/>
      <c r="M781" s="30"/>
      <c r="N781" s="30"/>
      <c r="O781" s="30"/>
      <c r="P781" s="30"/>
      <c r="Q781" s="30"/>
      <c r="R781" s="30"/>
      <c r="S781" s="30"/>
      <c r="T781" s="30"/>
      <c r="U781" s="30"/>
      <c r="V781" s="30"/>
      <c r="W781" s="30"/>
      <c r="X781" s="30"/>
      <c r="Y781" s="30"/>
      <c r="Z781" s="30"/>
      <c r="AA781" s="30"/>
      <c r="AB781" s="30"/>
      <c r="AC781" s="30"/>
      <c r="AD781" s="30"/>
      <c r="AE781" s="30"/>
      <c r="AF781" s="29"/>
      <c r="AG781" s="29"/>
      <c r="AH781" s="29"/>
      <c r="AI781" s="29"/>
    </row>
    <row r="782" spans="1:61" x14ac:dyDescent="0.2">
      <c r="A782" s="30"/>
      <c r="B782" s="213" t="s">
        <v>17</v>
      </c>
      <c r="C782" s="162"/>
      <c r="D782" s="163"/>
      <c r="E782" s="30"/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  <c r="R782" s="30"/>
      <c r="S782" s="30"/>
      <c r="T782" s="30"/>
      <c r="U782" s="30"/>
      <c r="V782" s="30"/>
      <c r="W782" s="30"/>
      <c r="X782" s="30"/>
      <c r="Y782" s="30"/>
      <c r="Z782" s="30"/>
      <c r="AA782" s="214"/>
      <c r="AB782" s="417">
        <f>SUM(AB777:AC781)</f>
        <v>313.99999999999994</v>
      </c>
      <c r="AC782" s="417"/>
      <c r="AD782" s="163" t="s">
        <v>34</v>
      </c>
      <c r="AE782" s="30"/>
      <c r="AF782" s="29"/>
      <c r="AG782" s="29"/>
      <c r="AH782" s="29"/>
      <c r="AI782" s="29"/>
    </row>
    <row r="783" spans="1:61" x14ac:dyDescent="0.2">
      <c r="A783" s="30"/>
      <c r="B783" s="213"/>
      <c r="C783" s="162"/>
      <c r="D783" s="163"/>
      <c r="E783" s="30"/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  <c r="R783" s="30"/>
      <c r="S783" s="30"/>
      <c r="T783" s="30"/>
      <c r="U783" s="30"/>
      <c r="V783" s="30"/>
      <c r="W783" s="30"/>
      <c r="X783" s="30"/>
      <c r="Y783" s="30"/>
      <c r="Z783" s="30"/>
      <c r="AA783" s="214"/>
      <c r="AB783" s="343"/>
      <c r="AC783" s="343"/>
      <c r="AD783" s="163"/>
      <c r="AE783" s="30"/>
      <c r="AF783" s="29"/>
      <c r="AG783" s="29"/>
      <c r="AH783" s="29"/>
      <c r="AI783" s="29"/>
    </row>
    <row r="784" spans="1:61" x14ac:dyDescent="0.2">
      <c r="A784" s="30"/>
      <c r="B784" s="213" t="s">
        <v>59</v>
      </c>
      <c r="C784" s="162"/>
      <c r="D784" s="163"/>
      <c r="E784" s="163"/>
      <c r="F784" s="163"/>
      <c r="G784" s="163"/>
      <c r="H784" s="163"/>
      <c r="I784" s="163"/>
      <c r="J784" s="163"/>
      <c r="K784" s="163"/>
      <c r="L784" s="163"/>
      <c r="M784" s="30"/>
      <c r="N784" s="30"/>
      <c r="O784" s="30"/>
      <c r="P784" s="30"/>
      <c r="Q784" s="346"/>
      <c r="R784" s="163"/>
      <c r="S784" s="163"/>
      <c r="T784" s="163"/>
      <c r="U784" s="163"/>
      <c r="V784" s="163"/>
      <c r="W784" s="163"/>
      <c r="X784" s="163"/>
      <c r="Y784" s="163"/>
      <c r="Z784" s="163"/>
      <c r="AA784" s="163" t="s">
        <v>18</v>
      </c>
      <c r="AB784" s="360">
        <f>ROUNDUP(AB782,0)</f>
        <v>314</v>
      </c>
      <c r="AC784" s="360"/>
      <c r="AD784" s="163" t="s">
        <v>34</v>
      </c>
      <c r="AE784" s="30"/>
      <c r="AF784" s="29"/>
      <c r="AG784" s="29"/>
      <c r="AH784" s="29"/>
      <c r="AI784" s="29"/>
    </row>
    <row r="785" spans="1:35" x14ac:dyDescent="0.2">
      <c r="A785" s="30"/>
      <c r="B785" s="213"/>
      <c r="C785" s="162"/>
      <c r="D785" s="163"/>
      <c r="E785" s="30"/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  <c r="R785" s="30"/>
      <c r="S785" s="30"/>
      <c r="T785" s="30"/>
      <c r="U785" s="30"/>
      <c r="V785" s="30"/>
      <c r="W785" s="30"/>
      <c r="X785" s="30"/>
      <c r="Y785" s="30"/>
      <c r="Z785" s="30"/>
      <c r="AA785" s="214"/>
      <c r="AB785" s="343"/>
      <c r="AC785" s="343"/>
      <c r="AD785" s="163"/>
      <c r="AE785" s="30"/>
      <c r="AF785" s="29"/>
      <c r="AG785" s="29"/>
      <c r="AH785" s="29"/>
      <c r="AI785" s="29"/>
    </row>
    <row r="786" spans="1:35" x14ac:dyDescent="0.2">
      <c r="A786" s="30"/>
      <c r="B786" s="249" t="s">
        <v>60</v>
      </c>
      <c r="C786" s="30"/>
      <c r="D786" s="30"/>
      <c r="E786" s="30"/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  <c r="R786" s="30"/>
      <c r="S786" s="30"/>
      <c r="T786" s="30"/>
      <c r="U786" s="30"/>
      <c r="V786" s="30"/>
      <c r="W786" s="30"/>
      <c r="X786" s="30"/>
      <c r="Y786" s="30"/>
      <c r="Z786" s="30"/>
      <c r="AA786" s="30"/>
      <c r="AB786" s="30"/>
      <c r="AC786" s="30"/>
      <c r="AD786" s="30"/>
      <c r="AE786" s="30"/>
      <c r="AF786" s="29"/>
      <c r="AG786" s="29"/>
      <c r="AH786" s="29"/>
      <c r="AI786" s="29"/>
    </row>
    <row r="787" spans="1:35" s="100" customFormat="1" x14ac:dyDescent="0.2">
      <c r="A787" s="30"/>
      <c r="B787" s="249"/>
      <c r="C787" s="30"/>
      <c r="D787" s="30"/>
      <c r="E787" s="30"/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  <c r="R787" s="30"/>
      <c r="S787" s="30"/>
      <c r="T787" s="30"/>
      <c r="U787" s="30"/>
      <c r="V787" s="30"/>
      <c r="W787" s="30"/>
      <c r="X787" s="30"/>
      <c r="Y787" s="30"/>
      <c r="Z787" s="30"/>
      <c r="AA787" s="30"/>
      <c r="AB787" s="30"/>
      <c r="AC787" s="30"/>
      <c r="AD787" s="30"/>
      <c r="AE787" s="30"/>
      <c r="AG787" s="29"/>
      <c r="AH787" s="29"/>
      <c r="AI787" s="106"/>
    </row>
    <row r="788" spans="1:35" s="100" customFormat="1" x14ac:dyDescent="0.2">
      <c r="A788" s="30"/>
      <c r="B788" s="213"/>
      <c r="C788" s="163"/>
      <c r="D788" s="163"/>
      <c r="E788" s="163"/>
      <c r="F788" s="163"/>
      <c r="G788" s="163"/>
      <c r="H788" s="163"/>
      <c r="I788" s="163"/>
      <c r="J788" s="163"/>
      <c r="K788" s="163"/>
      <c r="L788" s="163"/>
      <c r="M788" s="30"/>
      <c r="N788" s="30"/>
      <c r="O788" s="30"/>
      <c r="P788" s="30"/>
      <c r="Q788" s="358" t="s">
        <v>14</v>
      </c>
      <c r="R788" s="358"/>
      <c r="S788" s="163"/>
      <c r="T788" s="358" t="s">
        <v>12</v>
      </c>
      <c r="U788" s="358"/>
      <c r="V788" s="30"/>
      <c r="W788" s="376" t="s">
        <v>11</v>
      </c>
      <c r="X788" s="377"/>
      <c r="Y788" s="30"/>
      <c r="Z788" s="30"/>
      <c r="AA788" s="163"/>
      <c r="AB788" s="163"/>
      <c r="AC788" s="163"/>
      <c r="AD788" s="163"/>
      <c r="AE788" s="30"/>
      <c r="AI788" s="106"/>
    </row>
    <row r="789" spans="1:35" s="100" customFormat="1" x14ac:dyDescent="0.2">
      <c r="A789" s="30"/>
      <c r="B789" s="213" t="s">
        <v>15099</v>
      </c>
      <c r="C789" s="163"/>
      <c r="D789" s="163"/>
      <c r="E789" s="163"/>
      <c r="F789" s="163"/>
      <c r="G789" s="163"/>
      <c r="H789" s="163"/>
      <c r="I789" s="163"/>
      <c r="J789" s="163"/>
      <c r="K789" s="163"/>
      <c r="L789" s="163"/>
      <c r="M789" s="30"/>
      <c r="N789" s="30"/>
      <c r="O789" s="30"/>
      <c r="P789" s="30"/>
      <c r="Q789" s="405">
        <v>1</v>
      </c>
      <c r="R789" s="405"/>
      <c r="S789" s="338" t="s">
        <v>8</v>
      </c>
      <c r="T789" s="349">
        <f>T777</f>
        <v>27.25</v>
      </c>
      <c r="U789" s="349"/>
      <c r="V789" s="338" t="s">
        <v>8</v>
      </c>
      <c r="W789" s="411">
        <f>29+8.25/12</f>
        <v>29.6875</v>
      </c>
      <c r="X789" s="411"/>
      <c r="Y789" s="339" t="s">
        <v>9</v>
      </c>
      <c r="Z789" s="329">
        <v>9</v>
      </c>
      <c r="AA789" s="214" t="s">
        <v>7</v>
      </c>
      <c r="AB789" s="363">
        <f>Q789*T789*W789/Z789</f>
        <v>89.887152777777771</v>
      </c>
      <c r="AC789" s="363"/>
      <c r="AD789" s="163" t="s">
        <v>34</v>
      </c>
      <c r="AE789" s="30"/>
      <c r="AI789" s="106"/>
    </row>
    <row r="790" spans="1:35" s="100" customFormat="1" x14ac:dyDescent="0.2">
      <c r="A790" s="30"/>
      <c r="B790" s="213" t="s">
        <v>15100</v>
      </c>
      <c r="C790" s="30"/>
      <c r="D790" s="30"/>
      <c r="E790" s="30"/>
      <c r="F790" s="30"/>
      <c r="G790" s="30"/>
      <c r="H790" s="163"/>
      <c r="I790" s="163"/>
      <c r="J790" s="163"/>
      <c r="K790" s="163"/>
      <c r="L790" s="163"/>
      <c r="M790" s="30"/>
      <c r="N790" s="30"/>
      <c r="O790" s="30"/>
      <c r="P790" s="30"/>
      <c r="Q790" s="405">
        <v>1</v>
      </c>
      <c r="R790" s="405"/>
      <c r="S790" s="338" t="s">
        <v>8</v>
      </c>
      <c r="T790" s="349">
        <f t="shared" ref="T790:T792" si="15">T778</f>
        <v>32.25</v>
      </c>
      <c r="U790" s="349"/>
      <c r="V790" s="338" t="s">
        <v>8</v>
      </c>
      <c r="W790" s="411">
        <f t="shared" ref="W790:W792" si="16">29+8.25/12</f>
        <v>29.6875</v>
      </c>
      <c r="X790" s="411"/>
      <c r="Y790" s="339" t="s">
        <v>9</v>
      </c>
      <c r="Z790" s="329">
        <v>9</v>
      </c>
      <c r="AA790" s="214" t="s">
        <v>7</v>
      </c>
      <c r="AB790" s="363">
        <f t="shared" ref="AB790:AB792" si="17">Q790*T790*W790/Z790</f>
        <v>106.38020833333333</v>
      </c>
      <c r="AC790" s="363"/>
      <c r="AD790" s="163" t="s">
        <v>34</v>
      </c>
      <c r="AE790" s="30"/>
    </row>
    <row r="791" spans="1:35" s="100" customFormat="1" x14ac:dyDescent="0.2">
      <c r="A791" s="30"/>
      <c r="B791" s="213" t="s">
        <v>15101</v>
      </c>
      <c r="C791" s="30"/>
      <c r="D791" s="30"/>
      <c r="E791" s="30"/>
      <c r="F791" s="30"/>
      <c r="G791" s="30"/>
      <c r="H791" s="163"/>
      <c r="I791" s="163"/>
      <c r="J791" s="163"/>
      <c r="K791" s="163"/>
      <c r="L791" s="163"/>
      <c r="M791" s="30"/>
      <c r="N791" s="30"/>
      <c r="O791" s="30"/>
      <c r="P791" s="30"/>
      <c r="Q791" s="405">
        <v>1</v>
      </c>
      <c r="R791" s="405"/>
      <c r="S791" s="338" t="s">
        <v>8</v>
      </c>
      <c r="T791" s="349">
        <f t="shared" si="15"/>
        <v>19.75</v>
      </c>
      <c r="U791" s="349"/>
      <c r="V791" s="338" t="s">
        <v>8</v>
      </c>
      <c r="W791" s="411">
        <f t="shared" si="16"/>
        <v>29.6875</v>
      </c>
      <c r="X791" s="411"/>
      <c r="Y791" s="339" t="s">
        <v>9</v>
      </c>
      <c r="Z791" s="329">
        <v>9</v>
      </c>
      <c r="AA791" s="214" t="s">
        <v>7</v>
      </c>
      <c r="AB791" s="363">
        <f t="shared" si="17"/>
        <v>65.147569444444443</v>
      </c>
      <c r="AC791" s="363"/>
      <c r="AD791" s="163" t="s">
        <v>34</v>
      </c>
      <c r="AE791" s="30"/>
    </row>
    <row r="792" spans="1:35" s="100" customFormat="1" x14ac:dyDescent="0.2">
      <c r="A792" s="30"/>
      <c r="B792" s="213" t="s">
        <v>15102</v>
      </c>
      <c r="C792" s="30"/>
      <c r="D792" s="30"/>
      <c r="E792" s="30"/>
      <c r="F792" s="30"/>
      <c r="G792" s="30"/>
      <c r="H792" s="163"/>
      <c r="I792" s="163"/>
      <c r="J792" s="163"/>
      <c r="K792" s="163"/>
      <c r="L792" s="163"/>
      <c r="M792" s="30"/>
      <c r="N792" s="30"/>
      <c r="O792" s="30"/>
      <c r="P792" s="30"/>
      <c r="Q792" s="405">
        <v>1</v>
      </c>
      <c r="R792" s="405"/>
      <c r="S792" s="338" t="s">
        <v>8</v>
      </c>
      <c r="T792" s="349">
        <f t="shared" si="15"/>
        <v>16.75</v>
      </c>
      <c r="U792" s="349"/>
      <c r="V792" s="338" t="s">
        <v>8</v>
      </c>
      <c r="W792" s="411">
        <f t="shared" si="16"/>
        <v>29.6875</v>
      </c>
      <c r="X792" s="411"/>
      <c r="Y792" s="339" t="s">
        <v>9</v>
      </c>
      <c r="Z792" s="329">
        <v>9</v>
      </c>
      <c r="AA792" s="214" t="s">
        <v>7</v>
      </c>
      <c r="AB792" s="363">
        <f t="shared" si="17"/>
        <v>55.251736111111114</v>
      </c>
      <c r="AC792" s="363"/>
      <c r="AD792" s="163" t="s">
        <v>34</v>
      </c>
      <c r="AE792" s="30"/>
    </row>
    <row r="793" spans="1:35" s="100" customFormat="1" x14ac:dyDescent="0.2">
      <c r="A793" s="30"/>
      <c r="B793" s="30"/>
      <c r="C793" s="30"/>
      <c r="D793" s="30"/>
      <c r="E793" s="30"/>
      <c r="F793" s="30"/>
      <c r="G793" s="30"/>
      <c r="H793" s="163"/>
      <c r="I793" s="163"/>
      <c r="J793" s="163"/>
      <c r="K793" s="163"/>
      <c r="L793" s="163"/>
      <c r="M793" s="30"/>
      <c r="N793" s="30"/>
      <c r="O793" s="30"/>
      <c r="P793" s="30"/>
      <c r="Q793" s="30"/>
      <c r="R793" s="30"/>
      <c r="S793" s="30"/>
      <c r="T793" s="30"/>
      <c r="U793" s="30"/>
      <c r="V793" s="30"/>
      <c r="W793" s="30"/>
      <c r="X793" s="30"/>
      <c r="Y793" s="30"/>
      <c r="Z793" s="30"/>
      <c r="AA793" s="30"/>
      <c r="AB793" s="30"/>
      <c r="AC793" s="30"/>
      <c r="AD793" s="30"/>
      <c r="AE793" s="30"/>
    </row>
    <row r="794" spans="1:35" s="100" customFormat="1" x14ac:dyDescent="0.2">
      <c r="A794" s="30"/>
      <c r="B794" s="213" t="s">
        <v>17</v>
      </c>
      <c r="C794" s="162"/>
      <c r="D794" s="163"/>
      <c r="E794" s="30"/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  <c r="R794" s="30"/>
      <c r="S794" s="30"/>
      <c r="T794" s="30"/>
      <c r="U794" s="30"/>
      <c r="V794" s="30"/>
      <c r="W794" s="30"/>
      <c r="X794" s="30"/>
      <c r="Y794" s="30"/>
      <c r="Z794" s="30"/>
      <c r="AA794" s="214"/>
      <c r="AB794" s="417">
        <f>SUM(AB789:AC793)</f>
        <v>316.66666666666663</v>
      </c>
      <c r="AC794" s="417"/>
      <c r="AD794" s="163" t="s">
        <v>34</v>
      </c>
      <c r="AE794" s="30"/>
    </row>
    <row r="795" spans="1:35" s="100" customFormat="1" x14ac:dyDescent="0.2">
      <c r="A795" s="30"/>
      <c r="B795" s="213"/>
      <c r="C795" s="162"/>
      <c r="D795" s="163"/>
      <c r="E795" s="30"/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  <c r="R795" s="30"/>
      <c r="S795" s="30"/>
      <c r="T795" s="30"/>
      <c r="U795" s="30"/>
      <c r="V795" s="30"/>
      <c r="W795" s="30"/>
      <c r="X795" s="30"/>
      <c r="Y795" s="30"/>
      <c r="Z795" s="30"/>
      <c r="AA795" s="214"/>
      <c r="AB795" s="343"/>
      <c r="AC795" s="343"/>
      <c r="AD795" s="163"/>
      <c r="AE795" s="30"/>
    </row>
    <row r="796" spans="1:35" s="100" customFormat="1" x14ac:dyDescent="0.2">
      <c r="A796" s="30"/>
      <c r="B796" s="213" t="s">
        <v>61</v>
      </c>
      <c r="C796" s="162"/>
      <c r="D796" s="163"/>
      <c r="E796" s="163"/>
      <c r="F796" s="163"/>
      <c r="G796" s="163"/>
      <c r="H796" s="163"/>
      <c r="I796" s="163"/>
      <c r="J796" s="163"/>
      <c r="K796" s="163"/>
      <c r="L796" s="163"/>
      <c r="M796" s="30"/>
      <c r="N796" s="30"/>
      <c r="O796" s="30"/>
      <c r="P796" s="30"/>
      <c r="Q796" s="346"/>
      <c r="R796" s="163"/>
      <c r="S796" s="163"/>
      <c r="T796" s="163"/>
      <c r="U796" s="163"/>
      <c r="V796" s="163"/>
      <c r="W796" s="163"/>
      <c r="X796" s="163"/>
      <c r="Y796" s="163"/>
      <c r="Z796" s="163"/>
      <c r="AA796" s="163" t="s">
        <v>18</v>
      </c>
      <c r="AB796" s="360">
        <f>ROUNDUP(AB794,0)</f>
        <v>317</v>
      </c>
      <c r="AC796" s="360"/>
      <c r="AD796" s="163" t="s">
        <v>34</v>
      </c>
      <c r="AE796" s="30"/>
    </row>
    <row r="797" spans="1:35" s="100" customFormat="1" x14ac:dyDescent="0.2">
      <c r="A797" s="30"/>
      <c r="B797" s="213"/>
      <c r="C797" s="162"/>
      <c r="D797" s="163"/>
      <c r="E797" s="30"/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  <c r="R797" s="30"/>
      <c r="S797" s="30"/>
      <c r="T797" s="30"/>
      <c r="U797" s="30"/>
      <c r="V797" s="30"/>
      <c r="W797" s="30"/>
      <c r="X797" s="30"/>
      <c r="Y797" s="30"/>
      <c r="Z797" s="30"/>
      <c r="AA797" s="214"/>
      <c r="AB797" s="319"/>
      <c r="AC797" s="319"/>
      <c r="AD797" s="163"/>
      <c r="AE797" s="30"/>
    </row>
    <row r="798" spans="1:35" s="100" customFormat="1" x14ac:dyDescent="0.2">
      <c r="A798" s="30"/>
      <c r="B798" s="164" t="str">
        <f>"Total for "&amp;B772&amp;":"</f>
        <v>Total for ITEM 863 - GEOGRID, TYPE P1:</v>
      </c>
      <c r="C798" s="162"/>
      <c r="D798" s="163"/>
      <c r="E798" s="30"/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  <c r="R798" s="30"/>
      <c r="S798" s="30"/>
      <c r="T798" s="30"/>
      <c r="U798" s="30"/>
      <c r="V798" s="30"/>
      <c r="W798" s="30"/>
      <c r="X798" s="30"/>
      <c r="Y798" s="30"/>
      <c r="Z798" s="30"/>
      <c r="AA798" s="163"/>
      <c r="AB798" s="369">
        <f>AB784+AB796</f>
        <v>631</v>
      </c>
      <c r="AC798" s="369"/>
      <c r="AD798" s="163" t="s">
        <v>34</v>
      </c>
      <c r="AE798" s="30"/>
    </row>
    <row r="799" spans="1:35" s="100" customFormat="1" x14ac:dyDescent="0.2">
      <c r="A799" s="23"/>
      <c r="B799" s="23"/>
      <c r="C799" s="188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97"/>
      <c r="Q799" s="97"/>
      <c r="R799" s="97"/>
      <c r="S799" s="23"/>
      <c r="T799" s="23"/>
      <c r="U799" s="23"/>
      <c r="V799" s="23"/>
      <c r="W799" s="23"/>
      <c r="X799" s="23"/>
      <c r="Y799" s="23"/>
      <c r="Z799" s="23"/>
      <c r="AA799" s="23"/>
      <c r="AB799" s="23"/>
      <c r="AC799" s="23"/>
      <c r="AD799" s="23"/>
      <c r="AE799" s="23"/>
    </row>
    <row r="800" spans="1:35" s="100" customFormat="1" x14ac:dyDescent="0.2">
      <c r="A800" s="23"/>
      <c r="B800" s="124"/>
      <c r="C800" s="20"/>
      <c r="D800" s="20"/>
      <c r="E800" s="40"/>
      <c r="F800" s="40"/>
      <c r="G800" s="40"/>
      <c r="H800" s="40"/>
      <c r="I800" s="40"/>
      <c r="J800" s="40"/>
      <c r="K800" s="40"/>
      <c r="L800" s="168"/>
      <c r="M800" s="168"/>
      <c r="N800" s="82"/>
      <c r="O800" s="82"/>
      <c r="P800" s="170"/>
      <c r="Q800" s="72"/>
      <c r="R800" s="72"/>
      <c r="S800" s="169"/>
      <c r="T800" s="83"/>
      <c r="U800" s="83"/>
      <c r="V800" s="169"/>
      <c r="W800" s="72"/>
      <c r="X800" s="72"/>
      <c r="Y800" s="171"/>
      <c r="Z800" s="167"/>
      <c r="AA800" s="73"/>
      <c r="AB800" s="72"/>
      <c r="AC800" s="72"/>
      <c r="AD800" s="27"/>
      <c r="AE800" s="20"/>
    </row>
    <row r="801" spans="1:34" s="101" customFormat="1" x14ac:dyDescent="0.2">
      <c r="A801" s="23"/>
      <c r="B801" s="168"/>
      <c r="C801" s="22"/>
      <c r="D801" s="168"/>
      <c r="E801" s="168"/>
      <c r="F801" s="168"/>
      <c r="G801" s="168"/>
      <c r="H801" s="168"/>
      <c r="I801" s="168"/>
      <c r="J801" s="168"/>
      <c r="K801" s="168"/>
      <c r="L801" s="168"/>
      <c r="M801" s="168"/>
      <c r="N801" s="168"/>
      <c r="O801" s="168"/>
      <c r="P801" s="168"/>
      <c r="Q801" s="168"/>
      <c r="R801" s="168"/>
      <c r="S801" s="168"/>
      <c r="T801" s="168"/>
      <c r="U801" s="168"/>
      <c r="V801" s="97"/>
      <c r="W801" s="97"/>
      <c r="X801" s="97"/>
      <c r="Y801" s="20"/>
      <c r="Z801" s="20"/>
      <c r="AA801" s="20"/>
      <c r="AB801" s="20"/>
      <c r="AC801" s="20"/>
      <c r="AD801" s="20"/>
      <c r="AE801" s="20"/>
      <c r="AG801" s="100"/>
      <c r="AH801" s="100"/>
    </row>
    <row r="802" spans="1:34" s="102" customFormat="1" x14ac:dyDescent="0.2">
      <c r="A802" s="23"/>
      <c r="B802" s="124"/>
      <c r="C802" s="22"/>
      <c r="D802" s="168"/>
      <c r="E802" s="168"/>
      <c r="F802" s="168"/>
      <c r="G802" s="168"/>
      <c r="H802" s="168"/>
      <c r="I802" s="168"/>
      <c r="J802" s="168"/>
      <c r="K802" s="168"/>
      <c r="L802" s="168"/>
      <c r="M802" s="168"/>
      <c r="N802" s="168"/>
      <c r="O802" s="168"/>
      <c r="P802" s="168"/>
      <c r="Q802" s="168"/>
      <c r="R802" s="168"/>
      <c r="S802" s="97"/>
      <c r="T802" s="97"/>
      <c r="U802" s="97"/>
      <c r="V802" s="20"/>
      <c r="W802" s="20"/>
      <c r="X802" s="20"/>
      <c r="Y802" s="20"/>
      <c r="Z802" s="20"/>
      <c r="AA802" s="20"/>
      <c r="AB802" s="72"/>
      <c r="AC802" s="168"/>
      <c r="AD802" s="27"/>
      <c r="AE802" s="20"/>
      <c r="AG802" s="101"/>
      <c r="AH802" s="101"/>
    </row>
    <row r="803" spans="1:34" s="102" customFormat="1" x14ac:dyDescent="0.2">
      <c r="A803" s="23"/>
      <c r="B803" s="168"/>
      <c r="C803" s="22"/>
      <c r="D803" s="168"/>
      <c r="E803" s="168"/>
      <c r="F803" s="168"/>
      <c r="G803" s="168"/>
      <c r="H803" s="168"/>
      <c r="I803" s="168"/>
      <c r="J803" s="168"/>
      <c r="K803" s="168"/>
      <c r="L803" s="168"/>
      <c r="M803" s="168"/>
      <c r="N803" s="168"/>
      <c r="O803" s="168"/>
      <c r="P803" s="168"/>
      <c r="Q803" s="168"/>
      <c r="R803" s="168"/>
      <c r="S803" s="168"/>
      <c r="T803" s="168"/>
      <c r="U803" s="168"/>
      <c r="V803" s="97"/>
      <c r="W803" s="97"/>
      <c r="X803" s="97"/>
      <c r="Y803" s="20"/>
      <c r="Z803" s="20"/>
      <c r="AA803" s="20"/>
      <c r="AB803" s="20"/>
      <c r="AC803" s="20"/>
      <c r="AD803" s="20"/>
      <c r="AE803" s="20"/>
    </row>
    <row r="804" spans="1:34" s="101" customFormat="1" x14ac:dyDescent="0.2">
      <c r="A804" s="23"/>
      <c r="B804" s="124"/>
      <c r="C804" s="22"/>
      <c r="D804" s="168"/>
      <c r="E804" s="168"/>
      <c r="F804" s="168"/>
      <c r="G804" s="168"/>
      <c r="H804" s="168"/>
      <c r="I804" s="168"/>
      <c r="J804" s="168"/>
      <c r="K804" s="168"/>
      <c r="L804" s="168"/>
      <c r="M804" s="168"/>
      <c r="N804" s="168"/>
      <c r="O804" s="168"/>
      <c r="P804" s="168"/>
      <c r="Q804" s="168"/>
      <c r="R804" s="168"/>
      <c r="S804" s="97"/>
      <c r="T804" s="97"/>
      <c r="U804" s="97"/>
      <c r="V804" s="20"/>
      <c r="W804" s="20"/>
      <c r="X804" s="20"/>
      <c r="Y804" s="20"/>
      <c r="Z804" s="20"/>
      <c r="AA804" s="27"/>
      <c r="AB804" s="125"/>
      <c r="AC804" s="125"/>
      <c r="AD804" s="27"/>
      <c r="AE804" s="20"/>
      <c r="AG804" s="102"/>
      <c r="AH804" s="102"/>
    </row>
    <row r="805" spans="1:34" s="101" customFormat="1" x14ac:dyDescent="0.2">
      <c r="A805" s="23"/>
      <c r="B805" s="168"/>
      <c r="C805" s="22"/>
      <c r="D805" s="168"/>
      <c r="E805" s="168"/>
      <c r="F805" s="168"/>
      <c r="G805" s="168"/>
      <c r="H805" s="168"/>
      <c r="I805" s="168"/>
      <c r="J805" s="168"/>
      <c r="K805" s="168"/>
      <c r="L805" s="168"/>
      <c r="M805" s="168"/>
      <c r="N805" s="168"/>
      <c r="O805" s="168"/>
      <c r="P805" s="168"/>
      <c r="Q805" s="168"/>
      <c r="R805" s="168"/>
      <c r="S805" s="168"/>
      <c r="T805" s="168"/>
      <c r="U805" s="168"/>
      <c r="V805" s="97"/>
      <c r="W805" s="97"/>
      <c r="X805" s="97"/>
      <c r="Y805" s="20"/>
      <c r="Z805" s="20"/>
      <c r="AA805" s="20"/>
      <c r="AB805" s="20"/>
      <c r="AC805" s="20"/>
      <c r="AD805" s="20"/>
      <c r="AE805" s="27"/>
    </row>
    <row r="806" spans="1:34" s="101" customFormat="1" x14ac:dyDescent="0.2">
      <c r="A806" s="23"/>
      <c r="B806" s="119"/>
      <c r="C806" s="22"/>
      <c r="D806" s="168"/>
      <c r="E806" s="168"/>
      <c r="F806" s="168"/>
      <c r="G806" s="168"/>
      <c r="H806" s="168"/>
      <c r="I806" s="168"/>
      <c r="J806" s="168"/>
      <c r="K806" s="168"/>
      <c r="L806" s="168"/>
      <c r="M806" s="168"/>
      <c r="N806" s="168"/>
      <c r="O806" s="168"/>
      <c r="P806" s="168"/>
      <c r="Q806" s="168"/>
      <c r="R806" s="168"/>
      <c r="S806" s="97"/>
      <c r="T806" s="97"/>
      <c r="U806" s="97"/>
      <c r="V806" s="20"/>
      <c r="W806" s="20"/>
      <c r="X806" s="20"/>
      <c r="Y806" s="20"/>
      <c r="Z806" s="20"/>
      <c r="AA806" s="20"/>
      <c r="AB806" s="125"/>
      <c r="AC806" s="125"/>
      <c r="AD806" s="27"/>
      <c r="AE806" s="20"/>
    </row>
    <row r="807" spans="1:34" s="101" customFormat="1" x14ac:dyDescent="0.2">
      <c r="A807" s="20"/>
      <c r="B807" s="168"/>
      <c r="C807" s="22"/>
      <c r="D807" s="168"/>
      <c r="E807" s="168"/>
      <c r="F807" s="168"/>
      <c r="G807" s="168"/>
      <c r="H807" s="168"/>
      <c r="I807" s="168"/>
      <c r="J807" s="168"/>
      <c r="K807" s="168"/>
      <c r="L807" s="168"/>
      <c r="M807" s="168"/>
      <c r="N807" s="168"/>
      <c r="O807" s="168"/>
      <c r="P807" s="168"/>
      <c r="Q807" s="168"/>
      <c r="R807" s="97"/>
      <c r="S807" s="97"/>
      <c r="T807" s="97"/>
      <c r="U807" s="20"/>
      <c r="V807" s="20"/>
      <c r="W807" s="20"/>
      <c r="X807" s="20"/>
      <c r="Y807" s="20"/>
      <c r="Z807" s="20"/>
      <c r="AA807" s="20"/>
      <c r="AB807" s="20"/>
      <c r="AC807" s="20"/>
      <c r="AD807" s="20"/>
      <c r="AE807" s="20"/>
    </row>
    <row r="808" spans="1:34" s="101" customFormat="1" x14ac:dyDescent="0.2">
      <c r="A808" s="20"/>
      <c r="B808" s="168"/>
      <c r="C808" s="22"/>
      <c r="D808" s="168"/>
      <c r="E808" s="168"/>
      <c r="F808" s="168"/>
      <c r="G808" s="168"/>
      <c r="H808" s="168"/>
      <c r="I808" s="168"/>
      <c r="J808" s="168"/>
      <c r="K808" s="168"/>
      <c r="L808" s="168"/>
      <c r="M808" s="168"/>
      <c r="N808" s="168"/>
      <c r="O808" s="168"/>
      <c r="P808" s="168"/>
      <c r="Q808" s="168"/>
      <c r="R808" s="97"/>
      <c r="S808" s="97"/>
      <c r="T808" s="97"/>
      <c r="U808" s="20"/>
      <c r="V808" s="20"/>
      <c r="W808" s="20"/>
      <c r="X808" s="20"/>
      <c r="Y808" s="20"/>
      <c r="Z808" s="20"/>
      <c r="AA808" s="20"/>
      <c r="AB808" s="20"/>
      <c r="AC808" s="20"/>
      <c r="AD808" s="20"/>
      <c r="AE808" s="20"/>
    </row>
    <row r="809" spans="1:34" s="101" customFormat="1" x14ac:dyDescent="0.2">
      <c r="A809" s="20"/>
      <c r="B809" s="69"/>
      <c r="C809" s="22"/>
      <c r="D809" s="168"/>
      <c r="E809" s="168"/>
      <c r="F809" s="168"/>
      <c r="G809" s="168"/>
      <c r="H809" s="168"/>
      <c r="I809" s="168"/>
      <c r="J809" s="168"/>
      <c r="K809" s="168"/>
      <c r="L809" s="168"/>
      <c r="M809" s="168"/>
      <c r="N809" s="168"/>
      <c r="O809" s="97"/>
      <c r="P809" s="97"/>
      <c r="Q809" s="97"/>
      <c r="R809" s="20"/>
      <c r="S809" s="20"/>
      <c r="T809" s="20"/>
      <c r="U809" s="20"/>
      <c r="V809" s="20"/>
      <c r="W809" s="20"/>
      <c r="X809" s="20"/>
      <c r="Y809" s="20"/>
      <c r="Z809" s="20"/>
      <c r="AA809" s="20"/>
      <c r="AB809" s="20"/>
      <c r="AC809" s="20"/>
      <c r="AD809" s="20"/>
      <c r="AE809" s="20"/>
    </row>
    <row r="810" spans="1:34" s="101" customFormat="1" x14ac:dyDescent="0.2">
      <c r="A810" s="20"/>
      <c r="B810" s="168"/>
      <c r="C810" s="22"/>
      <c r="D810" s="168"/>
      <c r="E810" s="168"/>
      <c r="F810" s="168"/>
      <c r="G810" s="168"/>
      <c r="H810" s="168"/>
      <c r="I810" s="168"/>
      <c r="J810" s="168"/>
      <c r="K810" s="168"/>
      <c r="L810" s="168"/>
      <c r="M810" s="168"/>
      <c r="N810" s="168"/>
      <c r="O810" s="97"/>
      <c r="P810" s="97"/>
      <c r="Q810" s="97"/>
      <c r="R810" s="20"/>
      <c r="S810" s="20"/>
      <c r="T810" s="20"/>
      <c r="U810" s="20"/>
      <c r="V810" s="20"/>
      <c r="W810" s="20"/>
      <c r="X810" s="20"/>
      <c r="Y810" s="20"/>
      <c r="Z810" s="20"/>
      <c r="AA810" s="20"/>
      <c r="AB810" s="20"/>
      <c r="AC810" s="20"/>
      <c r="AD810" s="20"/>
      <c r="AE810" s="20"/>
    </row>
    <row r="811" spans="1:34" s="101" customFormat="1" x14ac:dyDescent="0.2">
      <c r="A811" s="20"/>
      <c r="B811" s="123"/>
      <c r="C811" s="22"/>
      <c r="D811" s="168"/>
      <c r="E811" s="168"/>
      <c r="F811" s="168"/>
      <c r="G811" s="168"/>
      <c r="H811" s="168"/>
      <c r="I811" s="168"/>
      <c r="J811" s="168"/>
      <c r="K811" s="168"/>
      <c r="L811" s="168"/>
      <c r="M811" s="168"/>
      <c r="N811" s="168"/>
      <c r="O811" s="97"/>
      <c r="P811" s="97"/>
      <c r="Q811" s="97"/>
      <c r="R811" s="20"/>
      <c r="S811" s="20"/>
      <c r="T811" s="20"/>
      <c r="U811" s="20"/>
      <c r="V811" s="20"/>
      <c r="W811" s="20"/>
      <c r="X811" s="20"/>
      <c r="Y811" s="20"/>
      <c r="Z811" s="20"/>
      <c r="AA811" s="20"/>
      <c r="AB811" s="20"/>
      <c r="AC811" s="20"/>
      <c r="AD811" s="20"/>
      <c r="AE811" s="20"/>
    </row>
    <row r="812" spans="1:34" s="101" customFormat="1" x14ac:dyDescent="0.2">
      <c r="A812" s="20"/>
      <c r="B812" s="168"/>
      <c r="C812" s="22"/>
      <c r="D812" s="168"/>
      <c r="E812" s="168"/>
      <c r="F812" s="168"/>
      <c r="G812" s="168"/>
      <c r="H812" s="168"/>
      <c r="I812" s="168"/>
      <c r="J812" s="36"/>
      <c r="K812" s="36"/>
      <c r="L812" s="168"/>
      <c r="M812" s="67"/>
      <c r="N812" s="67"/>
      <c r="O812" s="20"/>
      <c r="P812" s="67"/>
      <c r="Q812" s="67"/>
      <c r="R812" s="20"/>
      <c r="S812" s="36"/>
      <c r="T812" s="167"/>
      <c r="U812" s="20"/>
      <c r="V812" s="170"/>
      <c r="W812" s="169"/>
      <c r="X812" s="20"/>
      <c r="Y812" s="20"/>
      <c r="Z812" s="20"/>
      <c r="AA812" s="20"/>
      <c r="AB812" s="20"/>
      <c r="AC812" s="20"/>
      <c r="AD812" s="20"/>
      <c r="AE812" s="20"/>
    </row>
    <row r="813" spans="1:34" s="101" customFormat="1" x14ac:dyDescent="0.2">
      <c r="A813" s="20"/>
      <c r="B813" s="124"/>
      <c r="C813" s="22"/>
      <c r="D813" s="168"/>
      <c r="E813" s="168"/>
      <c r="F813" s="168"/>
      <c r="G813" s="168"/>
      <c r="H813" s="168"/>
      <c r="I813" s="168"/>
      <c r="J813" s="82"/>
      <c r="K813" s="82"/>
      <c r="L813" s="170"/>
      <c r="M813" s="112"/>
      <c r="N813" s="112"/>
      <c r="O813" s="169"/>
      <c r="P813" s="67"/>
      <c r="Q813" s="67"/>
      <c r="R813" s="36"/>
      <c r="S813" s="36"/>
      <c r="T813" s="83"/>
      <c r="U813" s="83"/>
      <c r="V813" s="73"/>
      <c r="W813" s="83"/>
      <c r="X813" s="83"/>
      <c r="Y813" s="126"/>
      <c r="Z813" s="167"/>
      <c r="AA813" s="73"/>
      <c r="AB813" s="72"/>
      <c r="AC813" s="72"/>
      <c r="AD813" s="27"/>
      <c r="AE813" s="20"/>
    </row>
    <row r="814" spans="1:34" s="101" customFormat="1" x14ac:dyDescent="0.2">
      <c r="A814" s="20"/>
      <c r="B814" s="124"/>
      <c r="C814" s="22"/>
      <c r="D814" s="168"/>
      <c r="E814" s="168"/>
      <c r="F814" s="168"/>
      <c r="G814" s="168"/>
      <c r="H814" s="168"/>
      <c r="I814" s="168"/>
      <c r="J814" s="82"/>
      <c r="K814" s="82"/>
      <c r="L814" s="170"/>
      <c r="M814" s="112"/>
      <c r="N814" s="112"/>
      <c r="O814" s="169"/>
      <c r="P814" s="67"/>
      <c r="Q814" s="67"/>
      <c r="R814" s="36"/>
      <c r="S814" s="36"/>
      <c r="T814" s="83"/>
      <c r="U814" s="83"/>
      <c r="V814" s="73"/>
      <c r="W814" s="83"/>
      <c r="X814" s="83"/>
      <c r="Y814" s="126"/>
      <c r="Z814" s="167"/>
      <c r="AA814" s="73"/>
      <c r="AB814" s="72"/>
      <c r="AC814" s="72"/>
      <c r="AD814" s="27"/>
      <c r="AE814" s="20"/>
    </row>
    <row r="815" spans="1:34" s="101" customFormat="1" x14ac:dyDescent="0.2">
      <c r="A815" s="20"/>
      <c r="B815" s="124"/>
      <c r="C815" s="22"/>
      <c r="D815" s="168"/>
      <c r="E815" s="168"/>
      <c r="F815" s="168"/>
      <c r="G815" s="168"/>
      <c r="H815" s="168"/>
      <c r="I815" s="168"/>
      <c r="J815" s="82"/>
      <c r="K815" s="82"/>
      <c r="L815" s="170"/>
      <c r="M815" s="112"/>
      <c r="N815" s="112"/>
      <c r="O815" s="169"/>
      <c r="P815" s="67"/>
      <c r="Q815" s="67"/>
      <c r="R815" s="36"/>
      <c r="S815" s="36"/>
      <c r="T815" s="83"/>
      <c r="U815" s="83"/>
      <c r="V815" s="73"/>
      <c r="W815" s="83"/>
      <c r="X815" s="83"/>
      <c r="Y815" s="126"/>
      <c r="Z815" s="167"/>
      <c r="AA815" s="73"/>
      <c r="AB815" s="72"/>
      <c r="AC815" s="72"/>
      <c r="AD815" s="27"/>
      <c r="AE815" s="20"/>
    </row>
    <row r="816" spans="1:34" s="101" customFormat="1" x14ac:dyDescent="0.2">
      <c r="A816" s="20"/>
      <c r="B816" s="124"/>
      <c r="C816" s="22"/>
      <c r="D816" s="168"/>
      <c r="E816" s="168"/>
      <c r="F816" s="168"/>
      <c r="G816" s="168"/>
      <c r="H816" s="168"/>
      <c r="I816" s="168"/>
      <c r="J816" s="82"/>
      <c r="K816" s="82"/>
      <c r="L816" s="170"/>
      <c r="M816" s="112"/>
      <c r="N816" s="112"/>
      <c r="O816" s="169"/>
      <c r="P816" s="67"/>
      <c r="Q816" s="67"/>
      <c r="R816" s="36"/>
      <c r="S816" s="36"/>
      <c r="T816" s="83"/>
      <c r="U816" s="83"/>
      <c r="V816" s="73"/>
      <c r="W816" s="83"/>
      <c r="X816" s="83"/>
      <c r="Y816" s="126"/>
      <c r="Z816" s="167"/>
      <c r="AA816" s="73"/>
      <c r="AB816" s="72"/>
      <c r="AC816" s="72"/>
      <c r="AD816" s="27"/>
      <c r="AE816" s="20"/>
    </row>
    <row r="817" spans="1:38" s="101" customFormat="1" x14ac:dyDescent="0.2">
      <c r="A817" s="20"/>
      <c r="B817" s="124"/>
      <c r="C817" s="22"/>
      <c r="D817" s="168"/>
      <c r="E817" s="168"/>
      <c r="F817" s="168"/>
      <c r="G817" s="168"/>
      <c r="H817" s="168"/>
      <c r="I817" s="168"/>
      <c r="J817" s="82"/>
      <c r="K817" s="82"/>
      <c r="L817" s="170"/>
      <c r="M817" s="112"/>
      <c r="N817" s="112"/>
      <c r="O817" s="169"/>
      <c r="P817" s="67"/>
      <c r="Q817" s="67"/>
      <c r="R817" s="36"/>
      <c r="S817" s="36"/>
      <c r="T817" s="83"/>
      <c r="U817" s="83"/>
      <c r="V817" s="73"/>
      <c r="W817" s="83"/>
      <c r="X817" s="83"/>
      <c r="Y817" s="126"/>
      <c r="Z817" s="167"/>
      <c r="AA817" s="73"/>
      <c r="AB817" s="72"/>
      <c r="AC817" s="72"/>
      <c r="AD817" s="27"/>
      <c r="AE817" s="20"/>
    </row>
    <row r="818" spans="1:38" s="101" customFormat="1" x14ac:dyDescent="0.2">
      <c r="A818" s="20"/>
      <c r="B818" s="124"/>
      <c r="C818" s="22"/>
      <c r="D818" s="168"/>
      <c r="E818" s="168"/>
      <c r="F818" s="168"/>
      <c r="G818" s="168"/>
      <c r="H818" s="168"/>
      <c r="I818" s="168"/>
      <c r="J818" s="82"/>
      <c r="K818" s="82"/>
      <c r="L818" s="170"/>
      <c r="M818" s="112"/>
      <c r="N818" s="112"/>
      <c r="O818" s="36"/>
      <c r="P818" s="74"/>
      <c r="Q818" s="74"/>
      <c r="R818" s="36"/>
      <c r="S818" s="36"/>
      <c r="T818" s="83"/>
      <c r="U818" s="83"/>
      <c r="V818" s="73"/>
      <c r="W818" s="83"/>
      <c r="X818" s="83"/>
      <c r="Y818" s="126"/>
      <c r="Z818" s="167"/>
      <c r="AA818" s="73"/>
      <c r="AB818" s="72"/>
      <c r="AC818" s="72"/>
      <c r="AD818" s="27"/>
      <c r="AE818" s="20"/>
    </row>
    <row r="819" spans="1:38" s="101" customFormat="1" x14ac:dyDescent="0.2">
      <c r="A819" s="20"/>
      <c r="B819" s="168"/>
      <c r="C819" s="22"/>
      <c r="D819" s="168"/>
      <c r="E819" s="168"/>
      <c r="F819" s="168"/>
      <c r="G819" s="168"/>
      <c r="H819" s="168"/>
      <c r="I819" s="168"/>
      <c r="J819" s="168"/>
      <c r="K819" s="168"/>
      <c r="L819" s="168"/>
      <c r="M819" s="168"/>
      <c r="N819" s="168"/>
      <c r="O819" s="97"/>
      <c r="P819" s="97"/>
      <c r="Q819" s="97"/>
      <c r="R819" s="20"/>
      <c r="S819" s="20"/>
      <c r="T819" s="20"/>
      <c r="U819" s="20"/>
      <c r="V819" s="20"/>
      <c r="W819" s="20"/>
      <c r="X819" s="20"/>
      <c r="Y819" s="20"/>
      <c r="Z819" s="20"/>
      <c r="AA819" s="20"/>
      <c r="AB819" s="20"/>
      <c r="AC819" s="20"/>
      <c r="AD819" s="20"/>
      <c r="AE819" s="20"/>
    </row>
    <row r="820" spans="1:38" s="101" customFormat="1" x14ac:dyDescent="0.2">
      <c r="A820" s="20"/>
      <c r="B820" s="124"/>
      <c r="C820" s="22"/>
      <c r="D820" s="168"/>
      <c r="E820" s="168"/>
      <c r="F820" s="168"/>
      <c r="G820" s="168"/>
      <c r="H820" s="168"/>
      <c r="I820" s="168"/>
      <c r="J820" s="168"/>
      <c r="K820" s="168"/>
      <c r="L820" s="168"/>
      <c r="M820" s="168"/>
      <c r="N820" s="168"/>
      <c r="O820" s="97"/>
      <c r="P820" s="97"/>
      <c r="Q820" s="97"/>
      <c r="R820" s="20"/>
      <c r="S820" s="20"/>
      <c r="T820" s="20"/>
      <c r="U820" s="20"/>
      <c r="V820" s="20"/>
      <c r="W820" s="20"/>
      <c r="X820" s="20"/>
      <c r="Y820" s="20"/>
      <c r="Z820" s="20"/>
      <c r="AA820" s="20"/>
      <c r="AB820" s="72"/>
      <c r="AC820" s="168"/>
      <c r="AD820" s="27"/>
      <c r="AE820" s="20"/>
    </row>
    <row r="821" spans="1:38" s="101" customFormat="1" x14ac:dyDescent="0.2">
      <c r="A821" s="20"/>
      <c r="B821" s="124"/>
      <c r="C821" s="22"/>
      <c r="D821" s="168"/>
      <c r="E821" s="168"/>
      <c r="F821" s="168"/>
      <c r="G821" s="168"/>
      <c r="H821" s="168"/>
      <c r="I821" s="168"/>
      <c r="J821" s="168"/>
      <c r="K821" s="168"/>
      <c r="L821" s="168"/>
      <c r="M821" s="168"/>
      <c r="N821" s="168"/>
      <c r="O821" s="97"/>
      <c r="P821" s="97"/>
      <c r="Q821" s="97"/>
      <c r="R821" s="20"/>
      <c r="S821" s="20"/>
      <c r="T821" s="20"/>
      <c r="U821" s="20"/>
      <c r="V821" s="20"/>
      <c r="W821" s="20"/>
      <c r="X821" s="20"/>
      <c r="Y821" s="20"/>
      <c r="Z821" s="20"/>
      <c r="AA821" s="20"/>
      <c r="AB821" s="20"/>
      <c r="AC821" s="20"/>
      <c r="AD821" s="20"/>
      <c r="AE821" s="20"/>
    </row>
    <row r="822" spans="1:38" s="101" customFormat="1" x14ac:dyDescent="0.2">
      <c r="A822" s="20"/>
      <c r="B822" s="124"/>
      <c r="C822" s="22"/>
      <c r="D822" s="168"/>
      <c r="E822" s="168"/>
      <c r="F822" s="168"/>
      <c r="G822" s="168"/>
      <c r="H822" s="168"/>
      <c r="I822" s="168"/>
      <c r="J822" s="168"/>
      <c r="K822" s="168"/>
      <c r="L822" s="168"/>
      <c r="M822" s="168"/>
      <c r="N822" s="168"/>
      <c r="O822" s="97"/>
      <c r="P822" s="97"/>
      <c r="Q822" s="97"/>
      <c r="R822" s="20"/>
      <c r="S822" s="20"/>
      <c r="T822" s="20"/>
      <c r="U822" s="20"/>
      <c r="V822" s="20"/>
      <c r="W822" s="20"/>
      <c r="X822" s="20"/>
      <c r="Y822" s="20"/>
      <c r="Z822" s="20"/>
      <c r="AA822" s="27"/>
      <c r="AB822" s="125"/>
      <c r="AC822" s="125"/>
      <c r="AD822" s="27"/>
      <c r="AE822" s="20"/>
    </row>
    <row r="823" spans="1:38" s="101" customFormat="1" x14ac:dyDescent="0.2">
      <c r="A823" s="20"/>
      <c r="B823" s="124"/>
      <c r="C823" s="22"/>
      <c r="D823" s="168"/>
      <c r="E823" s="168"/>
      <c r="F823" s="168"/>
      <c r="G823" s="168"/>
      <c r="H823" s="168"/>
      <c r="I823" s="168"/>
      <c r="J823" s="168"/>
      <c r="K823" s="168"/>
      <c r="L823" s="168"/>
      <c r="M823" s="168"/>
      <c r="N823" s="168"/>
      <c r="O823" s="97"/>
      <c r="P823" s="97"/>
      <c r="Q823" s="97"/>
      <c r="R823" s="20"/>
      <c r="S823" s="20"/>
      <c r="T823" s="20"/>
      <c r="U823" s="20"/>
      <c r="V823" s="20"/>
      <c r="W823" s="20"/>
      <c r="X823" s="20"/>
      <c r="Y823" s="20"/>
      <c r="Z823" s="20"/>
      <c r="AA823" s="20"/>
      <c r="AB823" s="20"/>
      <c r="AC823" s="20"/>
      <c r="AD823" s="20"/>
      <c r="AE823" s="20"/>
    </row>
    <row r="824" spans="1:38" s="101" customFormat="1" x14ac:dyDescent="0.2">
      <c r="A824" s="20"/>
      <c r="B824" s="123"/>
      <c r="C824" s="22"/>
      <c r="D824" s="168"/>
      <c r="E824" s="168"/>
      <c r="F824" s="168"/>
      <c r="G824" s="168"/>
      <c r="H824" s="168"/>
      <c r="I824" s="168"/>
      <c r="J824" s="168"/>
      <c r="K824" s="168"/>
      <c r="L824" s="168"/>
      <c r="M824" s="168"/>
      <c r="N824" s="168"/>
      <c r="O824" s="97"/>
      <c r="P824" s="97"/>
      <c r="Q824" s="97"/>
      <c r="R824" s="20"/>
      <c r="S824" s="20"/>
      <c r="T824" s="20"/>
      <c r="U824" s="20"/>
      <c r="V824" s="20"/>
      <c r="W824" s="20"/>
      <c r="X824" s="20"/>
      <c r="Y824" s="20"/>
      <c r="Z824" s="20"/>
      <c r="AA824" s="20"/>
      <c r="AB824" s="20"/>
      <c r="AC824" s="20"/>
      <c r="AD824" s="20"/>
      <c r="AE824" s="20"/>
    </row>
    <row r="825" spans="1:38" s="101" customFormat="1" x14ac:dyDescent="0.2">
      <c r="A825" s="20"/>
      <c r="B825" s="168"/>
      <c r="C825" s="22"/>
      <c r="D825" s="168"/>
      <c r="E825" s="168"/>
      <c r="F825" s="168"/>
      <c r="G825" s="168"/>
      <c r="H825" s="168"/>
      <c r="I825" s="168"/>
      <c r="J825" s="168"/>
      <c r="K825" s="168"/>
      <c r="L825" s="168"/>
      <c r="M825" s="168"/>
      <c r="N825" s="168"/>
      <c r="O825" s="97"/>
      <c r="P825" s="97"/>
      <c r="Q825" s="97"/>
      <c r="R825" s="20"/>
      <c r="S825" s="20"/>
      <c r="T825" s="20"/>
      <c r="U825" s="20"/>
      <c r="V825" s="20"/>
      <c r="W825" s="20"/>
      <c r="X825" s="20"/>
      <c r="Y825" s="20"/>
      <c r="Z825" s="20"/>
      <c r="AA825" s="20"/>
      <c r="AB825" s="27"/>
      <c r="AC825" s="27"/>
      <c r="AD825" s="20"/>
      <c r="AE825" s="20"/>
    </row>
    <row r="826" spans="1:38" s="100" customFormat="1" x14ac:dyDescent="0.2">
      <c r="A826" s="20"/>
      <c r="B826" s="124"/>
      <c r="C826" s="22"/>
      <c r="D826" s="168"/>
      <c r="E826" s="168"/>
      <c r="F826" s="168"/>
      <c r="G826" s="168"/>
      <c r="H826" s="168"/>
      <c r="I826" s="168"/>
      <c r="J826" s="168"/>
      <c r="K826" s="168"/>
      <c r="L826" s="168"/>
      <c r="M826" s="168"/>
      <c r="N826" s="168"/>
      <c r="O826" s="97"/>
      <c r="P826" s="97"/>
      <c r="Q826" s="97"/>
      <c r="R826" s="20"/>
      <c r="S826" s="20"/>
      <c r="T826" s="20"/>
      <c r="U826" s="20"/>
      <c r="V826" s="20"/>
      <c r="W826" s="20"/>
      <c r="X826" s="20"/>
      <c r="Y826" s="20"/>
      <c r="Z826" s="20"/>
      <c r="AA826" s="20"/>
      <c r="AB826" s="71"/>
      <c r="AC826" s="25"/>
      <c r="AD826" s="27"/>
      <c r="AE826" s="20"/>
      <c r="AG826" s="101"/>
      <c r="AH826" s="101"/>
    </row>
    <row r="827" spans="1:38" s="101" customFormat="1" x14ac:dyDescent="0.2">
      <c r="A827" s="20"/>
      <c r="B827" s="123"/>
      <c r="C827" s="22"/>
      <c r="D827" s="168"/>
      <c r="E827" s="168"/>
      <c r="F827" s="168"/>
      <c r="G827" s="168"/>
      <c r="H827" s="168"/>
      <c r="I827" s="168"/>
      <c r="J827" s="168"/>
      <c r="K827" s="168"/>
      <c r="L827" s="168"/>
      <c r="M827" s="168"/>
      <c r="N827" s="168"/>
      <c r="O827" s="97"/>
      <c r="P827" s="97"/>
      <c r="Q827" s="97"/>
      <c r="R827" s="20"/>
      <c r="S827" s="20"/>
      <c r="T827" s="20"/>
      <c r="U827" s="20"/>
      <c r="V827" s="20"/>
      <c r="W827" s="20"/>
      <c r="X827" s="20"/>
      <c r="Y827" s="20"/>
      <c r="Z827" s="20"/>
      <c r="AA827" s="20"/>
      <c r="AB827" s="20"/>
      <c r="AC827" s="20"/>
      <c r="AD827" s="20"/>
      <c r="AE827" s="20"/>
      <c r="AG827" s="100"/>
      <c r="AH827" s="100"/>
    </row>
    <row r="828" spans="1:38" s="101" customFormat="1" x14ac:dyDescent="0.2">
      <c r="A828" s="20"/>
      <c r="B828" s="124"/>
      <c r="C828" s="22"/>
      <c r="D828" s="168"/>
      <c r="E828" s="168"/>
      <c r="F828" s="168"/>
      <c r="G828" s="168"/>
      <c r="H828" s="168"/>
      <c r="I828" s="168"/>
      <c r="J828" s="168"/>
      <c r="K828" s="168"/>
      <c r="L828" s="168"/>
      <c r="M828" s="168"/>
      <c r="N828" s="168"/>
      <c r="O828" s="97"/>
      <c r="P828" s="97"/>
      <c r="Q828" s="97"/>
      <c r="R828" s="20"/>
      <c r="S828" s="20"/>
      <c r="T828" s="20"/>
      <c r="U828" s="20"/>
      <c r="V828" s="20"/>
      <c r="W828" s="20"/>
      <c r="X828" s="20"/>
      <c r="Y828" s="20"/>
      <c r="Z828" s="20"/>
      <c r="AA828" s="27"/>
      <c r="AB828" s="125"/>
      <c r="AC828" s="125"/>
      <c r="AD828" s="27"/>
      <c r="AE828" s="20"/>
      <c r="AF828" s="100"/>
      <c r="AI828" s="100"/>
      <c r="AJ828" s="100"/>
      <c r="AK828" s="100"/>
      <c r="AL828" s="100"/>
    </row>
    <row r="829" spans="1:38" s="101" customFormat="1" x14ac:dyDescent="0.2">
      <c r="A829" s="20"/>
      <c r="B829" s="123"/>
      <c r="C829" s="22"/>
      <c r="D829" s="168"/>
      <c r="E829" s="168"/>
      <c r="F829" s="168"/>
      <c r="G829" s="168"/>
      <c r="H829" s="168"/>
      <c r="I829" s="168"/>
      <c r="J829" s="168"/>
      <c r="K829" s="168"/>
      <c r="L829" s="168"/>
      <c r="M829" s="168"/>
      <c r="N829" s="168"/>
      <c r="O829" s="97"/>
      <c r="P829" s="97"/>
      <c r="Q829" s="97"/>
      <c r="R829" s="20"/>
      <c r="S829" s="20"/>
      <c r="T829" s="20"/>
      <c r="U829" s="20"/>
      <c r="V829" s="20"/>
      <c r="W829" s="20"/>
      <c r="X829" s="20"/>
      <c r="Y829" s="20"/>
      <c r="Z829" s="20"/>
      <c r="AA829" s="20"/>
      <c r="AB829" s="20"/>
      <c r="AC829" s="20"/>
      <c r="AD829" s="20"/>
      <c r="AE829" s="20"/>
      <c r="AG829" s="100"/>
      <c r="AH829" s="100"/>
    </row>
    <row r="830" spans="1:38" s="101" customFormat="1" x14ac:dyDescent="0.2">
      <c r="A830" s="20"/>
      <c r="B830" s="119"/>
      <c r="C830" s="22"/>
      <c r="D830" s="168"/>
      <c r="E830" s="168"/>
      <c r="F830" s="168"/>
      <c r="G830" s="168"/>
      <c r="H830" s="168"/>
      <c r="I830" s="168"/>
      <c r="J830" s="168"/>
      <c r="K830" s="168"/>
      <c r="L830" s="168"/>
      <c r="M830" s="168"/>
      <c r="N830" s="168"/>
      <c r="O830" s="97"/>
      <c r="P830" s="97"/>
      <c r="Q830" s="97"/>
      <c r="R830" s="20"/>
      <c r="S830" s="20"/>
      <c r="T830" s="20"/>
      <c r="U830" s="20"/>
      <c r="V830" s="20"/>
      <c r="W830" s="20"/>
      <c r="X830" s="20"/>
      <c r="Y830" s="20"/>
      <c r="Z830" s="20"/>
      <c r="AA830" s="20"/>
      <c r="AB830" s="125"/>
      <c r="AC830" s="125"/>
      <c r="AD830" s="27"/>
      <c r="AE830" s="20"/>
      <c r="AF830" s="100"/>
      <c r="AI830" s="100"/>
      <c r="AJ830" s="100"/>
      <c r="AK830" s="100"/>
      <c r="AL830" s="100"/>
    </row>
    <row r="831" spans="1:38" s="101" customFormat="1" x14ac:dyDescent="0.2">
      <c r="A831" s="20"/>
      <c r="B831" s="121"/>
      <c r="C831" s="121"/>
      <c r="D831" s="121"/>
      <c r="E831" s="121"/>
      <c r="F831" s="121"/>
      <c r="G831" s="121"/>
      <c r="H831" s="121"/>
      <c r="I831" s="121"/>
      <c r="J831" s="121"/>
      <c r="K831" s="121"/>
      <c r="L831" s="121"/>
      <c r="M831" s="121"/>
      <c r="N831" s="121"/>
      <c r="O831" s="121"/>
      <c r="P831" s="121"/>
      <c r="Q831" s="121"/>
      <c r="R831" s="121"/>
      <c r="S831" s="121"/>
      <c r="T831" s="121"/>
      <c r="U831" s="121"/>
      <c r="V831" s="121"/>
      <c r="W831" s="121"/>
      <c r="X831" s="121"/>
      <c r="Y831" s="121"/>
      <c r="Z831" s="121"/>
      <c r="AA831" s="121"/>
      <c r="AB831" s="121"/>
      <c r="AC831" s="121"/>
      <c r="AD831" s="121"/>
      <c r="AE831" s="121"/>
      <c r="AG831" s="100"/>
      <c r="AH831" s="100"/>
    </row>
    <row r="832" spans="1:38" s="101" customFormat="1" x14ac:dyDescent="0.2">
      <c r="A832" s="20"/>
      <c r="B832" s="121"/>
      <c r="C832" s="121"/>
      <c r="D832" s="121"/>
      <c r="E832" s="121"/>
      <c r="F832" s="121"/>
      <c r="G832" s="121"/>
      <c r="H832" s="121"/>
      <c r="I832" s="121"/>
      <c r="J832" s="121"/>
      <c r="K832" s="121"/>
      <c r="L832" s="121"/>
      <c r="M832" s="121"/>
      <c r="N832" s="121"/>
      <c r="O832" s="121"/>
      <c r="P832" s="121"/>
      <c r="Q832" s="121"/>
      <c r="R832" s="121"/>
      <c r="S832" s="121"/>
      <c r="T832" s="121"/>
      <c r="U832" s="121"/>
      <c r="V832" s="121"/>
      <c r="W832" s="121"/>
      <c r="X832" s="121"/>
      <c r="Y832" s="121"/>
      <c r="Z832" s="121"/>
      <c r="AA832" s="121"/>
      <c r="AB832" s="121"/>
      <c r="AC832" s="121"/>
      <c r="AD832" s="121"/>
      <c r="AE832" s="121"/>
      <c r="AF832" s="100"/>
      <c r="AI832" s="100"/>
      <c r="AJ832" s="100"/>
      <c r="AK832" s="100"/>
      <c r="AL832" s="100"/>
    </row>
    <row r="833" spans="1:38" s="101" customFormat="1" x14ac:dyDescent="0.2">
      <c r="A833" s="20"/>
      <c r="B833" s="69"/>
      <c r="C833" s="35"/>
      <c r="D833" s="25"/>
      <c r="E833" s="25"/>
      <c r="F833" s="25"/>
      <c r="G833" s="25"/>
      <c r="H833" s="25"/>
      <c r="I833" s="25"/>
      <c r="J833" s="25"/>
      <c r="K833" s="25"/>
      <c r="L833" s="25"/>
      <c r="M833" s="25"/>
      <c r="N833" s="25"/>
      <c r="O833" s="37"/>
      <c r="P833" s="37"/>
      <c r="Q833" s="37"/>
      <c r="R833" s="27"/>
      <c r="S833" s="27"/>
      <c r="T833" s="27"/>
      <c r="U833" s="27"/>
      <c r="V833" s="27"/>
      <c r="W833" s="27"/>
      <c r="X833" s="27"/>
      <c r="Y833" s="27"/>
      <c r="Z833" s="27"/>
      <c r="AA833" s="27"/>
      <c r="AB833" s="27"/>
      <c r="AC833" s="27"/>
      <c r="AD833" s="27"/>
      <c r="AE833" s="121"/>
      <c r="AG833" s="100"/>
      <c r="AH833" s="100"/>
    </row>
    <row r="834" spans="1:38" x14ac:dyDescent="0.2">
      <c r="A834" s="20"/>
      <c r="B834" s="123"/>
      <c r="C834" s="35"/>
      <c r="D834" s="25"/>
      <c r="E834" s="25"/>
      <c r="F834" s="25"/>
      <c r="G834" s="25"/>
      <c r="H834" s="25"/>
      <c r="I834" s="25"/>
      <c r="J834" s="25"/>
      <c r="K834" s="25"/>
      <c r="L834" s="25"/>
      <c r="M834" s="25"/>
      <c r="N834" s="25"/>
      <c r="O834" s="37"/>
      <c r="P834" s="37"/>
      <c r="Q834" s="37"/>
      <c r="R834" s="27"/>
      <c r="S834" s="27"/>
      <c r="T834" s="27"/>
      <c r="U834" s="27"/>
      <c r="V834" s="27"/>
      <c r="W834" s="27"/>
      <c r="X834" s="27"/>
      <c r="Y834" s="27"/>
      <c r="Z834" s="27"/>
      <c r="AA834" s="27"/>
      <c r="AB834" s="27"/>
      <c r="AC834" s="27"/>
      <c r="AD834" s="27"/>
      <c r="AE834" s="121"/>
      <c r="AF834" s="100"/>
      <c r="AG834" s="101"/>
      <c r="AH834" s="101"/>
      <c r="AI834" s="100"/>
      <c r="AJ834" s="100"/>
      <c r="AK834" s="100"/>
      <c r="AL834" s="100"/>
    </row>
    <row r="835" spans="1:38" s="100" customFormat="1" x14ac:dyDescent="0.2">
      <c r="A835" s="20"/>
      <c r="B835" s="127"/>
      <c r="C835" s="128"/>
      <c r="D835" s="128"/>
      <c r="E835" s="128"/>
      <c r="F835" s="128"/>
      <c r="G835" s="128"/>
      <c r="H835" s="128"/>
      <c r="I835" s="128"/>
      <c r="J835" s="128"/>
      <c r="K835" s="128"/>
      <c r="L835" s="128"/>
      <c r="M835" s="128"/>
      <c r="N835" s="128"/>
      <c r="O835" s="128"/>
      <c r="P835" s="128"/>
      <c r="Q835" s="128"/>
      <c r="R835" s="128"/>
      <c r="S835" s="128"/>
      <c r="T835" s="128"/>
      <c r="U835" s="128"/>
      <c r="V835" s="128"/>
      <c r="W835" s="128"/>
      <c r="X835" s="128"/>
      <c r="Y835" s="128"/>
      <c r="Z835" s="128"/>
      <c r="AA835" s="128"/>
      <c r="AB835" s="128"/>
      <c r="AC835" s="128"/>
      <c r="AD835" s="128"/>
      <c r="AE835" s="121"/>
      <c r="AF835" s="101"/>
      <c r="AI835" s="101"/>
      <c r="AJ835" s="101"/>
      <c r="AK835" s="101"/>
      <c r="AL835" s="101"/>
    </row>
    <row r="836" spans="1:38" s="100" customFormat="1" x14ac:dyDescent="0.2">
      <c r="A836" s="20"/>
      <c r="B836" s="78"/>
      <c r="C836" s="128"/>
      <c r="D836" s="128"/>
      <c r="E836" s="128"/>
      <c r="F836" s="128"/>
      <c r="G836" s="128"/>
      <c r="H836" s="128"/>
      <c r="I836" s="128"/>
      <c r="J836" s="128"/>
      <c r="K836" s="128"/>
      <c r="L836" s="128"/>
      <c r="M836" s="45"/>
      <c r="N836" s="76"/>
      <c r="O836" s="46"/>
      <c r="P836" s="45"/>
      <c r="Q836" s="76"/>
      <c r="R836" s="46"/>
      <c r="S836" s="45"/>
      <c r="T836" s="47"/>
      <c r="U836" s="46"/>
      <c r="V836" s="93"/>
      <c r="W836" s="94"/>
      <c r="X836" s="46"/>
      <c r="Y836" s="46"/>
      <c r="Z836" s="46"/>
      <c r="AA836" s="46"/>
      <c r="AB836" s="46"/>
      <c r="AC836" s="46"/>
      <c r="AD836" s="46"/>
      <c r="AE836" s="121"/>
      <c r="AG836" s="101"/>
      <c r="AH836" s="101"/>
    </row>
    <row r="837" spans="1:38" s="100" customFormat="1" x14ac:dyDescent="0.2">
      <c r="A837" s="20"/>
      <c r="B837" s="75"/>
      <c r="C837" s="128"/>
      <c r="D837" s="128"/>
      <c r="E837" s="128"/>
      <c r="F837" s="128"/>
      <c r="G837" s="128"/>
      <c r="H837" s="128"/>
      <c r="I837" s="128"/>
      <c r="J837" s="128"/>
      <c r="K837" s="128"/>
      <c r="L837" s="128"/>
      <c r="M837" s="111"/>
      <c r="N837" s="111"/>
      <c r="O837" s="94"/>
      <c r="P837" s="110"/>
      <c r="Q837" s="110"/>
      <c r="R837" s="45"/>
      <c r="S837" s="45"/>
      <c r="T837" s="108"/>
      <c r="U837" s="108"/>
      <c r="V837" s="42"/>
      <c r="W837" s="108"/>
      <c r="X837" s="108"/>
      <c r="Y837" s="129"/>
      <c r="Z837" s="47"/>
      <c r="AA837" s="42"/>
      <c r="AB837" s="130"/>
      <c r="AC837" s="130"/>
      <c r="AD837" s="77"/>
      <c r="AE837" s="121"/>
      <c r="AF837" s="101"/>
      <c r="AI837" s="101"/>
      <c r="AJ837" s="101"/>
      <c r="AK837" s="101"/>
      <c r="AL837" s="101"/>
    </row>
    <row r="838" spans="1:38" s="100" customFormat="1" x14ac:dyDescent="0.2">
      <c r="A838" s="20"/>
      <c r="B838" s="75"/>
      <c r="C838" s="128"/>
      <c r="D838" s="128"/>
      <c r="E838" s="128"/>
      <c r="F838" s="128"/>
      <c r="G838" s="128"/>
      <c r="H838" s="128"/>
      <c r="I838" s="128"/>
      <c r="J838" s="128"/>
      <c r="K838" s="128"/>
      <c r="L838" s="128"/>
      <c r="M838" s="111"/>
      <c r="N838" s="111"/>
      <c r="O838" s="94"/>
      <c r="P838" s="110"/>
      <c r="Q838" s="110"/>
      <c r="R838" s="45"/>
      <c r="S838" s="45"/>
      <c r="T838" s="108"/>
      <c r="U838" s="108"/>
      <c r="V838" s="42"/>
      <c r="W838" s="108"/>
      <c r="X838" s="108"/>
      <c r="Y838" s="129"/>
      <c r="Z838" s="47"/>
      <c r="AA838" s="42"/>
      <c r="AB838" s="130"/>
      <c r="AC838" s="130"/>
      <c r="AD838" s="77"/>
      <c r="AE838" s="121"/>
      <c r="AG838" s="101"/>
      <c r="AH838" s="101"/>
    </row>
    <row r="839" spans="1:38" s="100" customFormat="1" x14ac:dyDescent="0.2">
      <c r="A839" s="20"/>
      <c r="B839" s="75"/>
      <c r="C839" s="128"/>
      <c r="D839" s="128"/>
      <c r="E839" s="128"/>
      <c r="F839" s="128"/>
      <c r="G839" s="128"/>
      <c r="H839" s="128"/>
      <c r="I839" s="128"/>
      <c r="J839" s="128"/>
      <c r="K839" s="128"/>
      <c r="L839" s="128"/>
      <c r="M839" s="111"/>
      <c r="N839" s="111"/>
      <c r="O839" s="94"/>
      <c r="P839" s="110"/>
      <c r="Q839" s="110"/>
      <c r="R839" s="45"/>
      <c r="S839" s="45"/>
      <c r="T839" s="108"/>
      <c r="U839" s="108"/>
      <c r="V839" s="42"/>
      <c r="W839" s="108"/>
      <c r="X839" s="108"/>
      <c r="Y839" s="129"/>
      <c r="Z839" s="47"/>
      <c r="AA839" s="42"/>
      <c r="AB839" s="130"/>
      <c r="AC839" s="130"/>
      <c r="AD839" s="77"/>
      <c r="AE839" s="121"/>
      <c r="AF839" s="101"/>
      <c r="AI839" s="101"/>
      <c r="AJ839" s="101"/>
      <c r="AK839" s="101"/>
      <c r="AL839" s="101"/>
    </row>
    <row r="840" spans="1:38" s="100" customFormat="1" x14ac:dyDescent="0.2">
      <c r="A840" s="20"/>
      <c r="B840" s="75"/>
      <c r="C840" s="128"/>
      <c r="D840" s="128"/>
      <c r="E840" s="128"/>
      <c r="F840" s="128"/>
      <c r="G840" s="128"/>
      <c r="H840" s="128"/>
      <c r="I840" s="128"/>
      <c r="J840" s="128"/>
      <c r="K840" s="128"/>
      <c r="L840" s="128"/>
      <c r="M840" s="111"/>
      <c r="N840" s="111"/>
      <c r="O840" s="94"/>
      <c r="P840" s="110"/>
      <c r="Q840" s="110"/>
      <c r="R840" s="45"/>
      <c r="S840" s="45"/>
      <c r="T840" s="108"/>
      <c r="U840" s="108"/>
      <c r="V840" s="42"/>
      <c r="W840" s="108"/>
      <c r="X840" s="108"/>
      <c r="Y840" s="129"/>
      <c r="Z840" s="47"/>
      <c r="AA840" s="42"/>
      <c r="AB840" s="130"/>
      <c r="AC840" s="130"/>
      <c r="AD840" s="77"/>
      <c r="AE840" s="121"/>
      <c r="AG840" s="101"/>
      <c r="AH840" s="101"/>
    </row>
    <row r="841" spans="1:38" s="100" customFormat="1" x14ac:dyDescent="0.2">
      <c r="A841" s="20"/>
      <c r="B841" s="75"/>
      <c r="C841" s="128"/>
      <c r="D841" s="128"/>
      <c r="E841" s="128"/>
      <c r="F841" s="128"/>
      <c r="G841" s="128"/>
      <c r="H841" s="128"/>
      <c r="I841" s="128"/>
      <c r="J841" s="128"/>
      <c r="K841" s="128"/>
      <c r="L841" s="128"/>
      <c r="M841" s="111"/>
      <c r="N841" s="111"/>
      <c r="O841" s="94"/>
      <c r="P841" s="110"/>
      <c r="Q841" s="110"/>
      <c r="R841" s="45"/>
      <c r="S841" s="45"/>
      <c r="T841" s="108"/>
      <c r="U841" s="108"/>
      <c r="V841" s="42"/>
      <c r="W841" s="108"/>
      <c r="X841" s="108"/>
      <c r="Y841" s="129"/>
      <c r="Z841" s="47"/>
      <c r="AA841" s="42"/>
      <c r="AB841" s="130"/>
      <c r="AC841" s="130"/>
      <c r="AD841" s="77"/>
      <c r="AE841" s="121"/>
      <c r="AF841" s="101"/>
      <c r="AI841" s="101"/>
      <c r="AJ841" s="101"/>
      <c r="AK841" s="101"/>
      <c r="AL841" s="101"/>
    </row>
    <row r="842" spans="1:38" s="100" customFormat="1" x14ac:dyDescent="0.2">
      <c r="A842" s="20"/>
      <c r="B842" s="75"/>
      <c r="C842" s="128"/>
      <c r="D842" s="128"/>
      <c r="E842" s="128"/>
      <c r="F842" s="128"/>
      <c r="G842" s="128"/>
      <c r="H842" s="128"/>
      <c r="I842" s="128"/>
      <c r="J842" s="128"/>
      <c r="K842" s="128"/>
      <c r="L842" s="128"/>
      <c r="M842" s="111"/>
      <c r="N842" s="111"/>
      <c r="O842" s="94"/>
      <c r="P842" s="110"/>
      <c r="Q842" s="110"/>
      <c r="R842" s="45"/>
      <c r="S842" s="45"/>
      <c r="T842" s="108"/>
      <c r="U842" s="108"/>
      <c r="V842" s="42"/>
      <c r="W842" s="108"/>
      <c r="X842" s="108"/>
      <c r="Y842" s="129"/>
      <c r="Z842" s="47"/>
      <c r="AA842" s="42"/>
      <c r="AB842" s="130"/>
      <c r="AC842" s="130"/>
      <c r="AD842" s="77"/>
      <c r="AE842" s="121"/>
      <c r="AG842" s="101"/>
      <c r="AH842" s="101"/>
    </row>
    <row r="843" spans="1:38" s="100" customFormat="1" x14ac:dyDescent="0.2">
      <c r="A843" s="121"/>
      <c r="B843" s="75"/>
      <c r="C843" s="128"/>
      <c r="D843" s="128"/>
      <c r="E843" s="128"/>
      <c r="F843" s="128"/>
      <c r="G843" s="128"/>
      <c r="H843" s="128"/>
      <c r="I843" s="128"/>
      <c r="J843" s="128"/>
      <c r="K843" s="128"/>
      <c r="L843" s="128"/>
      <c r="M843" s="111"/>
      <c r="N843" s="111"/>
      <c r="O843" s="94"/>
      <c r="P843" s="110"/>
      <c r="Q843" s="110"/>
      <c r="R843" s="45"/>
      <c r="S843" s="45"/>
      <c r="T843" s="108"/>
      <c r="U843" s="108"/>
      <c r="V843" s="42"/>
      <c r="W843" s="108"/>
      <c r="X843" s="108"/>
      <c r="Y843" s="129"/>
      <c r="Z843" s="47"/>
      <c r="AA843" s="42"/>
      <c r="AB843" s="130"/>
      <c r="AC843" s="130"/>
      <c r="AD843" s="77"/>
      <c r="AE843" s="121"/>
      <c r="AF843" s="101"/>
      <c r="AI843" s="101"/>
      <c r="AJ843" s="101"/>
      <c r="AK843" s="101"/>
      <c r="AL843" s="101"/>
    </row>
    <row r="844" spans="1:38" s="100" customFormat="1" x14ac:dyDescent="0.2">
      <c r="A844" s="121"/>
      <c r="B844" s="78"/>
      <c r="C844" s="128"/>
      <c r="D844" s="128"/>
      <c r="E844" s="128"/>
      <c r="F844" s="128"/>
      <c r="G844" s="128"/>
      <c r="H844" s="128"/>
      <c r="I844" s="128"/>
      <c r="J844" s="128"/>
      <c r="K844" s="128"/>
      <c r="L844" s="128"/>
      <c r="M844" s="46"/>
      <c r="N844" s="46"/>
      <c r="O844" s="46"/>
      <c r="P844" s="46"/>
      <c r="Q844" s="46"/>
      <c r="R844" s="46"/>
      <c r="S844" s="46"/>
      <c r="T844" s="46"/>
      <c r="U844" s="46"/>
      <c r="V844" s="46"/>
      <c r="W844" s="46"/>
      <c r="X844" s="46"/>
      <c r="Y844" s="46"/>
      <c r="Z844" s="46"/>
      <c r="AA844" s="46"/>
      <c r="AB844" s="46"/>
      <c r="AC844" s="46"/>
      <c r="AD844" s="46"/>
      <c r="AE844" s="121"/>
      <c r="AG844" s="101"/>
      <c r="AH844" s="101"/>
    </row>
    <row r="845" spans="1:38" s="100" customFormat="1" x14ac:dyDescent="0.2">
      <c r="A845" s="121"/>
      <c r="B845" s="78"/>
      <c r="C845" s="128"/>
      <c r="D845" s="128"/>
      <c r="E845" s="128"/>
      <c r="F845" s="128"/>
      <c r="G845" s="128"/>
      <c r="H845" s="128"/>
      <c r="I845" s="128"/>
      <c r="J845" s="128"/>
      <c r="K845" s="128"/>
      <c r="L845" s="128"/>
      <c r="M845" s="109"/>
      <c r="N845" s="109"/>
      <c r="O845" s="94"/>
      <c r="P845" s="110"/>
      <c r="Q845" s="110"/>
      <c r="R845" s="45"/>
      <c r="S845" s="45"/>
      <c r="T845" s="108"/>
      <c r="U845" s="108"/>
      <c r="V845" s="42"/>
      <c r="W845" s="108"/>
      <c r="X845" s="108"/>
      <c r="Y845" s="129"/>
      <c r="Z845" s="47"/>
      <c r="AA845" s="42"/>
      <c r="AB845" s="130"/>
      <c r="AC845" s="130"/>
      <c r="AD845" s="77"/>
      <c r="AE845" s="121"/>
      <c r="AF845" s="101"/>
      <c r="AI845" s="101"/>
      <c r="AJ845" s="101"/>
      <c r="AK845" s="101"/>
      <c r="AL845" s="101"/>
    </row>
    <row r="846" spans="1:38" s="100" customFormat="1" x14ac:dyDescent="0.2">
      <c r="A846" s="121"/>
      <c r="B846" s="78"/>
      <c r="C846" s="128"/>
      <c r="D846" s="128"/>
      <c r="E846" s="128"/>
      <c r="F846" s="128"/>
      <c r="G846" s="128"/>
      <c r="H846" s="128"/>
      <c r="I846" s="128"/>
      <c r="J846" s="128"/>
      <c r="K846" s="128"/>
      <c r="L846" s="128"/>
      <c r="M846" s="109"/>
      <c r="N846" s="109"/>
      <c r="O846" s="94"/>
      <c r="P846" s="110"/>
      <c r="Q846" s="110"/>
      <c r="R846" s="45"/>
      <c r="S846" s="45"/>
      <c r="T846" s="108"/>
      <c r="U846" s="108"/>
      <c r="V846" s="42"/>
      <c r="W846" s="108"/>
      <c r="X846" s="108"/>
      <c r="Y846" s="129"/>
      <c r="Z846" s="47"/>
      <c r="AA846" s="42"/>
      <c r="AB846" s="130"/>
      <c r="AC846" s="130"/>
      <c r="AD846" s="77"/>
      <c r="AE846" s="121"/>
      <c r="AG846" s="101"/>
      <c r="AH846" s="101"/>
    </row>
    <row r="847" spans="1:38" s="100" customFormat="1" x14ac:dyDescent="0.2">
      <c r="A847" s="121"/>
      <c r="B847" s="75"/>
      <c r="C847" s="128"/>
      <c r="D847" s="128"/>
      <c r="E847" s="128"/>
      <c r="F847" s="128"/>
      <c r="G847" s="128"/>
      <c r="H847" s="128"/>
      <c r="I847" s="128"/>
      <c r="J847" s="128"/>
      <c r="K847" s="128"/>
      <c r="L847" s="128"/>
      <c r="M847" s="109"/>
      <c r="N847" s="109"/>
      <c r="O847" s="94"/>
      <c r="P847" s="110"/>
      <c r="Q847" s="110"/>
      <c r="R847" s="45"/>
      <c r="S847" s="45"/>
      <c r="T847" s="108"/>
      <c r="U847" s="108"/>
      <c r="V847" s="42"/>
      <c r="W847" s="108"/>
      <c r="X847" s="108"/>
      <c r="Y847" s="129"/>
      <c r="Z847" s="47"/>
      <c r="AA847" s="42"/>
      <c r="AB847" s="130"/>
      <c r="AC847" s="130"/>
      <c r="AD847" s="77"/>
      <c r="AE847" s="121"/>
    </row>
    <row r="848" spans="1:38" s="100" customFormat="1" x14ac:dyDescent="0.2">
      <c r="A848" s="121"/>
      <c r="B848" s="78"/>
      <c r="C848" s="128"/>
      <c r="D848" s="128"/>
      <c r="E848" s="128"/>
      <c r="F848" s="128"/>
      <c r="G848" s="128"/>
      <c r="H848" s="128"/>
      <c r="I848" s="128"/>
      <c r="J848" s="128"/>
      <c r="K848" s="128"/>
      <c r="L848" s="128"/>
      <c r="M848" s="109"/>
      <c r="N848" s="109"/>
      <c r="O848" s="94"/>
      <c r="P848" s="110"/>
      <c r="Q848" s="110"/>
      <c r="R848" s="45"/>
      <c r="S848" s="45"/>
      <c r="T848" s="108"/>
      <c r="U848" s="108"/>
      <c r="V848" s="42"/>
      <c r="W848" s="108"/>
      <c r="X848" s="108"/>
      <c r="Y848" s="129"/>
      <c r="Z848" s="47"/>
      <c r="AA848" s="42"/>
      <c r="AB848" s="130"/>
      <c r="AC848" s="130"/>
      <c r="AD848" s="77"/>
      <c r="AE848" s="121"/>
    </row>
    <row r="849" spans="1:34" s="100" customFormat="1" x14ac:dyDescent="0.2">
      <c r="A849" s="121"/>
      <c r="B849" s="78"/>
      <c r="C849" s="128"/>
      <c r="D849" s="128"/>
      <c r="E849" s="128"/>
      <c r="F849" s="128"/>
      <c r="G849" s="128"/>
      <c r="H849" s="128"/>
      <c r="I849" s="128"/>
      <c r="J849" s="128"/>
      <c r="K849" s="128"/>
      <c r="L849" s="128"/>
      <c r="M849" s="109"/>
      <c r="N849" s="109"/>
      <c r="O849" s="94"/>
      <c r="P849" s="110"/>
      <c r="Q849" s="110"/>
      <c r="R849" s="45"/>
      <c r="S849" s="45"/>
      <c r="T849" s="108"/>
      <c r="U849" s="108"/>
      <c r="V849" s="42"/>
      <c r="W849" s="108"/>
      <c r="X849" s="108"/>
      <c r="Y849" s="129"/>
      <c r="Z849" s="47"/>
      <c r="AA849" s="42"/>
      <c r="AB849" s="130"/>
      <c r="AC849" s="130"/>
      <c r="AD849" s="77"/>
      <c r="AE849" s="121"/>
    </row>
    <row r="850" spans="1:34" s="24" customFormat="1" x14ac:dyDescent="0.2">
      <c r="A850" s="121"/>
      <c r="B850" s="78"/>
      <c r="C850" s="128"/>
      <c r="D850" s="128"/>
      <c r="E850" s="128"/>
      <c r="F850" s="128"/>
      <c r="G850" s="128"/>
      <c r="H850" s="128"/>
      <c r="I850" s="128"/>
      <c r="J850" s="128"/>
      <c r="K850" s="128"/>
      <c r="L850" s="128"/>
      <c r="M850" s="89"/>
      <c r="N850" s="89"/>
      <c r="O850" s="94"/>
      <c r="P850" s="88"/>
      <c r="Q850" s="88"/>
      <c r="R850" s="90"/>
      <c r="S850" s="90"/>
      <c r="T850" s="88"/>
      <c r="U850" s="88"/>
      <c r="V850" s="42"/>
      <c r="W850" s="88"/>
      <c r="X850" s="88"/>
      <c r="Y850" s="129"/>
      <c r="Z850" s="47"/>
      <c r="AA850" s="42"/>
      <c r="AB850" s="131"/>
      <c r="AC850" s="131"/>
      <c r="AD850" s="77"/>
      <c r="AE850" s="121"/>
      <c r="AG850" s="100"/>
      <c r="AH850" s="100"/>
    </row>
    <row r="851" spans="1:34" s="24" customFormat="1" x14ac:dyDescent="0.2">
      <c r="A851" s="121"/>
      <c r="B851" s="78"/>
      <c r="C851" s="43"/>
      <c r="D851" s="44"/>
      <c r="E851" s="44"/>
      <c r="F851" s="44"/>
      <c r="G851" s="44"/>
      <c r="H851" s="44"/>
      <c r="I851" s="44"/>
      <c r="J851" s="44"/>
      <c r="K851" s="44"/>
      <c r="L851" s="44"/>
      <c r="M851" s="44"/>
      <c r="N851" s="44"/>
      <c r="O851" s="172"/>
      <c r="P851" s="172"/>
      <c r="Q851" s="172"/>
      <c r="R851" s="46"/>
      <c r="S851" s="46"/>
      <c r="T851" s="46"/>
      <c r="U851" s="46"/>
      <c r="V851" s="132"/>
      <c r="W851" s="47"/>
      <c r="X851" s="133"/>
      <c r="Y851" s="131"/>
      <c r="Z851" s="131"/>
      <c r="AA851" s="42"/>
      <c r="AB851" s="130"/>
      <c r="AC851" s="130"/>
      <c r="AD851" s="77"/>
      <c r="AE851" s="121"/>
    </row>
    <row r="852" spans="1:34" s="24" customFormat="1" x14ac:dyDescent="0.2">
      <c r="A852" s="121"/>
      <c r="B852" s="46"/>
      <c r="C852" s="46"/>
      <c r="D852" s="46"/>
      <c r="E852" s="46"/>
      <c r="F852" s="46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6"/>
      <c r="R852" s="46"/>
      <c r="S852" s="46"/>
      <c r="T852" s="46"/>
      <c r="U852" s="46"/>
      <c r="V852" s="46"/>
      <c r="W852" s="46"/>
      <c r="X852" s="46"/>
      <c r="Y852" s="46"/>
      <c r="Z852" s="46"/>
      <c r="AA852" s="46"/>
      <c r="AB852" s="46"/>
      <c r="AC852" s="46"/>
      <c r="AD852" s="46"/>
      <c r="AE852" s="121"/>
    </row>
    <row r="853" spans="1:34" s="24" customFormat="1" x14ac:dyDescent="0.2">
      <c r="A853" s="121"/>
      <c r="B853" s="78"/>
      <c r="C853" s="43"/>
      <c r="D853" s="46"/>
      <c r="E853" s="46"/>
      <c r="F853" s="46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6"/>
      <c r="R853" s="46"/>
      <c r="S853" s="46"/>
      <c r="T853" s="46"/>
      <c r="U853" s="46"/>
      <c r="V853" s="46"/>
      <c r="W853" s="46"/>
      <c r="X853" s="46"/>
      <c r="Y853" s="46"/>
      <c r="Z853" s="46"/>
      <c r="AA853" s="77"/>
      <c r="AB853" s="134"/>
      <c r="AC853" s="134"/>
      <c r="AD853" s="77"/>
      <c r="AE853" s="121"/>
    </row>
    <row r="854" spans="1:34" s="24" customFormat="1" x14ac:dyDescent="0.2">
      <c r="A854" s="121"/>
      <c r="B854" s="46"/>
      <c r="C854" s="46"/>
      <c r="D854" s="46"/>
      <c r="E854" s="46"/>
      <c r="F854" s="46"/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6"/>
      <c r="R854" s="46"/>
      <c r="S854" s="46"/>
      <c r="T854" s="46"/>
      <c r="U854" s="46"/>
      <c r="V854" s="46"/>
      <c r="W854" s="46"/>
      <c r="X854" s="46"/>
      <c r="Y854" s="46"/>
      <c r="Z854" s="46"/>
      <c r="AA854" s="46"/>
      <c r="AB854" s="46"/>
      <c r="AC854" s="46"/>
      <c r="AD854" s="46"/>
      <c r="AE854" s="121"/>
    </row>
    <row r="855" spans="1:34" s="24" customFormat="1" x14ac:dyDescent="0.2">
      <c r="A855" s="121"/>
      <c r="B855" s="127"/>
      <c r="C855" s="46"/>
      <c r="D855" s="46"/>
      <c r="E855" s="46"/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6"/>
      <c r="R855" s="46"/>
      <c r="S855" s="46"/>
      <c r="T855" s="46"/>
      <c r="U855" s="46"/>
      <c r="V855" s="46"/>
      <c r="W855" s="46"/>
      <c r="X855" s="46"/>
      <c r="Y855" s="46"/>
      <c r="Z855" s="46"/>
      <c r="AA855" s="46"/>
      <c r="AB855" s="46"/>
      <c r="AC855" s="46"/>
      <c r="AD855" s="46"/>
      <c r="AE855" s="121"/>
    </row>
    <row r="856" spans="1:34" s="24" customFormat="1" x14ac:dyDescent="0.2">
      <c r="A856" s="121"/>
      <c r="B856" s="44"/>
      <c r="C856" s="43"/>
      <c r="D856" s="44"/>
      <c r="E856" s="44"/>
      <c r="F856" s="44"/>
      <c r="G856" s="44"/>
      <c r="H856" s="44"/>
      <c r="I856" s="44"/>
      <c r="J856" s="45"/>
      <c r="K856" s="76"/>
      <c r="L856" s="44"/>
      <c r="M856" s="76"/>
      <c r="N856" s="76"/>
      <c r="O856" s="46"/>
      <c r="P856" s="76"/>
      <c r="Q856" s="76"/>
      <c r="R856" s="46"/>
      <c r="S856" s="45"/>
      <c r="T856" s="47"/>
      <c r="U856" s="46"/>
      <c r="V856" s="93"/>
      <c r="W856" s="94"/>
      <c r="X856" s="46"/>
      <c r="Y856" s="46"/>
      <c r="Z856" s="46"/>
      <c r="AA856" s="46"/>
      <c r="AB856" s="46"/>
      <c r="AC856" s="46"/>
      <c r="AD856" s="46"/>
      <c r="AE856" s="121"/>
    </row>
    <row r="857" spans="1:34" s="24" customFormat="1" x14ac:dyDescent="0.2">
      <c r="A857" s="121"/>
      <c r="B857" s="78"/>
      <c r="C857" s="43"/>
      <c r="D857" s="44"/>
      <c r="E857" s="44"/>
      <c r="F857" s="44"/>
      <c r="G857" s="44"/>
      <c r="H857" s="44"/>
      <c r="I857" s="44"/>
      <c r="J857" s="44"/>
      <c r="K857" s="44"/>
      <c r="L857" s="44"/>
      <c r="M857" s="172"/>
      <c r="N857" s="172"/>
      <c r="O857" s="172"/>
      <c r="P857" s="46"/>
      <c r="Q857" s="46"/>
      <c r="R857" s="46"/>
      <c r="S857" s="46"/>
      <c r="T857" s="46"/>
      <c r="U857" s="46"/>
      <c r="V857" s="46"/>
      <c r="W857" s="46"/>
      <c r="X857" s="46"/>
      <c r="Y857" s="46"/>
      <c r="Z857" s="77"/>
      <c r="AA857" s="77"/>
      <c r="AB857" s="130"/>
      <c r="AC857" s="44"/>
      <c r="AD857" s="77"/>
      <c r="AE857" s="121"/>
    </row>
    <row r="858" spans="1:34" s="24" customFormat="1" x14ac:dyDescent="0.2">
      <c r="A858" s="121"/>
      <c r="B858" s="127"/>
      <c r="C858" s="43"/>
      <c r="D858" s="44"/>
      <c r="E858" s="44"/>
      <c r="F858" s="44"/>
      <c r="G858" s="44"/>
      <c r="H858" s="44"/>
      <c r="I858" s="44"/>
      <c r="J858" s="44"/>
      <c r="K858" s="44"/>
      <c r="L858" s="44"/>
      <c r="M858" s="172"/>
      <c r="N858" s="172"/>
      <c r="O858" s="172"/>
      <c r="P858" s="46"/>
      <c r="Q858" s="46"/>
      <c r="R858" s="46"/>
      <c r="S858" s="46"/>
      <c r="T858" s="46"/>
      <c r="U858" s="46"/>
      <c r="V858" s="46"/>
      <c r="W858" s="46"/>
      <c r="X858" s="46"/>
      <c r="Y858" s="46"/>
      <c r="Z858" s="46"/>
      <c r="AA858" s="46"/>
      <c r="AB858" s="77"/>
      <c r="AC858" s="130"/>
      <c r="AD858" s="46"/>
      <c r="AE858" s="121"/>
    </row>
    <row r="859" spans="1:34" s="24" customFormat="1" x14ac:dyDescent="0.2">
      <c r="A859" s="121"/>
      <c r="B859" s="78"/>
      <c r="C859" s="43"/>
      <c r="D859" s="44"/>
      <c r="E859" s="44"/>
      <c r="F859" s="44"/>
      <c r="G859" s="44"/>
      <c r="H859" s="44"/>
      <c r="I859" s="44"/>
      <c r="J859" s="44"/>
      <c r="K859" s="44"/>
      <c r="L859" s="44"/>
      <c r="M859" s="172"/>
      <c r="N859" s="172"/>
      <c r="O859" s="172"/>
      <c r="P859" s="46"/>
      <c r="Q859" s="46"/>
      <c r="R859" s="46"/>
      <c r="S859" s="46"/>
      <c r="T859" s="46"/>
      <c r="U859" s="46"/>
      <c r="V859" s="46"/>
      <c r="W859" s="46"/>
      <c r="X859" s="46"/>
      <c r="Y859" s="77"/>
      <c r="Z859" s="77"/>
      <c r="AA859" s="77"/>
      <c r="AB859" s="134"/>
      <c r="AC859" s="134"/>
      <c r="AD859" s="77"/>
      <c r="AE859" s="121"/>
    </row>
    <row r="860" spans="1:34" s="24" customFormat="1" x14ac:dyDescent="0.2">
      <c r="A860" s="121"/>
      <c r="B860" s="128"/>
      <c r="C860" s="128"/>
      <c r="D860" s="128"/>
      <c r="E860" s="128"/>
      <c r="F860" s="128"/>
      <c r="G860" s="128"/>
      <c r="H860" s="128"/>
      <c r="I860" s="128"/>
      <c r="J860" s="128"/>
      <c r="K860" s="128"/>
      <c r="L860" s="128"/>
      <c r="M860" s="128"/>
      <c r="N860" s="128"/>
      <c r="O860" s="128"/>
      <c r="P860" s="128"/>
      <c r="Q860" s="128"/>
      <c r="R860" s="128"/>
      <c r="S860" s="128"/>
      <c r="T860" s="128"/>
      <c r="U860" s="128"/>
      <c r="V860" s="128"/>
      <c r="W860" s="128"/>
      <c r="X860" s="128"/>
      <c r="Y860" s="128"/>
      <c r="Z860" s="128"/>
      <c r="AA860" s="128"/>
      <c r="AB860" s="128"/>
      <c r="AC860" s="128"/>
      <c r="AD860" s="128"/>
      <c r="AE860" s="121"/>
    </row>
    <row r="861" spans="1:34" s="24" customFormat="1" x14ac:dyDescent="0.2">
      <c r="A861" s="121"/>
      <c r="B861" s="135"/>
      <c r="C861" s="31"/>
      <c r="D861" s="32"/>
      <c r="E861" s="32"/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  <c r="R861" s="172"/>
      <c r="S861" s="172"/>
      <c r="T861" s="172"/>
      <c r="U861" s="128"/>
      <c r="V861" s="128"/>
      <c r="W861" s="128"/>
      <c r="X861" s="128"/>
      <c r="Y861" s="128"/>
      <c r="Z861" s="128"/>
      <c r="AA861" s="128"/>
      <c r="AB861" s="128"/>
      <c r="AC861" s="128"/>
      <c r="AD861" s="128"/>
      <c r="AE861" s="121"/>
    </row>
    <row r="862" spans="1:34" s="24" customFormat="1" x14ac:dyDescent="0.2">
      <c r="A862" s="121"/>
      <c r="B862" s="32"/>
      <c r="C862" s="31"/>
      <c r="D862" s="32"/>
      <c r="E862" s="32"/>
      <c r="F862" s="32"/>
      <c r="G862" s="32"/>
      <c r="H862" s="32"/>
      <c r="I862" s="32"/>
      <c r="J862" s="32"/>
      <c r="K862" s="32"/>
      <c r="L862" s="32"/>
      <c r="M862" s="32"/>
      <c r="N862" s="48"/>
      <c r="O862" s="48"/>
      <c r="P862" s="128"/>
      <c r="Q862" s="45"/>
      <c r="R862" s="76"/>
      <c r="S862" s="46"/>
      <c r="T862" s="93"/>
      <c r="U862" s="94"/>
      <c r="V862" s="47"/>
      <c r="W862" s="93"/>
      <c r="X862" s="94"/>
      <c r="Y862" s="47"/>
      <c r="Z862" s="46"/>
      <c r="AA862" s="46"/>
      <c r="AB862" s="46"/>
      <c r="AC862" s="46"/>
      <c r="AD862" s="46"/>
      <c r="AE862" s="121"/>
    </row>
    <row r="863" spans="1:34" s="24" customFormat="1" x14ac:dyDescent="0.2">
      <c r="A863" s="121"/>
      <c r="B863" s="78"/>
      <c r="C863" s="128"/>
      <c r="D863" s="32"/>
      <c r="E863" s="32"/>
      <c r="F863" s="32"/>
      <c r="G863" s="32"/>
      <c r="H863" s="32"/>
      <c r="I863" s="32"/>
      <c r="J863" s="32"/>
      <c r="K863" s="32"/>
      <c r="L863" s="32"/>
      <c r="M863" s="32"/>
      <c r="N863" s="91"/>
      <c r="O863" s="91"/>
      <c r="P863" s="136"/>
      <c r="Q863" s="118"/>
      <c r="R863" s="118"/>
      <c r="S863" s="136"/>
      <c r="T863" s="116"/>
      <c r="U863" s="116"/>
      <c r="V863" s="136"/>
      <c r="W863" s="117"/>
      <c r="X863" s="117"/>
      <c r="Y863" s="98"/>
      <c r="Z863" s="136"/>
      <c r="AA863" s="137"/>
      <c r="AB863" s="116"/>
      <c r="AC863" s="116"/>
      <c r="AD863" s="128"/>
      <c r="AE863" s="121"/>
    </row>
    <row r="864" spans="1:34" s="24" customFormat="1" x14ac:dyDescent="0.2">
      <c r="A864" s="121"/>
      <c r="B864" s="78"/>
      <c r="C864" s="128"/>
      <c r="D864" s="32"/>
      <c r="E864" s="32"/>
      <c r="F864" s="32"/>
      <c r="G864" s="32"/>
      <c r="H864" s="32"/>
      <c r="I864" s="32"/>
      <c r="J864" s="32"/>
      <c r="K864" s="32"/>
      <c r="L864" s="32"/>
      <c r="M864" s="32"/>
      <c r="N864" s="91"/>
      <c r="O864" s="91"/>
      <c r="P864" s="136"/>
      <c r="Q864" s="107"/>
      <c r="R864" s="107"/>
      <c r="S864" s="47"/>
      <c r="T864" s="108"/>
      <c r="U864" s="108"/>
      <c r="V864" s="47"/>
      <c r="W864" s="108"/>
      <c r="X864" s="108"/>
      <c r="Y864" s="79"/>
      <c r="Z864" s="47"/>
      <c r="AA864" s="42"/>
      <c r="AB864" s="130"/>
      <c r="AC864" s="130"/>
      <c r="AD864" s="77"/>
      <c r="AE864" s="121"/>
    </row>
    <row r="865" spans="1:31" s="24" customFormat="1" x14ac:dyDescent="0.2">
      <c r="A865" s="121"/>
      <c r="B865" s="78"/>
      <c r="C865" s="128"/>
      <c r="D865" s="32"/>
      <c r="E865" s="32"/>
      <c r="F865" s="32"/>
      <c r="G865" s="32"/>
      <c r="H865" s="32"/>
      <c r="I865" s="32"/>
      <c r="J865" s="32"/>
      <c r="K865" s="32"/>
      <c r="L865" s="32"/>
      <c r="M865" s="32"/>
      <c r="N865" s="91"/>
      <c r="O865" s="91"/>
      <c r="P865" s="136"/>
      <c r="Q865" s="107"/>
      <c r="R865" s="107"/>
      <c r="S865" s="47"/>
      <c r="T865" s="108"/>
      <c r="U865" s="108"/>
      <c r="V865" s="47"/>
      <c r="W865" s="108"/>
      <c r="X865" s="108"/>
      <c r="Y865" s="79"/>
      <c r="Z865" s="47"/>
      <c r="AA865" s="42"/>
      <c r="AB865" s="130"/>
      <c r="AC865" s="130"/>
      <c r="AD865" s="77"/>
      <c r="AE865" s="121"/>
    </row>
    <row r="866" spans="1:31" s="24" customFormat="1" x14ac:dyDescent="0.2">
      <c r="A866" s="121"/>
      <c r="B866" s="78"/>
      <c r="C866" s="128"/>
      <c r="D866" s="32"/>
      <c r="E866" s="32"/>
      <c r="F866" s="32"/>
      <c r="G866" s="32"/>
      <c r="H866" s="32"/>
      <c r="I866" s="32"/>
      <c r="J866" s="32"/>
      <c r="K866" s="32"/>
      <c r="L866" s="32"/>
      <c r="M866" s="32"/>
      <c r="N866" s="91"/>
      <c r="O866" s="91"/>
      <c r="P866" s="136"/>
      <c r="Q866" s="107"/>
      <c r="R866" s="107"/>
      <c r="S866" s="47"/>
      <c r="T866" s="108"/>
      <c r="U866" s="108"/>
      <c r="V866" s="47"/>
      <c r="W866" s="108"/>
      <c r="X866" s="108"/>
      <c r="Y866" s="79"/>
      <c r="Z866" s="47"/>
      <c r="AA866" s="42"/>
      <c r="AB866" s="130"/>
      <c r="AC866" s="130"/>
      <c r="AD866" s="77"/>
      <c r="AE866" s="121"/>
    </row>
    <row r="867" spans="1:31" s="24" customFormat="1" x14ac:dyDescent="0.2">
      <c r="A867" s="121"/>
      <c r="B867" s="32"/>
      <c r="C867" s="31"/>
      <c r="D867" s="32"/>
      <c r="E867" s="32"/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  <c r="R867" s="172"/>
      <c r="S867" s="172"/>
      <c r="T867" s="172"/>
      <c r="U867" s="128"/>
      <c r="V867" s="128"/>
      <c r="W867" s="128"/>
      <c r="X867" s="128"/>
      <c r="Y867" s="128"/>
      <c r="Z867" s="128"/>
      <c r="AA867" s="128"/>
      <c r="AB867" s="128"/>
      <c r="AC867" s="128"/>
      <c r="AD867" s="128"/>
      <c r="AE867" s="121"/>
    </row>
    <row r="868" spans="1:31" s="24" customFormat="1" x14ac:dyDescent="0.2">
      <c r="A868" s="121"/>
      <c r="B868" s="75"/>
      <c r="C868" s="31"/>
      <c r="D868" s="32"/>
      <c r="E868" s="32"/>
      <c r="F868" s="32"/>
      <c r="G868" s="32"/>
      <c r="H868" s="32"/>
      <c r="I868" s="32"/>
      <c r="J868" s="32"/>
      <c r="K868" s="32"/>
      <c r="L868" s="32"/>
      <c r="M868" s="32"/>
      <c r="N868" s="32"/>
      <c r="O868" s="172"/>
      <c r="P868" s="172"/>
      <c r="Q868" s="172"/>
      <c r="R868" s="128"/>
      <c r="S868" s="128"/>
      <c r="T868" s="128"/>
      <c r="U868" s="128"/>
      <c r="V868" s="138"/>
      <c r="W868" s="136"/>
      <c r="X868" s="136"/>
      <c r="Y868" s="98"/>
      <c r="Z868" s="98"/>
      <c r="AA868" s="137"/>
      <c r="AB868" s="116"/>
      <c r="AC868" s="116"/>
      <c r="AD868" s="128"/>
      <c r="AE868" s="121"/>
    </row>
    <row r="869" spans="1:31" s="24" customFormat="1" x14ac:dyDescent="0.2">
      <c r="A869" s="121"/>
      <c r="B869" s="128"/>
      <c r="C869" s="128"/>
      <c r="D869" s="128"/>
      <c r="E869" s="128"/>
      <c r="F869" s="128"/>
      <c r="G869" s="128"/>
      <c r="H869" s="128"/>
      <c r="I869" s="128"/>
      <c r="J869" s="128"/>
      <c r="K869" s="128"/>
      <c r="L869" s="128"/>
      <c r="M869" s="128"/>
      <c r="N869" s="128"/>
      <c r="O869" s="128"/>
      <c r="P869" s="128"/>
      <c r="Q869" s="128"/>
      <c r="R869" s="128"/>
      <c r="S869" s="128"/>
      <c r="T869" s="128"/>
      <c r="U869" s="128"/>
      <c r="V869" s="128"/>
      <c r="W869" s="128"/>
      <c r="X869" s="128"/>
      <c r="Y869" s="128"/>
      <c r="Z869" s="128"/>
      <c r="AA869" s="128"/>
      <c r="AB869" s="128"/>
      <c r="AC869" s="128"/>
      <c r="AD869" s="128"/>
      <c r="AE869" s="121"/>
    </row>
    <row r="870" spans="1:31" s="24" customFormat="1" x14ac:dyDescent="0.2">
      <c r="A870" s="121"/>
      <c r="B870" s="75"/>
      <c r="C870" s="31"/>
      <c r="D870" s="32"/>
      <c r="E870" s="32"/>
      <c r="F870" s="32"/>
      <c r="G870" s="32"/>
      <c r="H870" s="32"/>
      <c r="I870" s="32"/>
      <c r="J870" s="32"/>
      <c r="K870" s="32"/>
      <c r="L870" s="32"/>
      <c r="M870" s="32"/>
      <c r="N870" s="32"/>
      <c r="O870" s="172"/>
      <c r="P870" s="172"/>
      <c r="Q870" s="172"/>
      <c r="R870" s="128"/>
      <c r="S870" s="128"/>
      <c r="T870" s="128"/>
      <c r="U870" s="128"/>
      <c r="V870" s="138"/>
      <c r="W870" s="136"/>
      <c r="X870" s="136"/>
      <c r="Y870" s="98"/>
      <c r="Z870" s="98"/>
      <c r="AA870" s="128"/>
      <c r="AB870" s="139"/>
      <c r="AC870" s="139"/>
      <c r="AD870" s="128"/>
      <c r="AE870" s="121"/>
    </row>
    <row r="871" spans="1:31" s="24" customFormat="1" x14ac:dyDescent="0.2">
      <c r="A871" s="121"/>
      <c r="B871" s="75"/>
      <c r="C871" s="31"/>
      <c r="D871" s="32"/>
      <c r="E871" s="32"/>
      <c r="F871" s="32"/>
      <c r="G871" s="32"/>
      <c r="H871" s="32"/>
      <c r="I871" s="32"/>
      <c r="J871" s="32"/>
      <c r="K871" s="32"/>
      <c r="L871" s="32"/>
      <c r="M871" s="32"/>
      <c r="N871" s="32"/>
      <c r="O871" s="172"/>
      <c r="P871" s="172"/>
      <c r="Q871" s="172"/>
      <c r="R871" s="128"/>
      <c r="S871" s="128"/>
      <c r="T871" s="128"/>
      <c r="U871" s="128"/>
      <c r="V871" s="138"/>
      <c r="W871" s="136"/>
      <c r="X871" s="136"/>
      <c r="Y871" s="98"/>
      <c r="Z871" s="98"/>
      <c r="AA871" s="128"/>
      <c r="AB871" s="49"/>
      <c r="AC871" s="49"/>
      <c r="AD871" s="128"/>
      <c r="AE871" s="121"/>
    </row>
    <row r="872" spans="1:31" s="24" customFormat="1" x14ac:dyDescent="0.2">
      <c r="A872" s="121"/>
      <c r="B872" s="140"/>
      <c r="C872" s="31"/>
      <c r="D872" s="32"/>
      <c r="E872" s="32"/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172"/>
      <c r="R872" s="172"/>
      <c r="S872" s="172"/>
      <c r="T872" s="128"/>
      <c r="U872" s="128"/>
      <c r="V872" s="128"/>
      <c r="W872" s="128"/>
      <c r="X872" s="128"/>
      <c r="Y872" s="128"/>
      <c r="Z872" s="128"/>
      <c r="AA872" s="128"/>
      <c r="AB872" s="139"/>
      <c r="AC872" s="139"/>
      <c r="AD872" s="128"/>
      <c r="AE872" s="121"/>
    </row>
    <row r="873" spans="1:31" s="24" customFormat="1" x14ac:dyDescent="0.2">
      <c r="A873" s="121"/>
      <c r="B873" s="123"/>
      <c r="C873" s="22"/>
      <c r="D873" s="168"/>
      <c r="E873" s="168"/>
      <c r="F873" s="168"/>
      <c r="G873" s="168"/>
      <c r="H873" s="168"/>
      <c r="I873" s="168"/>
      <c r="J873" s="168"/>
      <c r="K873" s="168"/>
      <c r="L873" s="168"/>
      <c r="M873" s="168"/>
      <c r="N873" s="168"/>
      <c r="O873" s="97"/>
      <c r="P873" s="97"/>
      <c r="Q873" s="97"/>
      <c r="R873" s="20"/>
      <c r="S873" s="20"/>
      <c r="T873" s="20"/>
      <c r="U873" s="20"/>
      <c r="V873" s="20"/>
      <c r="W873" s="20"/>
      <c r="X873" s="20"/>
      <c r="Y873" s="20"/>
      <c r="Z873" s="20"/>
      <c r="AA873" s="20"/>
      <c r="AB873" s="20"/>
      <c r="AC873" s="20"/>
      <c r="AD873" s="20"/>
      <c r="AE873" s="121"/>
    </row>
    <row r="874" spans="1:31" s="24" customFormat="1" x14ac:dyDescent="0.2">
      <c r="A874" s="121"/>
      <c r="B874" s="121"/>
      <c r="C874" s="121"/>
      <c r="D874" s="121"/>
      <c r="E874" s="121"/>
      <c r="F874" s="121"/>
      <c r="G874" s="121"/>
      <c r="H874" s="121"/>
      <c r="I874" s="121"/>
      <c r="J874" s="121"/>
      <c r="K874" s="121"/>
      <c r="L874" s="121"/>
      <c r="M874" s="121"/>
      <c r="N874" s="121"/>
      <c r="O874" s="121"/>
      <c r="P874" s="121"/>
      <c r="Q874" s="121"/>
      <c r="R874" s="121"/>
      <c r="S874" s="121"/>
      <c r="T874" s="121"/>
      <c r="U874" s="121"/>
      <c r="V874" s="121"/>
      <c r="W874" s="121"/>
      <c r="X874" s="121"/>
      <c r="Y874" s="121"/>
      <c r="Z874" s="121"/>
      <c r="AA874" s="121"/>
      <c r="AB874" s="121"/>
      <c r="AC874" s="121"/>
      <c r="AD874" s="121"/>
      <c r="AE874" s="121"/>
    </row>
    <row r="875" spans="1:31" s="24" customFormat="1" x14ac:dyDescent="0.2">
      <c r="A875" s="122"/>
      <c r="B875" s="69"/>
      <c r="C875" s="22"/>
      <c r="D875" s="85"/>
      <c r="E875" s="85"/>
      <c r="F875" s="85"/>
      <c r="G875" s="85"/>
      <c r="H875" s="85"/>
      <c r="I875" s="85"/>
      <c r="J875" s="85"/>
      <c r="K875" s="85"/>
      <c r="L875" s="85"/>
      <c r="M875" s="97"/>
      <c r="N875" s="97"/>
      <c r="O875" s="97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  <c r="AA875" s="20"/>
      <c r="AB875" s="20"/>
      <c r="AC875" s="20"/>
      <c r="AD875" s="20"/>
      <c r="AE875" s="20"/>
    </row>
    <row r="876" spans="1:31" s="24" customFormat="1" x14ac:dyDescent="0.2">
      <c r="A876" s="122"/>
      <c r="B876" s="69"/>
      <c r="C876" s="22"/>
      <c r="D876" s="85"/>
      <c r="E876" s="85"/>
      <c r="F876" s="85"/>
      <c r="G876" s="85"/>
      <c r="H876" s="85"/>
      <c r="I876" s="85"/>
      <c r="J876" s="85"/>
      <c r="K876" s="85"/>
      <c r="L876" s="85"/>
      <c r="M876" s="97"/>
      <c r="N876" s="97"/>
      <c r="O876" s="97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  <c r="AA876" s="20"/>
      <c r="AB876" s="20"/>
      <c r="AC876" s="20"/>
      <c r="AD876" s="20"/>
      <c r="AE876" s="20"/>
    </row>
    <row r="877" spans="1:31" s="24" customFormat="1" x14ac:dyDescent="0.2">
      <c r="A877" s="122"/>
      <c r="B877" s="124"/>
      <c r="C877" s="22"/>
      <c r="D877" s="85"/>
      <c r="E877" s="85"/>
      <c r="F877" s="85"/>
      <c r="G877" s="85"/>
      <c r="H877" s="85"/>
      <c r="I877" s="85"/>
      <c r="J877" s="85"/>
      <c r="K877" s="85"/>
      <c r="L877" s="85"/>
      <c r="M877" s="85"/>
      <c r="N877" s="85"/>
      <c r="O877" s="85"/>
      <c r="P877" s="97"/>
      <c r="Q877" s="20"/>
      <c r="R877" s="20"/>
      <c r="S877" s="20"/>
      <c r="T877" s="20"/>
      <c r="U877" s="20"/>
      <c r="V877" s="20"/>
      <c r="W877" s="20"/>
      <c r="X877" s="20"/>
      <c r="Y877" s="20"/>
      <c r="Z877" s="20"/>
      <c r="AA877" s="20"/>
      <c r="AB877" s="115"/>
      <c r="AC877" s="115"/>
      <c r="AD877" s="27"/>
      <c r="AE877" s="20"/>
    </row>
    <row r="878" spans="1:31" s="24" customFormat="1" x14ac:dyDescent="0.2">
      <c r="A878" s="122"/>
      <c r="B878" s="20"/>
      <c r="C878" s="22"/>
      <c r="D878" s="85"/>
      <c r="E878" s="85"/>
      <c r="F878" s="85"/>
      <c r="G878" s="85"/>
      <c r="H878" s="85"/>
      <c r="I878" s="85"/>
      <c r="J878" s="85"/>
      <c r="K878" s="85"/>
      <c r="L878" s="85"/>
      <c r="M878" s="85"/>
      <c r="N878" s="85"/>
      <c r="O878" s="85"/>
      <c r="P878" s="97"/>
      <c r="Q878" s="20"/>
      <c r="R878" s="20"/>
      <c r="S878" s="20"/>
      <c r="T878" s="20"/>
      <c r="U878" s="20"/>
      <c r="V878" s="20"/>
      <c r="W878" s="20"/>
      <c r="X878" s="20"/>
      <c r="Y878" s="20"/>
      <c r="Z878" s="20"/>
      <c r="AA878" s="20"/>
      <c r="AB878" s="97"/>
      <c r="AC878" s="20"/>
      <c r="AD878" s="20"/>
      <c r="AE878" s="20"/>
    </row>
    <row r="879" spans="1:31" s="24" customFormat="1" x14ac:dyDescent="0.2">
      <c r="A879" s="122"/>
      <c r="B879" s="119"/>
      <c r="C879" s="22"/>
      <c r="D879" s="85"/>
      <c r="E879" s="85"/>
      <c r="F879" s="85"/>
      <c r="G879" s="85"/>
      <c r="H879" s="85"/>
      <c r="I879" s="85"/>
      <c r="J879" s="85"/>
      <c r="K879" s="85"/>
      <c r="L879" s="85"/>
      <c r="M879" s="85"/>
      <c r="N879" s="85"/>
      <c r="O879" s="85"/>
      <c r="P879" s="97"/>
      <c r="Q879" s="20"/>
      <c r="R879" s="20"/>
      <c r="S879" s="20"/>
      <c r="T879" s="20"/>
      <c r="U879" s="20"/>
      <c r="V879" s="20"/>
      <c r="W879" s="20"/>
      <c r="X879" s="20"/>
      <c r="Y879" s="20"/>
      <c r="Z879" s="20"/>
      <c r="AA879" s="20"/>
      <c r="AB879" s="120"/>
      <c r="AC879" s="120"/>
      <c r="AD879" s="27"/>
      <c r="AE879" s="20"/>
    </row>
    <row r="880" spans="1:31" s="24" customFormat="1" x14ac:dyDescent="0.2">
      <c r="A880" s="122"/>
      <c r="B880" s="69"/>
      <c r="C880" s="22"/>
      <c r="D880" s="85"/>
      <c r="E880" s="85"/>
      <c r="F880" s="85"/>
      <c r="G880" s="85"/>
      <c r="H880" s="85"/>
      <c r="I880" s="85"/>
      <c r="J880" s="85"/>
      <c r="K880" s="85"/>
      <c r="L880" s="85"/>
      <c r="M880" s="97"/>
      <c r="N880" s="97"/>
      <c r="O880" s="97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  <c r="AA880" s="20"/>
      <c r="AB880" s="20"/>
      <c r="AC880" s="20"/>
      <c r="AD880" s="20"/>
      <c r="AE880" s="20"/>
    </row>
    <row r="881" spans="1:31" s="24" customFormat="1" x14ac:dyDescent="0.2">
      <c r="A881" s="122"/>
      <c r="B881" s="69"/>
      <c r="C881" s="22"/>
      <c r="D881" s="85"/>
      <c r="E881" s="85"/>
      <c r="F881" s="85"/>
      <c r="G881" s="85"/>
      <c r="H881" s="85"/>
      <c r="I881" s="85"/>
      <c r="J881" s="85"/>
      <c r="K881" s="85"/>
      <c r="L881" s="85"/>
      <c r="M881" s="97"/>
      <c r="N881" s="97"/>
      <c r="O881" s="97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  <c r="AA881" s="20"/>
      <c r="AB881" s="20"/>
      <c r="AC881" s="20"/>
      <c r="AD881" s="20"/>
      <c r="AE881" s="20"/>
    </row>
    <row r="882" spans="1:31" s="24" customFormat="1" x14ac:dyDescent="0.2">
      <c r="A882" s="122"/>
      <c r="B882" s="69"/>
      <c r="C882" s="22"/>
      <c r="D882" s="85"/>
      <c r="E882" s="85"/>
      <c r="F882" s="85"/>
      <c r="G882" s="85"/>
      <c r="H882" s="85"/>
      <c r="I882" s="85"/>
      <c r="J882" s="85"/>
      <c r="K882" s="85"/>
      <c r="L882" s="85"/>
      <c r="M882" s="33"/>
      <c r="N882" s="33"/>
      <c r="O882" s="33"/>
      <c r="P882" s="33"/>
      <c r="Q882" s="33"/>
      <c r="R882" s="20"/>
      <c r="S882" s="20"/>
      <c r="T882" s="20"/>
      <c r="U882" s="20"/>
      <c r="V882" s="20"/>
      <c r="W882" s="20"/>
      <c r="X882" s="20"/>
      <c r="Y882" s="20"/>
      <c r="Z882" s="20"/>
      <c r="AA882" s="20"/>
      <c r="AB882" s="20"/>
      <c r="AC882" s="20"/>
      <c r="AD882" s="20"/>
      <c r="AE882" s="20"/>
    </row>
    <row r="883" spans="1:31" s="24" customFormat="1" x14ac:dyDescent="0.2">
      <c r="A883" s="122"/>
      <c r="B883" s="69"/>
      <c r="C883" s="22"/>
      <c r="D883" s="85"/>
      <c r="E883" s="85"/>
      <c r="F883" s="85"/>
      <c r="G883" s="85"/>
      <c r="H883" s="85"/>
      <c r="I883" s="85"/>
      <c r="J883" s="85"/>
      <c r="K883" s="85"/>
      <c r="L883" s="85"/>
      <c r="M883" s="33"/>
      <c r="N883" s="33"/>
      <c r="O883" s="33"/>
      <c r="P883" s="33"/>
      <c r="Q883" s="33"/>
      <c r="R883" s="20"/>
      <c r="S883" s="36"/>
      <c r="T883" s="67"/>
      <c r="U883" s="20"/>
      <c r="V883" s="67"/>
      <c r="W883" s="67"/>
      <c r="X883" s="20"/>
      <c r="Y883" s="67"/>
      <c r="Z883" s="67"/>
      <c r="AA883" s="20"/>
      <c r="AB883" s="20"/>
      <c r="AC883" s="20"/>
      <c r="AD883" s="20"/>
      <c r="AE883" s="20"/>
    </row>
    <row r="884" spans="1:31" s="24" customFormat="1" x14ac:dyDescent="0.2">
      <c r="A884" s="122"/>
      <c r="B884" s="124"/>
      <c r="C884" s="22"/>
      <c r="D884" s="85"/>
      <c r="E884" s="85"/>
      <c r="F884" s="85"/>
      <c r="G884" s="85"/>
      <c r="H884" s="85"/>
      <c r="I884" s="85"/>
      <c r="J884" s="85"/>
      <c r="K884" s="85"/>
      <c r="L884" s="85"/>
      <c r="M884" s="33"/>
      <c r="N884" s="33"/>
      <c r="O884" s="33"/>
      <c r="P884" s="33"/>
      <c r="Q884" s="33"/>
      <c r="R884" s="20"/>
      <c r="S884" s="141"/>
      <c r="T884" s="85"/>
      <c r="U884" s="70"/>
      <c r="V884" s="72"/>
      <c r="W884" s="72"/>
      <c r="X884" s="70"/>
      <c r="Y884" s="71"/>
      <c r="Z884" s="71"/>
      <c r="AA884" s="73"/>
      <c r="AB884" s="114"/>
      <c r="AC884" s="114"/>
      <c r="AD884" s="20"/>
      <c r="AE884" s="20"/>
    </row>
    <row r="885" spans="1:31" s="24" customFormat="1" x14ac:dyDescent="0.2">
      <c r="A885" s="122"/>
      <c r="B885" s="124"/>
      <c r="C885" s="22"/>
      <c r="D885" s="85"/>
      <c r="E885" s="85"/>
      <c r="F885" s="85"/>
      <c r="G885" s="85"/>
      <c r="H885" s="85"/>
      <c r="I885" s="85"/>
      <c r="J885" s="85"/>
      <c r="K885" s="85"/>
      <c r="L885" s="85"/>
      <c r="M885" s="33"/>
      <c r="N885" s="33"/>
      <c r="O885" s="33"/>
      <c r="P885" s="33"/>
      <c r="Q885" s="33"/>
      <c r="R885" s="20"/>
      <c r="S885" s="142"/>
      <c r="T885" s="84"/>
      <c r="U885" s="70"/>
      <c r="V885" s="92"/>
      <c r="W885" s="92"/>
      <c r="X885" s="70"/>
      <c r="Y885" s="92"/>
      <c r="Z885" s="92"/>
      <c r="AA885" s="73"/>
      <c r="AB885" s="39"/>
      <c r="AC885" s="39"/>
      <c r="AD885" s="20"/>
      <c r="AE885" s="20"/>
    </row>
    <row r="886" spans="1:31" s="24" customFormat="1" x14ac:dyDescent="0.2">
      <c r="A886" s="122"/>
      <c r="B886" s="124"/>
      <c r="C886" s="22"/>
      <c r="D886" s="85"/>
      <c r="E886" s="85"/>
      <c r="F886" s="85"/>
      <c r="G886" s="85"/>
      <c r="H886" s="85"/>
      <c r="I886" s="85"/>
      <c r="J886" s="85"/>
      <c r="K886" s="85"/>
      <c r="L886" s="85"/>
      <c r="M886" s="33"/>
      <c r="N886" s="33"/>
      <c r="O886" s="33"/>
      <c r="P886" s="33"/>
      <c r="Q886" s="33"/>
      <c r="R886" s="20"/>
      <c r="S886" s="142"/>
      <c r="T886" s="84"/>
      <c r="U886" s="70"/>
      <c r="V886" s="92"/>
      <c r="W886" s="92"/>
      <c r="X886" s="70"/>
      <c r="Y886" s="92"/>
      <c r="Z886" s="92"/>
      <c r="AA886" s="73"/>
      <c r="AB886" s="114"/>
      <c r="AC886" s="114"/>
      <c r="AD886" s="27"/>
      <c r="AE886" s="20"/>
    </row>
    <row r="887" spans="1:31" s="24" customFormat="1" x14ac:dyDescent="0.2">
      <c r="A887" s="20"/>
      <c r="B887" s="69"/>
      <c r="C887" s="22"/>
      <c r="D887" s="85"/>
      <c r="E887" s="85"/>
      <c r="F887" s="85"/>
      <c r="G887" s="85"/>
      <c r="H887" s="85"/>
      <c r="I887" s="85"/>
      <c r="J887" s="85"/>
      <c r="K887" s="85"/>
      <c r="L887" s="85"/>
      <c r="M887" s="33"/>
      <c r="N887" s="33"/>
      <c r="O887" s="33"/>
      <c r="P887" s="33"/>
      <c r="Q887" s="33"/>
      <c r="R887" s="20"/>
      <c r="S887" s="20"/>
      <c r="T887" s="20"/>
      <c r="U887" s="20"/>
      <c r="V887" s="20"/>
      <c r="W887" s="20"/>
      <c r="X887" s="20"/>
      <c r="Y887" s="20"/>
      <c r="Z887" s="20"/>
      <c r="AA887" s="20"/>
      <c r="AB887" s="20"/>
      <c r="AC887" s="20"/>
      <c r="AD887" s="20"/>
      <c r="AE887" s="20"/>
    </row>
    <row r="888" spans="1:31" s="24" customFormat="1" x14ac:dyDescent="0.2">
      <c r="A888" s="20"/>
      <c r="B888" s="119"/>
      <c r="C888" s="22"/>
      <c r="D888" s="85"/>
      <c r="E888" s="85"/>
      <c r="F888" s="85"/>
      <c r="G888" s="85"/>
      <c r="H888" s="85"/>
      <c r="I888" s="85"/>
      <c r="J888" s="85"/>
      <c r="K888" s="85"/>
      <c r="L888" s="85"/>
      <c r="M888" s="85"/>
      <c r="N888" s="85"/>
      <c r="O888" s="85"/>
      <c r="P888" s="85"/>
      <c r="Q888" s="85"/>
      <c r="R888" s="33"/>
      <c r="S888" s="20"/>
      <c r="T888" s="20"/>
      <c r="U888" s="20"/>
      <c r="V888" s="20"/>
      <c r="W888" s="20"/>
      <c r="X888" s="20"/>
      <c r="Y888" s="20"/>
      <c r="Z888" s="20"/>
      <c r="AA888" s="20"/>
      <c r="AB888" s="120"/>
      <c r="AC888" s="120"/>
      <c r="AD888" s="27"/>
      <c r="AE888" s="20"/>
    </row>
    <row r="889" spans="1:31" s="24" customFormat="1" x14ac:dyDescent="0.2">
      <c r="A889" s="20"/>
      <c r="B889" s="121"/>
      <c r="C889" s="121"/>
      <c r="D889" s="121"/>
      <c r="E889" s="121"/>
      <c r="F889" s="121"/>
      <c r="G889" s="121"/>
      <c r="H889" s="121"/>
      <c r="I889" s="121"/>
      <c r="J889" s="121"/>
      <c r="K889" s="121"/>
      <c r="L889" s="121"/>
      <c r="M889" s="121"/>
      <c r="N889" s="121"/>
      <c r="O889" s="121"/>
      <c r="P889" s="121"/>
      <c r="Q889" s="121"/>
      <c r="R889" s="121"/>
      <c r="S889" s="121"/>
      <c r="T889" s="121"/>
      <c r="U889" s="121"/>
      <c r="V889" s="121"/>
      <c r="W889" s="121"/>
      <c r="X889" s="121"/>
      <c r="Y889" s="121"/>
      <c r="Z889" s="121"/>
      <c r="AA889" s="121"/>
      <c r="AB889" s="121"/>
      <c r="AC889" s="121"/>
      <c r="AD889" s="121"/>
      <c r="AE889" s="121"/>
    </row>
    <row r="890" spans="1:31" s="24" customFormat="1" x14ac:dyDescent="0.2">
      <c r="A890" s="20"/>
      <c r="B890" s="69"/>
      <c r="C890" s="22"/>
      <c r="D890" s="85"/>
      <c r="E890" s="85"/>
      <c r="F890" s="85"/>
      <c r="G890" s="85"/>
      <c r="H890" s="85"/>
      <c r="I890" s="85"/>
      <c r="J890" s="85"/>
      <c r="K890" s="85"/>
      <c r="L890" s="85"/>
      <c r="M890" s="97"/>
      <c r="N890" s="97"/>
      <c r="O890" s="97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  <c r="AA890" s="20"/>
      <c r="AB890" s="20"/>
      <c r="AC890" s="20"/>
      <c r="AD890" s="20"/>
      <c r="AE890" s="20"/>
    </row>
    <row r="891" spans="1:31" s="24" customFormat="1" x14ac:dyDescent="0.2">
      <c r="A891" s="20"/>
      <c r="B891" s="69"/>
      <c r="C891" s="22"/>
      <c r="D891" s="85"/>
      <c r="E891" s="85"/>
      <c r="F891" s="85"/>
      <c r="G891" s="85"/>
      <c r="H891" s="85"/>
      <c r="I891" s="85"/>
      <c r="J891" s="85"/>
      <c r="K891" s="85"/>
      <c r="L891" s="85"/>
      <c r="M891" s="33"/>
      <c r="N891" s="33"/>
      <c r="O891" s="33"/>
      <c r="P891" s="33"/>
      <c r="Q891" s="33"/>
      <c r="R891" s="20"/>
      <c r="S891" s="20"/>
      <c r="T891" s="20"/>
      <c r="U891" s="20"/>
      <c r="V891" s="20"/>
      <c r="W891" s="20"/>
      <c r="X891" s="20"/>
      <c r="Y891" s="20"/>
      <c r="Z891" s="20"/>
      <c r="AA891" s="20"/>
      <c r="AB891" s="20"/>
      <c r="AC891" s="20"/>
      <c r="AD891" s="20"/>
      <c r="AE891" s="20"/>
    </row>
    <row r="892" spans="1:31" s="24" customFormat="1" x14ac:dyDescent="0.2">
      <c r="A892" s="20"/>
      <c r="B892" s="69"/>
      <c r="C892" s="22"/>
      <c r="D892" s="85"/>
      <c r="E892" s="85"/>
      <c r="F892" s="85"/>
      <c r="G892" s="85"/>
      <c r="H892" s="85"/>
      <c r="I892" s="85"/>
      <c r="J892" s="85"/>
      <c r="K892" s="85"/>
      <c r="L892" s="85"/>
      <c r="M892" s="33"/>
      <c r="N892" s="33"/>
      <c r="O892" s="33"/>
      <c r="P892" s="33"/>
      <c r="Q892" s="33"/>
      <c r="R892" s="20"/>
      <c r="S892" s="121"/>
      <c r="T892" s="121"/>
      <c r="U892" s="121"/>
      <c r="V892" s="36"/>
      <c r="W892" s="67"/>
      <c r="X892" s="20"/>
      <c r="Y892" s="67"/>
      <c r="Z892" s="67"/>
      <c r="AA892" s="20"/>
      <c r="AB892" s="20"/>
      <c r="AC892" s="20"/>
      <c r="AD892" s="20"/>
      <c r="AE892" s="20"/>
    </row>
    <row r="893" spans="1:31" s="24" customFormat="1" x14ac:dyDescent="0.2">
      <c r="A893" s="20"/>
      <c r="B893" s="124"/>
      <c r="C893" s="22"/>
      <c r="D893" s="85"/>
      <c r="E893" s="85"/>
      <c r="F893" s="85"/>
      <c r="G893" s="85"/>
      <c r="H893" s="85"/>
      <c r="I893" s="85"/>
      <c r="J893" s="85"/>
      <c r="K893" s="85"/>
      <c r="L893" s="85"/>
      <c r="M893" s="33"/>
      <c r="N893" s="33"/>
      <c r="O893" s="33"/>
      <c r="P893" s="33"/>
      <c r="Q893" s="33"/>
      <c r="R893" s="20"/>
      <c r="S893" s="121"/>
      <c r="T893" s="121"/>
      <c r="U893" s="121"/>
      <c r="V893" s="141"/>
      <c r="W893" s="85"/>
      <c r="X893" s="70"/>
      <c r="Y893" s="83"/>
      <c r="Z893" s="83"/>
      <c r="AA893" s="73"/>
      <c r="AB893" s="114"/>
      <c r="AC893" s="114"/>
      <c r="AD893" s="20"/>
      <c r="AE893" s="20"/>
    </row>
    <row r="894" spans="1:31" s="24" customFormat="1" x14ac:dyDescent="0.2">
      <c r="A894" s="20"/>
      <c r="B894" s="124"/>
      <c r="C894" s="22"/>
      <c r="D894" s="85"/>
      <c r="E894" s="85"/>
      <c r="F894" s="85"/>
      <c r="G894" s="85"/>
      <c r="H894" s="85"/>
      <c r="I894" s="85"/>
      <c r="J894" s="85"/>
      <c r="K894" s="85"/>
      <c r="L894" s="85"/>
      <c r="M894" s="33"/>
      <c r="N894" s="33"/>
      <c r="O894" s="33"/>
      <c r="P894" s="33"/>
      <c r="Q894" s="33"/>
      <c r="R894" s="20"/>
      <c r="S894" s="121"/>
      <c r="T894" s="121"/>
      <c r="U894" s="121"/>
      <c r="V894" s="142"/>
      <c r="W894" s="84"/>
      <c r="X894" s="70"/>
      <c r="Y894" s="92"/>
      <c r="Z894" s="92"/>
      <c r="AA894" s="73"/>
      <c r="AB894" s="96"/>
      <c r="AC894" s="96"/>
      <c r="AD894" s="20"/>
      <c r="AE894" s="20"/>
    </row>
    <row r="895" spans="1:31" s="24" customFormat="1" x14ac:dyDescent="0.2">
      <c r="A895" s="20"/>
      <c r="B895" s="69"/>
      <c r="C895" s="22"/>
      <c r="D895" s="85"/>
      <c r="E895" s="85"/>
      <c r="F895" s="85"/>
      <c r="G895" s="85"/>
      <c r="H895" s="85"/>
      <c r="I895" s="85"/>
      <c r="J895" s="85"/>
      <c r="K895" s="85"/>
      <c r="L895" s="85"/>
      <c r="M895" s="33"/>
      <c r="N895" s="33"/>
      <c r="O895" s="33"/>
      <c r="P895" s="33"/>
      <c r="Q895" s="33"/>
      <c r="R895" s="20"/>
      <c r="S895" s="121"/>
      <c r="T895" s="121"/>
      <c r="U895" s="121"/>
      <c r="V895" s="36"/>
      <c r="W895" s="67"/>
      <c r="X895" s="20"/>
      <c r="Y895" s="67"/>
      <c r="Z895" s="67"/>
      <c r="AA895" s="20"/>
      <c r="AB895" s="20"/>
      <c r="AC895" s="20"/>
      <c r="AD895" s="20"/>
      <c r="AE895" s="20"/>
    </row>
    <row r="896" spans="1:31" s="24" customFormat="1" x14ac:dyDescent="0.2">
      <c r="A896" s="20"/>
      <c r="B896" s="124"/>
      <c r="C896" s="22"/>
      <c r="D896" s="85"/>
      <c r="E896" s="85"/>
      <c r="F896" s="85"/>
      <c r="G896" s="85"/>
      <c r="H896" s="85"/>
      <c r="I896" s="85"/>
      <c r="J896" s="85"/>
      <c r="K896" s="85"/>
      <c r="L896" s="85"/>
      <c r="M896" s="33"/>
      <c r="N896" s="33"/>
      <c r="O896" s="33"/>
      <c r="P896" s="33"/>
      <c r="Q896" s="33"/>
      <c r="R896" s="20"/>
      <c r="S896" s="121"/>
      <c r="T896" s="121"/>
      <c r="U896" s="121"/>
      <c r="V896" s="141"/>
      <c r="W896" s="85"/>
      <c r="X896" s="70"/>
      <c r="Y896" s="83"/>
      <c r="Z896" s="83"/>
      <c r="AA896" s="73"/>
      <c r="AB896" s="114"/>
      <c r="AC896" s="114"/>
      <c r="AD896" s="20"/>
      <c r="AE896" s="20"/>
    </row>
    <row r="897" spans="1:31" s="24" customFormat="1" x14ac:dyDescent="0.2">
      <c r="A897" s="20"/>
      <c r="B897" s="124"/>
      <c r="C897" s="22"/>
      <c r="D897" s="85"/>
      <c r="E897" s="85"/>
      <c r="F897" s="85"/>
      <c r="G897" s="85"/>
      <c r="H897" s="85"/>
      <c r="I897" s="85"/>
      <c r="J897" s="85"/>
      <c r="K897" s="85"/>
      <c r="L897" s="85"/>
      <c r="M897" s="33"/>
      <c r="N897" s="33"/>
      <c r="O897" s="33"/>
      <c r="P897" s="33"/>
      <c r="Q897" s="33"/>
      <c r="R897" s="20"/>
      <c r="S897" s="142"/>
      <c r="T897" s="84"/>
      <c r="U897" s="70"/>
      <c r="V897" s="92"/>
      <c r="W897" s="92"/>
      <c r="X897" s="70"/>
      <c r="Y897" s="92"/>
      <c r="Z897" s="92"/>
      <c r="AA897" s="73"/>
      <c r="AB897" s="39"/>
      <c r="AC897" s="39"/>
      <c r="AD897" s="20"/>
      <c r="AE897" s="20"/>
    </row>
    <row r="898" spans="1:31" s="24" customFormat="1" x14ac:dyDescent="0.2">
      <c r="A898" s="20"/>
      <c r="B898" s="124"/>
      <c r="C898" s="22"/>
      <c r="D898" s="85"/>
      <c r="E898" s="85"/>
      <c r="F898" s="85"/>
      <c r="G898" s="85"/>
      <c r="H898" s="85"/>
      <c r="I898" s="85"/>
      <c r="J898" s="85"/>
      <c r="K898" s="85"/>
      <c r="L898" s="85"/>
      <c r="M898" s="33"/>
      <c r="N898" s="33"/>
      <c r="O898" s="33"/>
      <c r="P898" s="33"/>
      <c r="Q898" s="33"/>
      <c r="R898" s="20"/>
      <c r="S898" s="142"/>
      <c r="T898" s="84"/>
      <c r="U898" s="70"/>
      <c r="V898" s="92"/>
      <c r="W898" s="92"/>
      <c r="X898" s="70"/>
      <c r="Y898" s="92"/>
      <c r="Z898" s="92"/>
      <c r="AA898" s="73"/>
      <c r="AB898" s="114"/>
      <c r="AC898" s="114"/>
      <c r="AD898" s="20"/>
      <c r="AE898" s="20"/>
    </row>
    <row r="899" spans="1:31" s="24" customFormat="1" x14ac:dyDescent="0.2">
      <c r="A899" s="20"/>
      <c r="B899" s="69"/>
      <c r="C899" s="22"/>
      <c r="D899" s="85"/>
      <c r="E899" s="85"/>
      <c r="F899" s="85"/>
      <c r="G899" s="85"/>
      <c r="H899" s="85"/>
      <c r="I899" s="85"/>
      <c r="J899" s="85"/>
      <c r="K899" s="85"/>
      <c r="L899" s="85"/>
      <c r="M899" s="33"/>
      <c r="N899" s="33"/>
      <c r="O899" s="33"/>
      <c r="P899" s="33"/>
      <c r="Q899" s="33"/>
      <c r="R899" s="20"/>
      <c r="S899" s="20"/>
      <c r="T899" s="20"/>
      <c r="U899" s="20"/>
      <c r="V899" s="20"/>
      <c r="W899" s="20"/>
      <c r="X899" s="20"/>
      <c r="Y899" s="20"/>
      <c r="Z899" s="20"/>
      <c r="AA899" s="20"/>
      <c r="AB899" s="20"/>
      <c r="AC899" s="20"/>
      <c r="AD899" s="20"/>
      <c r="AE899" s="20"/>
    </row>
    <row r="900" spans="1:31" s="24" customFormat="1" x14ac:dyDescent="0.2">
      <c r="A900" s="20"/>
      <c r="B900" s="119"/>
      <c r="C900" s="22"/>
      <c r="D900" s="85"/>
      <c r="E900" s="85"/>
      <c r="F900" s="85"/>
      <c r="G900" s="85"/>
      <c r="H900" s="85"/>
      <c r="I900" s="85"/>
      <c r="J900" s="85"/>
      <c r="K900" s="85"/>
      <c r="L900" s="85"/>
      <c r="M900" s="85"/>
      <c r="N900" s="85"/>
      <c r="O900" s="85"/>
      <c r="P900" s="85"/>
      <c r="Q900" s="85"/>
      <c r="R900" s="33"/>
      <c r="S900" s="20"/>
      <c r="T900" s="20"/>
      <c r="U900" s="20"/>
      <c r="V900" s="20"/>
      <c r="W900" s="20"/>
      <c r="X900" s="20"/>
      <c r="Y900" s="20"/>
      <c r="Z900" s="20"/>
      <c r="AA900" s="20"/>
      <c r="AB900" s="120"/>
      <c r="AC900" s="120"/>
      <c r="AD900" s="20"/>
      <c r="AE900" s="20"/>
    </row>
    <row r="901" spans="1:31" s="24" customFormat="1" x14ac:dyDescent="0.2">
      <c r="A901" s="122"/>
      <c r="B901" s="121"/>
      <c r="C901" s="121"/>
      <c r="D901" s="121"/>
      <c r="E901" s="121"/>
      <c r="F901" s="121"/>
      <c r="G901" s="121"/>
      <c r="H901" s="121"/>
      <c r="I901" s="121"/>
      <c r="J901" s="121"/>
      <c r="K901" s="121"/>
      <c r="L901" s="121"/>
      <c r="M901" s="121"/>
      <c r="N901" s="121"/>
      <c r="O901" s="121"/>
      <c r="P901" s="121"/>
      <c r="Q901" s="121"/>
      <c r="R901" s="121"/>
      <c r="S901" s="121"/>
      <c r="T901" s="121"/>
      <c r="U901" s="121"/>
      <c r="V901" s="121"/>
      <c r="W901" s="121"/>
      <c r="X901" s="121"/>
      <c r="Y901" s="121"/>
      <c r="Z901" s="121"/>
      <c r="AA901" s="121"/>
      <c r="AB901" s="121"/>
      <c r="AC901" s="121"/>
      <c r="AD901" s="121"/>
      <c r="AE901" s="121"/>
    </row>
    <row r="902" spans="1:31" s="24" customFormat="1" x14ac:dyDescent="0.2">
      <c r="A902" s="20"/>
      <c r="B902" s="121"/>
      <c r="C902" s="121"/>
      <c r="D902" s="121"/>
      <c r="E902" s="121"/>
      <c r="F902" s="121"/>
      <c r="G902" s="121"/>
      <c r="H902" s="121"/>
      <c r="I902" s="121"/>
      <c r="J902" s="121"/>
      <c r="K902" s="121"/>
      <c r="L902" s="121"/>
      <c r="M902" s="121"/>
      <c r="N902" s="121"/>
      <c r="O902" s="121"/>
      <c r="P902" s="121"/>
      <c r="Q902" s="121"/>
      <c r="R902" s="121"/>
      <c r="S902" s="121"/>
      <c r="T902" s="121"/>
      <c r="U902" s="121"/>
      <c r="V902" s="121"/>
      <c r="W902" s="121"/>
      <c r="X902" s="121"/>
      <c r="Y902" s="121"/>
      <c r="Z902" s="121"/>
      <c r="AA902" s="121"/>
      <c r="AB902" s="121"/>
      <c r="AC902" s="121"/>
      <c r="AD902" s="121"/>
      <c r="AE902" s="121"/>
    </row>
    <row r="903" spans="1:31" s="24" customFormat="1" x14ac:dyDescent="0.2">
      <c r="A903" s="20"/>
      <c r="B903" s="69"/>
      <c r="C903" s="22"/>
      <c r="D903" s="85"/>
      <c r="E903" s="85"/>
      <c r="F903" s="85"/>
      <c r="G903" s="85"/>
      <c r="H903" s="85"/>
      <c r="I903" s="85"/>
      <c r="J903" s="85"/>
      <c r="K903" s="85"/>
      <c r="L903" s="85"/>
      <c r="M903" s="97"/>
      <c r="N903" s="97"/>
      <c r="O903" s="97"/>
      <c r="P903" s="97"/>
      <c r="Q903" s="97"/>
      <c r="R903" s="20"/>
      <c r="S903" s="20"/>
      <c r="T903" s="20"/>
      <c r="U903" s="20"/>
      <c r="V903" s="20"/>
      <c r="W903" s="20"/>
      <c r="X903" s="20"/>
      <c r="Y903" s="20"/>
      <c r="Z903" s="20"/>
      <c r="AA903" s="20"/>
      <c r="AB903" s="20"/>
      <c r="AC903" s="20"/>
      <c r="AD903" s="20"/>
      <c r="AE903" s="20"/>
    </row>
    <row r="904" spans="1:31" s="24" customFormat="1" x14ac:dyDescent="0.2">
      <c r="A904" s="20"/>
      <c r="B904" s="69"/>
      <c r="C904" s="22"/>
      <c r="D904" s="85"/>
      <c r="E904" s="85"/>
      <c r="F904" s="85"/>
      <c r="G904" s="85"/>
      <c r="H904" s="85"/>
      <c r="I904" s="85"/>
      <c r="J904" s="85"/>
      <c r="K904" s="85"/>
      <c r="L904" s="85"/>
      <c r="M904" s="97"/>
      <c r="N904" s="97"/>
      <c r="O904" s="97"/>
      <c r="P904" s="97"/>
      <c r="Q904" s="97"/>
      <c r="R904" s="20"/>
      <c r="S904" s="20"/>
      <c r="T904" s="20"/>
      <c r="U904" s="20"/>
      <c r="V904" s="36"/>
      <c r="W904" s="67"/>
      <c r="X904" s="20"/>
      <c r="Y904" s="36"/>
      <c r="Z904" s="67"/>
      <c r="AA904" s="20"/>
      <c r="AB904" s="20"/>
      <c r="AC904" s="20"/>
      <c r="AD904" s="20"/>
      <c r="AE904" s="20"/>
    </row>
    <row r="905" spans="1:31" s="24" customFormat="1" x14ac:dyDescent="0.2">
      <c r="A905" s="20"/>
      <c r="B905" s="124"/>
      <c r="C905" s="22"/>
      <c r="D905" s="85"/>
      <c r="E905" s="85"/>
      <c r="F905" s="85"/>
      <c r="G905" s="85"/>
      <c r="H905" s="85"/>
      <c r="I905" s="85"/>
      <c r="J905" s="85"/>
      <c r="K905" s="85"/>
      <c r="L905" s="85"/>
      <c r="M905" s="97"/>
      <c r="N905" s="97"/>
      <c r="O905" s="97"/>
      <c r="P905" s="97"/>
      <c r="Q905" s="97"/>
      <c r="R905" s="20"/>
      <c r="S905" s="143"/>
      <c r="T905" s="143"/>
      <c r="U905" s="70"/>
      <c r="V905" s="141"/>
      <c r="W905" s="85"/>
      <c r="X905" s="70"/>
      <c r="Y905" s="25"/>
      <c r="Z905" s="25"/>
      <c r="AA905" s="73"/>
      <c r="AB905" s="85"/>
      <c r="AC905" s="85"/>
      <c r="AD905" s="27"/>
      <c r="AE905" s="20"/>
    </row>
    <row r="906" spans="1:31" s="24" customFormat="1" x14ac:dyDescent="0.2">
      <c r="A906" s="20"/>
      <c r="B906" s="69"/>
      <c r="C906" s="22"/>
      <c r="D906" s="85"/>
      <c r="E906" s="85"/>
      <c r="F906" s="85"/>
      <c r="G906" s="85"/>
      <c r="H906" s="85"/>
      <c r="I906" s="85"/>
      <c r="J906" s="85"/>
      <c r="K906" s="85"/>
      <c r="L906" s="85"/>
      <c r="M906" s="97"/>
      <c r="N906" s="97"/>
      <c r="O906" s="97"/>
      <c r="P906" s="97"/>
      <c r="Q906" s="97"/>
      <c r="R906" s="20"/>
      <c r="S906" s="20"/>
      <c r="T906" s="20"/>
      <c r="U906" s="20"/>
      <c r="V906" s="20"/>
      <c r="W906" s="20"/>
      <c r="X906" s="20"/>
      <c r="Y906" s="20"/>
      <c r="Z906" s="20"/>
      <c r="AA906" s="20"/>
      <c r="AB906" s="20"/>
      <c r="AC906" s="20"/>
      <c r="AD906" s="20"/>
      <c r="AE906" s="20"/>
    </row>
    <row r="907" spans="1:31" s="24" customFormat="1" x14ac:dyDescent="0.2">
      <c r="A907" s="20"/>
      <c r="B907" s="119"/>
      <c r="C907" s="22"/>
      <c r="D907" s="85"/>
      <c r="E907" s="85"/>
      <c r="F907" s="85"/>
      <c r="G907" s="85"/>
      <c r="H907" s="85"/>
      <c r="I907" s="85"/>
      <c r="J907" s="85"/>
      <c r="K907" s="85"/>
      <c r="L907" s="85"/>
      <c r="M907" s="85"/>
      <c r="N907" s="85"/>
      <c r="O907" s="85"/>
      <c r="P907" s="85"/>
      <c r="Q907" s="85"/>
      <c r="R907" s="97"/>
      <c r="S907" s="20"/>
      <c r="T907" s="20"/>
      <c r="U907" s="20"/>
      <c r="V907" s="20"/>
      <c r="W907" s="20"/>
      <c r="X907" s="20"/>
      <c r="Y907" s="20"/>
      <c r="Z907" s="20"/>
      <c r="AA907" s="20"/>
      <c r="AB907" s="120"/>
      <c r="AC907" s="120"/>
      <c r="AD907" s="27"/>
      <c r="AE907" s="20"/>
    </row>
    <row r="908" spans="1:31" s="24" customFormat="1" x14ac:dyDescent="0.2">
      <c r="A908" s="20"/>
      <c r="B908" s="69"/>
      <c r="C908" s="22"/>
      <c r="D908" s="85"/>
      <c r="E908" s="85"/>
      <c r="F908" s="85"/>
      <c r="G908" s="85"/>
      <c r="H908" s="85"/>
      <c r="I908" s="85"/>
      <c r="J908" s="85"/>
      <c r="K908" s="85"/>
      <c r="L908" s="85"/>
      <c r="M908" s="97"/>
      <c r="N908" s="97"/>
      <c r="O908" s="97"/>
      <c r="P908" s="97"/>
      <c r="Q908" s="97"/>
      <c r="R908" s="20"/>
      <c r="S908" s="20"/>
      <c r="T908" s="20"/>
      <c r="U908" s="20"/>
      <c r="V908" s="20"/>
      <c r="W908" s="20"/>
      <c r="X908" s="20"/>
      <c r="Y908" s="20"/>
      <c r="Z908" s="20"/>
      <c r="AA908" s="20"/>
      <c r="AB908" s="20"/>
      <c r="AC908" s="20"/>
      <c r="AD908" s="20"/>
      <c r="AE908" s="20"/>
    </row>
    <row r="909" spans="1:31" s="24" customFormat="1" x14ac:dyDescent="0.2">
      <c r="A909" s="20"/>
      <c r="B909" s="69"/>
      <c r="C909" s="22"/>
      <c r="D909" s="85"/>
      <c r="E909" s="85"/>
      <c r="F909" s="85"/>
      <c r="G909" s="85"/>
      <c r="H909" s="85"/>
      <c r="I909" s="85"/>
      <c r="J909" s="85"/>
      <c r="K909" s="85"/>
      <c r="L909" s="85"/>
      <c r="M909" s="97"/>
      <c r="N909" s="97"/>
      <c r="O909" s="97"/>
      <c r="P909" s="97"/>
      <c r="Q909" s="97"/>
      <c r="R909" s="20"/>
      <c r="S909" s="20"/>
      <c r="T909" s="20"/>
      <c r="U909" s="20"/>
      <c r="V909" s="20"/>
      <c r="W909" s="20"/>
      <c r="X909" s="20"/>
      <c r="Y909" s="20"/>
      <c r="Z909" s="20"/>
      <c r="AA909" s="20"/>
      <c r="AB909" s="20"/>
      <c r="AC909" s="20"/>
      <c r="AD909" s="20"/>
      <c r="AE909" s="20"/>
    </row>
    <row r="910" spans="1:31" s="24" customFormat="1" x14ac:dyDescent="0.2">
      <c r="A910" s="20"/>
      <c r="B910" s="69"/>
      <c r="C910" s="22"/>
      <c r="D910" s="85"/>
      <c r="E910" s="85"/>
      <c r="F910" s="85"/>
      <c r="G910" s="85"/>
      <c r="H910" s="85"/>
      <c r="I910" s="85"/>
      <c r="J910" s="85"/>
      <c r="K910" s="85"/>
      <c r="L910" s="85"/>
      <c r="M910" s="97"/>
      <c r="N910" s="97"/>
      <c r="O910" s="97"/>
      <c r="P910" s="97"/>
      <c r="Q910" s="97"/>
      <c r="R910" s="20"/>
      <c r="S910" s="20"/>
      <c r="T910" s="20"/>
      <c r="U910" s="20"/>
      <c r="V910" s="20"/>
      <c r="W910" s="20"/>
      <c r="X910" s="20"/>
      <c r="Y910" s="20"/>
      <c r="Z910" s="20"/>
      <c r="AA910" s="20"/>
      <c r="AB910" s="20"/>
      <c r="AC910" s="20"/>
      <c r="AD910" s="20"/>
      <c r="AE910" s="20"/>
    </row>
    <row r="911" spans="1:31" s="24" customFormat="1" x14ac:dyDescent="0.2">
      <c r="A911" s="20"/>
      <c r="B911" s="69"/>
      <c r="C911" s="22"/>
      <c r="D911" s="85"/>
      <c r="E911" s="85"/>
      <c r="F911" s="85"/>
      <c r="G911" s="85"/>
      <c r="H911" s="85"/>
      <c r="I911" s="85"/>
      <c r="J911" s="85"/>
      <c r="K911" s="85"/>
      <c r="L911" s="85"/>
      <c r="M911" s="97"/>
      <c r="N911" s="97"/>
      <c r="O911" s="97"/>
      <c r="P911" s="97"/>
      <c r="Q911" s="97"/>
      <c r="R911" s="20"/>
      <c r="S911" s="20"/>
      <c r="T911" s="20"/>
      <c r="U911" s="20"/>
      <c r="V911" s="36"/>
      <c r="W911" s="67"/>
      <c r="X911" s="20"/>
      <c r="Y911" s="36"/>
      <c r="Z911" s="67"/>
      <c r="AA911" s="20"/>
      <c r="AB911" s="20"/>
      <c r="AC911" s="20"/>
      <c r="AD911" s="20"/>
      <c r="AE911" s="20"/>
    </row>
    <row r="912" spans="1:31" s="24" customFormat="1" x14ac:dyDescent="0.2">
      <c r="A912" s="20"/>
      <c r="B912" s="124"/>
      <c r="C912" s="22"/>
      <c r="D912" s="85"/>
      <c r="E912" s="85"/>
      <c r="F912" s="85"/>
      <c r="G912" s="85"/>
      <c r="H912" s="85"/>
      <c r="I912" s="85"/>
      <c r="J912" s="85"/>
      <c r="K912" s="85"/>
      <c r="L912" s="85"/>
      <c r="M912" s="97"/>
      <c r="N912" s="97"/>
      <c r="O912" s="97"/>
      <c r="P912" s="97"/>
      <c r="Q912" s="97"/>
      <c r="R912" s="20"/>
      <c r="S912" s="20"/>
      <c r="T912" s="20"/>
      <c r="U912" s="70"/>
      <c r="V912" s="141"/>
      <c r="W912" s="85"/>
      <c r="X912" s="70"/>
      <c r="Y912" s="25"/>
      <c r="Z912" s="25"/>
      <c r="AA912" s="73"/>
      <c r="AB912" s="85"/>
      <c r="AC912" s="85"/>
      <c r="AD912" s="27"/>
      <c r="AE912" s="20"/>
    </row>
    <row r="913" spans="1:31" s="24" customFormat="1" x14ac:dyDescent="0.2">
      <c r="A913" s="122"/>
      <c r="B913" s="69"/>
      <c r="C913" s="22"/>
      <c r="D913" s="85"/>
      <c r="E913" s="85"/>
      <c r="F913" s="85"/>
      <c r="G913" s="85"/>
      <c r="H913" s="85"/>
      <c r="I913" s="85"/>
      <c r="J913" s="85"/>
      <c r="K913" s="85"/>
      <c r="L913" s="85"/>
      <c r="M913" s="97"/>
      <c r="N913" s="97"/>
      <c r="O913" s="97"/>
      <c r="P913" s="97"/>
      <c r="Q913" s="97"/>
      <c r="R913" s="20"/>
      <c r="S913" s="20"/>
      <c r="T913" s="20"/>
      <c r="U913" s="20"/>
      <c r="V913" s="20"/>
      <c r="W913" s="20"/>
      <c r="X913" s="20"/>
      <c r="Y913" s="20"/>
      <c r="Z913" s="20"/>
      <c r="AA913" s="20"/>
      <c r="AB913" s="20"/>
      <c r="AC913" s="20"/>
      <c r="AD913" s="20"/>
      <c r="AE913" s="20"/>
    </row>
    <row r="914" spans="1:31" s="24" customFormat="1" x14ac:dyDescent="0.2">
      <c r="A914" s="122"/>
      <c r="B914" s="119"/>
      <c r="C914" s="22"/>
      <c r="D914" s="85"/>
      <c r="E914" s="85"/>
      <c r="F914" s="85"/>
      <c r="G914" s="85"/>
      <c r="H914" s="85"/>
      <c r="I914" s="85"/>
      <c r="J914" s="85"/>
      <c r="K914" s="85"/>
      <c r="L914" s="85"/>
      <c r="M914" s="85"/>
      <c r="N914" s="85"/>
      <c r="O914" s="85"/>
      <c r="P914" s="85"/>
      <c r="Q914" s="85"/>
      <c r="R914" s="97"/>
      <c r="S914" s="20"/>
      <c r="T914" s="20"/>
      <c r="U914" s="20"/>
      <c r="V914" s="20"/>
      <c r="W914" s="20"/>
      <c r="X914" s="20"/>
      <c r="Y914" s="20"/>
      <c r="Z914" s="20"/>
      <c r="AA914" s="20"/>
      <c r="AB914" s="120"/>
      <c r="AC914" s="120"/>
      <c r="AD914" s="27"/>
      <c r="AE914" s="20"/>
    </row>
    <row r="915" spans="1:31" s="24" customFormat="1" x14ac:dyDescent="0.2">
      <c r="A915" s="20"/>
      <c r="B915" s="119"/>
      <c r="C915" s="22"/>
      <c r="D915" s="85"/>
      <c r="E915" s="85"/>
      <c r="F915" s="85"/>
      <c r="G915" s="85"/>
      <c r="H915" s="85"/>
      <c r="I915" s="85"/>
      <c r="J915" s="85"/>
      <c r="K915" s="85"/>
      <c r="L915" s="85"/>
      <c r="M915" s="85"/>
      <c r="N915" s="85"/>
      <c r="O915" s="85"/>
      <c r="P915" s="97"/>
      <c r="Q915" s="20"/>
      <c r="R915" s="20"/>
      <c r="S915" s="20"/>
      <c r="T915" s="20"/>
      <c r="U915" s="20"/>
      <c r="V915" s="20"/>
      <c r="W915" s="20"/>
      <c r="X915" s="20"/>
      <c r="Y915" s="20"/>
      <c r="Z915" s="1"/>
      <c r="AA915" s="1"/>
      <c r="AB915" s="27"/>
      <c r="AC915" s="20"/>
      <c r="AD915" s="20"/>
      <c r="AE915" s="20"/>
    </row>
    <row r="916" spans="1:31" s="24" customFormat="1" x14ac:dyDescent="0.2">
      <c r="A916" s="20"/>
      <c r="B916" s="119"/>
      <c r="C916" s="22"/>
      <c r="D916" s="85"/>
      <c r="E916" s="85"/>
      <c r="F916" s="85"/>
      <c r="G916" s="85"/>
      <c r="H916" s="85"/>
      <c r="I916" s="85"/>
      <c r="J916" s="85"/>
      <c r="K916" s="85"/>
      <c r="L916" s="85"/>
      <c r="M916" s="85"/>
      <c r="N916" s="85"/>
      <c r="O916" s="85"/>
      <c r="P916" s="85"/>
      <c r="Q916" s="85"/>
      <c r="R916" s="97"/>
      <c r="S916" s="20"/>
      <c r="T916" s="20"/>
      <c r="U916" s="20"/>
      <c r="V916" s="20"/>
      <c r="W916" s="20"/>
      <c r="X916" s="20"/>
      <c r="Y916" s="20"/>
      <c r="Z916" s="20"/>
      <c r="AA916" s="20"/>
      <c r="AB916" s="1"/>
      <c r="AC916" s="1"/>
      <c r="AD916" s="27"/>
      <c r="AE916" s="20"/>
    </row>
    <row r="917" spans="1:31" s="24" customFormat="1" x14ac:dyDescent="0.2">
      <c r="A917" s="20"/>
      <c r="B917" s="69"/>
      <c r="C917" s="22"/>
      <c r="D917" s="85"/>
      <c r="E917" s="85"/>
      <c r="F917" s="85"/>
      <c r="G917" s="85"/>
      <c r="H917" s="85"/>
      <c r="I917" s="85"/>
      <c r="J917" s="85"/>
      <c r="K917" s="85"/>
      <c r="L917" s="85"/>
      <c r="M917" s="85"/>
      <c r="N917" s="85"/>
      <c r="O917" s="85"/>
      <c r="P917" s="85"/>
      <c r="Q917" s="85"/>
      <c r="R917" s="97"/>
      <c r="S917" s="20"/>
      <c r="T917" s="20"/>
      <c r="U917" s="20"/>
      <c r="V917" s="20"/>
      <c r="W917" s="20"/>
      <c r="X917" s="20"/>
      <c r="Y917" s="20"/>
      <c r="Z917" s="20"/>
      <c r="AA917" s="20"/>
      <c r="AB917" s="1"/>
      <c r="AC917" s="1"/>
      <c r="AD917" s="27"/>
      <c r="AE917" s="20"/>
    </row>
    <row r="918" spans="1:31" s="24" customFormat="1" x14ac:dyDescent="0.2">
      <c r="A918" s="20"/>
      <c r="B918" s="69"/>
      <c r="C918" s="22"/>
      <c r="D918" s="85"/>
      <c r="E918" s="85"/>
      <c r="F918" s="85"/>
      <c r="G918" s="85"/>
      <c r="H918" s="85"/>
      <c r="I918" s="85"/>
      <c r="J918" s="85"/>
      <c r="K918" s="85"/>
      <c r="L918" s="85"/>
      <c r="M918" s="97"/>
      <c r="N918" s="97"/>
      <c r="O918" s="97"/>
      <c r="P918" s="97"/>
      <c r="Q918" s="97"/>
      <c r="R918" s="20"/>
      <c r="S918" s="20"/>
      <c r="T918" s="20"/>
      <c r="U918" s="20"/>
      <c r="V918" s="36"/>
      <c r="W918" s="67"/>
      <c r="X918" s="20"/>
      <c r="Y918" s="67"/>
      <c r="Z918" s="67"/>
      <c r="AA918" s="20"/>
      <c r="AB918" s="20"/>
      <c r="AC918" s="20"/>
      <c r="AD918" s="20"/>
      <c r="AE918" s="20"/>
    </row>
    <row r="919" spans="1:31" s="24" customFormat="1" x14ac:dyDescent="0.2">
      <c r="A919" s="20"/>
      <c r="B919" s="124"/>
      <c r="C919" s="22"/>
      <c r="D919" s="85"/>
      <c r="E919" s="85"/>
      <c r="F919" s="85"/>
      <c r="G919" s="85"/>
      <c r="H919" s="85"/>
      <c r="I919" s="85"/>
      <c r="J919" s="85"/>
      <c r="K919" s="85"/>
      <c r="L919" s="85"/>
      <c r="M919" s="97"/>
      <c r="N919" s="97"/>
      <c r="O919" s="97"/>
      <c r="P919" s="97"/>
      <c r="Q919" s="97"/>
      <c r="R919" s="20"/>
      <c r="S919" s="20"/>
      <c r="T919" s="20"/>
      <c r="U919" s="20"/>
      <c r="V919" s="141"/>
      <c r="W919" s="85"/>
      <c r="X919" s="70"/>
      <c r="Y919" s="83"/>
      <c r="Z919" s="83"/>
      <c r="AA919" s="73"/>
      <c r="AB919" s="72"/>
      <c r="AC919" s="72"/>
      <c r="AD919" s="27"/>
      <c r="AE919" s="20"/>
    </row>
    <row r="920" spans="1:31" s="24" customFormat="1" x14ac:dyDescent="0.2">
      <c r="A920" s="20"/>
      <c r="B920" s="69"/>
      <c r="C920" s="22"/>
      <c r="D920" s="85"/>
      <c r="E920" s="85"/>
      <c r="F920" s="85"/>
      <c r="G920" s="85"/>
      <c r="H920" s="85"/>
      <c r="I920" s="85"/>
      <c r="J920" s="85"/>
      <c r="K920" s="85"/>
      <c r="L920" s="85"/>
      <c r="M920" s="97"/>
      <c r="N920" s="97"/>
      <c r="O920" s="97"/>
      <c r="P920" s="97"/>
      <c r="Q920" s="97"/>
      <c r="R920" s="20"/>
      <c r="S920" s="20"/>
      <c r="T920" s="20"/>
      <c r="U920" s="20"/>
      <c r="V920" s="20"/>
      <c r="W920" s="20"/>
      <c r="X920" s="20"/>
      <c r="Y920" s="20"/>
      <c r="Z920" s="20"/>
      <c r="AA920" s="20"/>
      <c r="AB920" s="20"/>
      <c r="AC920" s="20"/>
      <c r="AD920" s="20"/>
      <c r="AE920" s="20"/>
    </row>
    <row r="921" spans="1:31" s="24" customFormat="1" x14ac:dyDescent="0.2">
      <c r="A921" s="20"/>
      <c r="B921" s="119"/>
      <c r="C921" s="22"/>
      <c r="D921" s="85"/>
      <c r="E921" s="85"/>
      <c r="F921" s="85"/>
      <c r="G921" s="85"/>
      <c r="H921" s="85"/>
      <c r="I921" s="85"/>
      <c r="J921" s="85"/>
      <c r="K921" s="85"/>
      <c r="L921" s="85"/>
      <c r="M921" s="85"/>
      <c r="N921" s="85"/>
      <c r="O921" s="85"/>
      <c r="P921" s="85"/>
      <c r="Q921" s="85"/>
      <c r="R921" s="97"/>
      <c r="S921" s="20"/>
      <c r="T921" s="20"/>
      <c r="U921" s="20"/>
      <c r="V921" s="20"/>
      <c r="W921" s="20"/>
      <c r="X921" s="20"/>
      <c r="Y921" s="20"/>
      <c r="Z921" s="20"/>
      <c r="AA921" s="20"/>
      <c r="AB921" s="120"/>
      <c r="AC921" s="120"/>
      <c r="AD921" s="27"/>
      <c r="AE921" s="20"/>
    </row>
    <row r="922" spans="1:31" s="24" customFormat="1" x14ac:dyDescent="0.2">
      <c r="A922" s="20"/>
      <c r="B922" s="119"/>
      <c r="C922" s="22"/>
      <c r="D922" s="85"/>
      <c r="E922" s="85"/>
      <c r="F922" s="85"/>
      <c r="G922" s="85"/>
      <c r="H922" s="85"/>
      <c r="I922" s="85"/>
      <c r="J922" s="85"/>
      <c r="K922" s="85"/>
      <c r="L922" s="85"/>
      <c r="M922" s="85"/>
      <c r="N922" s="85"/>
      <c r="O922" s="85"/>
      <c r="P922" s="85"/>
      <c r="Q922" s="85"/>
      <c r="R922" s="97"/>
      <c r="S922" s="20"/>
      <c r="T922" s="20"/>
      <c r="U922" s="20"/>
      <c r="V922" s="20"/>
      <c r="W922" s="20"/>
      <c r="X922" s="20"/>
      <c r="Y922" s="20"/>
      <c r="Z922" s="20"/>
      <c r="AA922" s="20"/>
      <c r="AB922" s="1"/>
      <c r="AC922" s="1"/>
      <c r="AD922" s="27"/>
      <c r="AE922" s="20"/>
    </row>
    <row r="923" spans="1:31" s="24" customFormat="1" x14ac:dyDescent="0.2">
      <c r="A923" s="20"/>
      <c r="B923" s="119"/>
      <c r="C923" s="22"/>
      <c r="D923" s="85"/>
      <c r="E923" s="85"/>
      <c r="F923" s="85"/>
      <c r="G923" s="85"/>
      <c r="H923" s="85"/>
      <c r="I923" s="85"/>
      <c r="J923" s="85"/>
      <c r="K923" s="85"/>
      <c r="L923" s="85"/>
      <c r="M923" s="85"/>
      <c r="N923" s="85"/>
      <c r="O923" s="85"/>
      <c r="P923" s="85"/>
      <c r="Q923" s="85"/>
      <c r="R923" s="97"/>
      <c r="S923" s="20"/>
      <c r="T923" s="20"/>
      <c r="U923" s="20"/>
      <c r="V923" s="20"/>
      <c r="W923" s="20"/>
      <c r="X923" s="20"/>
      <c r="Y923" s="20"/>
      <c r="Z923" s="20"/>
      <c r="AA923" s="20"/>
      <c r="AB923" s="1"/>
      <c r="AC923" s="1"/>
      <c r="AD923" s="27"/>
      <c r="AE923" s="20"/>
    </row>
    <row r="924" spans="1:31" s="24" customFormat="1" x14ac:dyDescent="0.2">
      <c r="A924" s="20"/>
      <c r="B924" s="69"/>
      <c r="C924" s="22"/>
      <c r="D924" s="85"/>
      <c r="E924" s="85"/>
      <c r="F924" s="85"/>
      <c r="G924" s="85"/>
      <c r="H924" s="85"/>
      <c r="I924" s="85"/>
      <c r="J924" s="85"/>
      <c r="K924" s="85"/>
      <c r="L924" s="85"/>
      <c r="M924" s="85"/>
      <c r="N924" s="85"/>
      <c r="O924" s="85"/>
      <c r="P924" s="85"/>
      <c r="Q924" s="85"/>
      <c r="R924" s="97"/>
      <c r="S924" s="20"/>
      <c r="T924" s="20"/>
      <c r="U924" s="20"/>
      <c r="V924" s="20"/>
      <c r="W924" s="20"/>
      <c r="X924" s="20"/>
      <c r="Y924" s="20"/>
      <c r="Z924" s="20"/>
      <c r="AA924" s="20"/>
      <c r="AB924" s="1"/>
      <c r="AC924" s="1"/>
      <c r="AD924" s="27"/>
      <c r="AE924" s="20"/>
    </row>
    <row r="925" spans="1:31" s="24" customFormat="1" x14ac:dyDescent="0.2">
      <c r="A925" s="20"/>
      <c r="B925" s="69"/>
      <c r="C925" s="22"/>
      <c r="D925" s="85"/>
      <c r="E925" s="85"/>
      <c r="F925" s="85"/>
      <c r="G925" s="85"/>
      <c r="H925" s="85"/>
      <c r="I925" s="85"/>
      <c r="J925" s="85"/>
      <c r="K925" s="85"/>
      <c r="L925" s="85"/>
      <c r="M925" s="97"/>
      <c r="N925" s="97"/>
      <c r="O925" s="97"/>
      <c r="P925" s="97"/>
      <c r="Q925" s="97"/>
      <c r="R925" s="20"/>
      <c r="S925" s="20"/>
      <c r="T925" s="20"/>
      <c r="U925" s="20"/>
      <c r="V925" s="36"/>
      <c r="W925" s="67"/>
      <c r="X925" s="20"/>
      <c r="Y925" s="67"/>
      <c r="Z925" s="67"/>
      <c r="AA925" s="20"/>
      <c r="AB925" s="20"/>
      <c r="AC925" s="20"/>
      <c r="AD925" s="20"/>
      <c r="AE925" s="20"/>
    </row>
    <row r="926" spans="1:31" s="24" customFormat="1" x14ac:dyDescent="0.2">
      <c r="A926" s="20"/>
      <c r="B926" s="124"/>
      <c r="C926" s="22"/>
      <c r="D926" s="85"/>
      <c r="E926" s="85"/>
      <c r="F926" s="85"/>
      <c r="G926" s="85"/>
      <c r="H926" s="85"/>
      <c r="I926" s="85"/>
      <c r="J926" s="85"/>
      <c r="K926" s="85"/>
      <c r="L926" s="85"/>
      <c r="M926" s="97"/>
      <c r="N926" s="97"/>
      <c r="O926" s="97"/>
      <c r="P926" s="97"/>
      <c r="Q926" s="97"/>
      <c r="R926" s="20"/>
      <c r="S926" s="20"/>
      <c r="T926" s="20"/>
      <c r="U926" s="20"/>
      <c r="V926" s="144"/>
      <c r="W926" s="25"/>
      <c r="X926" s="70"/>
      <c r="Y926" s="71"/>
      <c r="Z926" s="71"/>
      <c r="AA926" s="73"/>
      <c r="AB926" s="72"/>
      <c r="AC926" s="72"/>
      <c r="AD926" s="27"/>
      <c r="AE926" s="20"/>
    </row>
    <row r="927" spans="1:31" s="24" customFormat="1" x14ac:dyDescent="0.2">
      <c r="A927" s="20"/>
      <c r="B927" s="124"/>
      <c r="C927" s="22"/>
      <c r="D927" s="85"/>
      <c r="E927" s="85"/>
      <c r="F927" s="85"/>
      <c r="G927" s="85"/>
      <c r="H927" s="85"/>
      <c r="I927" s="85"/>
      <c r="J927" s="85"/>
      <c r="K927" s="85"/>
      <c r="L927" s="85"/>
      <c r="M927" s="97"/>
      <c r="N927" s="97"/>
      <c r="O927" s="97"/>
      <c r="P927" s="97"/>
      <c r="Q927" s="97"/>
      <c r="R927" s="20"/>
      <c r="S927" s="141"/>
      <c r="T927" s="85"/>
      <c r="U927" s="84"/>
      <c r="V927" s="145"/>
      <c r="W927" s="145"/>
      <c r="X927" s="70"/>
      <c r="Y927" s="71"/>
      <c r="Z927" s="71"/>
      <c r="AA927" s="73"/>
      <c r="AB927" s="72"/>
      <c r="AC927" s="72"/>
      <c r="AD927" s="27"/>
      <c r="AE927" s="20"/>
    </row>
    <row r="928" spans="1:31" s="24" customFormat="1" x14ac:dyDescent="0.2">
      <c r="A928" s="20"/>
      <c r="B928" s="124"/>
      <c r="C928" s="22"/>
      <c r="D928" s="85"/>
      <c r="E928" s="85"/>
      <c r="F928" s="85"/>
      <c r="G928" s="85"/>
      <c r="H928" s="85"/>
      <c r="I928" s="85"/>
      <c r="J928" s="85"/>
      <c r="K928" s="85"/>
      <c r="L928" s="85"/>
      <c r="M928" s="97"/>
      <c r="N928" s="97"/>
      <c r="O928" s="97"/>
      <c r="P928" s="97"/>
      <c r="Q928" s="97"/>
      <c r="R928" s="20"/>
      <c r="S928" s="20"/>
      <c r="T928" s="20"/>
      <c r="U928" s="20"/>
      <c r="V928" s="142"/>
      <c r="W928" s="84"/>
      <c r="X928" s="70"/>
      <c r="Y928" s="92"/>
      <c r="Z928" s="92"/>
      <c r="AA928" s="73"/>
      <c r="AB928" s="92"/>
      <c r="AC928" s="92"/>
      <c r="AD928" s="27"/>
      <c r="AE928" s="20"/>
    </row>
    <row r="929" spans="1:31" s="24" customFormat="1" x14ac:dyDescent="0.2">
      <c r="A929" s="20"/>
      <c r="B929" s="124"/>
      <c r="C929" s="22"/>
      <c r="D929" s="85"/>
      <c r="E929" s="85"/>
      <c r="F929" s="85"/>
      <c r="G929" s="85"/>
      <c r="H929" s="85"/>
      <c r="I929" s="85"/>
      <c r="J929" s="85"/>
      <c r="K929" s="85"/>
      <c r="L929" s="85"/>
      <c r="M929" s="97"/>
      <c r="N929" s="97"/>
      <c r="O929" s="97"/>
      <c r="P929" s="97"/>
      <c r="Q929" s="97"/>
      <c r="R929" s="20"/>
      <c r="S929" s="20"/>
      <c r="T929" s="20"/>
      <c r="U929" s="20"/>
      <c r="V929" s="142"/>
      <c r="W929" s="84"/>
      <c r="X929" s="70"/>
      <c r="Y929" s="92"/>
      <c r="Z929" s="92"/>
      <c r="AA929" s="73"/>
      <c r="AB929" s="72"/>
      <c r="AC929" s="72"/>
      <c r="AD929" s="27"/>
      <c r="AE929" s="20"/>
    </row>
    <row r="930" spans="1:31" s="24" customFormat="1" x14ac:dyDescent="0.2">
      <c r="A930" s="20"/>
      <c r="B930" s="69"/>
      <c r="C930" s="22"/>
      <c r="D930" s="85"/>
      <c r="E930" s="85"/>
      <c r="F930" s="85"/>
      <c r="G930" s="85"/>
      <c r="H930" s="85"/>
      <c r="I930" s="85"/>
      <c r="J930" s="85"/>
      <c r="K930" s="85"/>
      <c r="L930" s="85"/>
      <c r="M930" s="97"/>
      <c r="N930" s="97"/>
      <c r="O930" s="97"/>
      <c r="P930" s="97"/>
      <c r="Q930" s="97"/>
      <c r="R930" s="20"/>
      <c r="S930" s="20"/>
      <c r="T930" s="20"/>
      <c r="U930" s="20"/>
      <c r="V930" s="20"/>
      <c r="W930" s="20"/>
      <c r="X930" s="20"/>
      <c r="Y930" s="20"/>
      <c r="Z930" s="20"/>
      <c r="AA930" s="20"/>
      <c r="AB930" s="20"/>
      <c r="AC930" s="20"/>
      <c r="AD930" s="20"/>
      <c r="AE930" s="20"/>
    </row>
    <row r="931" spans="1:31" s="24" customFormat="1" x14ac:dyDescent="0.2">
      <c r="A931" s="20"/>
      <c r="B931" s="119"/>
      <c r="C931" s="22"/>
      <c r="D931" s="85"/>
      <c r="E931" s="85"/>
      <c r="F931" s="85"/>
      <c r="G931" s="85"/>
      <c r="H931" s="85"/>
      <c r="I931" s="85"/>
      <c r="J931" s="85"/>
      <c r="K931" s="85"/>
      <c r="L931" s="85"/>
      <c r="M931" s="85"/>
      <c r="N931" s="85"/>
      <c r="O931" s="85"/>
      <c r="P931" s="85"/>
      <c r="Q931" s="85"/>
      <c r="R931" s="97"/>
      <c r="S931" s="20"/>
      <c r="T931" s="20"/>
      <c r="U931" s="20"/>
      <c r="V931" s="20"/>
      <c r="W931" s="20"/>
      <c r="X931" s="20"/>
      <c r="Y931" s="20"/>
      <c r="Z931" s="20"/>
      <c r="AA931" s="20"/>
      <c r="AB931" s="120"/>
      <c r="AC931" s="120"/>
      <c r="AD931" s="27"/>
      <c r="AE931" s="20"/>
    </row>
    <row r="932" spans="1:31" s="24" customFormat="1" x14ac:dyDescent="0.2">
      <c r="A932" s="20"/>
      <c r="B932" s="121"/>
      <c r="C932" s="121"/>
      <c r="D932" s="121"/>
      <c r="E932" s="121"/>
      <c r="F932" s="121"/>
      <c r="G932" s="121"/>
      <c r="H932" s="121"/>
      <c r="I932" s="121"/>
      <c r="J932" s="121"/>
      <c r="K932" s="121"/>
      <c r="L932" s="121"/>
      <c r="M932" s="121"/>
      <c r="N932" s="121"/>
      <c r="O932" s="121"/>
      <c r="P932" s="121"/>
      <c r="Q932" s="121"/>
      <c r="R932" s="121"/>
      <c r="S932" s="121"/>
      <c r="T932" s="121"/>
      <c r="U932" s="121"/>
      <c r="V932" s="121"/>
      <c r="W932" s="121"/>
      <c r="X932" s="121"/>
      <c r="Y932" s="121"/>
      <c r="Z932" s="121"/>
      <c r="AA932" s="121"/>
      <c r="AB932" s="121"/>
      <c r="AC932" s="121"/>
      <c r="AD932" s="121"/>
      <c r="AE932" s="121"/>
    </row>
    <row r="933" spans="1:31" s="24" customFormat="1" x14ac:dyDescent="0.2">
      <c r="A933" s="20"/>
      <c r="B933" s="121"/>
      <c r="C933" s="121"/>
      <c r="D933" s="121"/>
      <c r="E933" s="121"/>
      <c r="F933" s="121"/>
      <c r="G933" s="121"/>
      <c r="H933" s="121"/>
      <c r="I933" s="121"/>
      <c r="J933" s="121"/>
      <c r="K933" s="121"/>
      <c r="L933" s="121"/>
      <c r="M933" s="121"/>
      <c r="N933" s="121"/>
      <c r="O933" s="121"/>
      <c r="P933" s="121"/>
      <c r="Q933" s="121"/>
      <c r="R933" s="121"/>
      <c r="S933" s="121"/>
      <c r="T933" s="121"/>
      <c r="U933" s="121"/>
      <c r="V933" s="121"/>
      <c r="W933" s="121"/>
      <c r="X933" s="121"/>
      <c r="Y933" s="121"/>
      <c r="Z933" s="121"/>
      <c r="AA933" s="121"/>
      <c r="AB933" s="121"/>
      <c r="AC933" s="121"/>
      <c r="AD933" s="121"/>
      <c r="AE933" s="121"/>
    </row>
    <row r="934" spans="1:31" s="24" customFormat="1" x14ac:dyDescent="0.2">
      <c r="A934" s="20"/>
      <c r="B934" s="69"/>
      <c r="C934" s="22"/>
      <c r="D934" s="85"/>
      <c r="E934" s="85"/>
      <c r="F934" s="85"/>
      <c r="G934" s="85"/>
      <c r="H934" s="85"/>
      <c r="I934" s="85"/>
      <c r="J934" s="85"/>
      <c r="K934" s="85"/>
      <c r="L934" s="85"/>
      <c r="M934" s="85"/>
      <c r="N934" s="85"/>
      <c r="O934" s="97"/>
      <c r="P934" s="97"/>
      <c r="Q934" s="97"/>
      <c r="R934" s="20"/>
      <c r="S934" s="20"/>
      <c r="T934" s="20"/>
      <c r="U934" s="20"/>
      <c r="V934" s="20"/>
      <c r="W934" s="20"/>
      <c r="X934" s="20"/>
      <c r="Y934" s="20"/>
      <c r="Z934" s="20"/>
      <c r="AA934" s="20"/>
      <c r="AB934" s="20"/>
      <c r="AC934" s="20"/>
      <c r="AD934" s="20"/>
      <c r="AE934" s="121"/>
    </row>
    <row r="935" spans="1:31" s="24" customFormat="1" x14ac:dyDescent="0.2">
      <c r="A935" s="20"/>
      <c r="B935" s="85"/>
      <c r="C935" s="22"/>
      <c r="D935" s="85"/>
      <c r="E935" s="85"/>
      <c r="F935" s="85"/>
      <c r="G935" s="85"/>
      <c r="H935" s="85"/>
      <c r="I935" s="85"/>
      <c r="J935" s="85"/>
      <c r="K935" s="85"/>
      <c r="L935" s="85"/>
      <c r="M935" s="85"/>
      <c r="N935" s="85"/>
      <c r="O935" s="97"/>
      <c r="P935" s="97"/>
      <c r="Q935" s="97"/>
      <c r="R935" s="20"/>
      <c r="S935" s="20"/>
      <c r="T935" s="20"/>
      <c r="U935" s="20"/>
      <c r="V935" s="20"/>
      <c r="W935" s="20"/>
      <c r="X935" s="20"/>
      <c r="Y935" s="20"/>
      <c r="Z935" s="20"/>
      <c r="AA935" s="20"/>
      <c r="AB935" s="20"/>
      <c r="AC935" s="20"/>
      <c r="AD935" s="20"/>
      <c r="AE935" s="121"/>
    </row>
    <row r="936" spans="1:31" s="24" customFormat="1" x14ac:dyDescent="0.2">
      <c r="A936" s="20"/>
      <c r="B936" s="123"/>
      <c r="C936" s="22"/>
      <c r="D936" s="85"/>
      <c r="E936" s="85"/>
      <c r="F936" s="85"/>
      <c r="G936" s="85"/>
      <c r="H936" s="85"/>
      <c r="I936" s="85"/>
      <c r="J936" s="85"/>
      <c r="K936" s="85"/>
      <c r="L936" s="85"/>
      <c r="M936" s="85"/>
      <c r="N936" s="85"/>
      <c r="O936" s="97"/>
      <c r="P936" s="97"/>
      <c r="Q936" s="97"/>
      <c r="R936" s="20"/>
      <c r="S936" s="20"/>
      <c r="T936" s="20"/>
      <c r="U936" s="20"/>
      <c r="V936" s="20"/>
      <c r="W936" s="20"/>
      <c r="X936" s="20"/>
      <c r="Y936" s="20"/>
      <c r="Z936" s="20"/>
      <c r="AA936" s="20"/>
      <c r="AB936" s="20"/>
      <c r="AC936" s="20"/>
      <c r="AD936" s="20"/>
      <c r="AE936" s="121"/>
    </row>
    <row r="937" spans="1:31" s="24" customFormat="1" x14ac:dyDescent="0.2">
      <c r="A937" s="20"/>
      <c r="B937" s="85"/>
      <c r="C937" s="146"/>
      <c r="D937" s="84"/>
      <c r="E937" s="146"/>
      <c r="F937" s="146"/>
      <c r="G937" s="20"/>
      <c r="H937" s="92"/>
      <c r="I937" s="92"/>
      <c r="J937" s="92"/>
      <c r="K937" s="92"/>
      <c r="L937" s="84"/>
      <c r="M937" s="92"/>
      <c r="N937" s="92"/>
      <c r="O937" s="20"/>
      <c r="P937" s="20"/>
      <c r="Q937" s="84"/>
      <c r="R937" s="84"/>
      <c r="S937" s="147"/>
      <c r="T937" s="84"/>
      <c r="U937" s="84"/>
      <c r="V937" s="20"/>
      <c r="W937" s="84"/>
      <c r="X937" s="84"/>
      <c r="Y937" s="20"/>
      <c r="Z937" s="20"/>
      <c r="AA937" s="20"/>
      <c r="AB937" s="20"/>
      <c r="AC937" s="20"/>
      <c r="AD937" s="20"/>
      <c r="AE937" s="121"/>
    </row>
    <row r="938" spans="1:31" s="24" customFormat="1" x14ac:dyDescent="0.2">
      <c r="A938" s="20"/>
      <c r="B938" s="124"/>
      <c r="C938" s="148"/>
      <c r="D938" s="85"/>
      <c r="E938" s="148"/>
      <c r="F938" s="148"/>
      <c r="G938" s="85"/>
      <c r="H938" s="72"/>
      <c r="I938" s="72"/>
      <c r="J938" s="72"/>
      <c r="K938" s="72"/>
      <c r="L938" s="85"/>
      <c r="M938" s="72"/>
      <c r="N938" s="149"/>
      <c r="O938" s="85"/>
      <c r="P938" s="85"/>
      <c r="Q938" s="72"/>
      <c r="R938" s="72"/>
      <c r="S938" s="84"/>
      <c r="T938" s="149"/>
      <c r="U938" s="149"/>
      <c r="V938" s="84"/>
      <c r="W938" s="72"/>
      <c r="X938" s="72"/>
      <c r="Y938" s="147"/>
      <c r="Z938" s="84"/>
      <c r="AA938" s="147"/>
      <c r="AB938" s="72"/>
      <c r="AC938" s="72"/>
      <c r="AD938" s="27"/>
      <c r="AE938" s="121"/>
    </row>
    <row r="939" spans="1:31" s="24" customFormat="1" x14ac:dyDescent="0.2">
      <c r="A939" s="20"/>
      <c r="B939" s="124"/>
      <c r="C939" s="148"/>
      <c r="D939" s="85"/>
      <c r="E939" s="148"/>
      <c r="F939" s="148"/>
      <c r="G939" s="85"/>
      <c r="H939" s="72"/>
      <c r="I939" s="72"/>
      <c r="J939" s="72"/>
      <c r="K939" s="72"/>
      <c r="L939" s="85"/>
      <c r="M939" s="72"/>
      <c r="N939" s="72"/>
      <c r="O939" s="85"/>
      <c r="P939" s="97"/>
      <c r="Q939" s="97"/>
      <c r="R939" s="20"/>
      <c r="S939" s="20"/>
      <c r="T939" s="20"/>
      <c r="U939" s="20"/>
      <c r="V939" s="20"/>
      <c r="W939" s="20"/>
      <c r="X939" s="20"/>
      <c r="Y939" s="20"/>
      <c r="Z939" s="84"/>
      <c r="AA939" s="147"/>
      <c r="AB939" s="92"/>
      <c r="AC939" s="92"/>
      <c r="AD939" s="20"/>
      <c r="AE939" s="121"/>
    </row>
    <row r="940" spans="1:31" s="24" customFormat="1" x14ac:dyDescent="0.2">
      <c r="A940" s="20"/>
      <c r="B940" s="124"/>
      <c r="C940" s="22"/>
      <c r="D940" s="85"/>
      <c r="E940" s="85"/>
      <c r="F940" s="85"/>
      <c r="G940" s="85"/>
      <c r="H940" s="85"/>
      <c r="I940" s="85"/>
      <c r="J940" s="85"/>
      <c r="K940" s="85"/>
      <c r="L940" s="85"/>
      <c r="M940" s="85"/>
      <c r="N940" s="85"/>
      <c r="O940" s="97"/>
      <c r="P940" s="97"/>
      <c r="Q940" s="97"/>
      <c r="R940" s="20"/>
      <c r="S940" s="20"/>
      <c r="T940" s="20"/>
      <c r="U940" s="20"/>
      <c r="V940" s="20"/>
      <c r="W940" s="20"/>
      <c r="X940" s="20"/>
      <c r="Y940" s="20"/>
      <c r="Z940" s="20"/>
      <c r="AA940" s="20"/>
      <c r="AB940" s="72"/>
      <c r="AC940" s="85"/>
      <c r="AD940" s="27"/>
      <c r="AE940" s="121"/>
    </row>
    <row r="941" spans="1:31" s="24" customFormat="1" x14ac:dyDescent="0.2">
      <c r="A941" s="20"/>
      <c r="B941" s="124"/>
      <c r="C941" s="22"/>
      <c r="D941" s="85"/>
      <c r="E941" s="85"/>
      <c r="F941" s="85"/>
      <c r="G941" s="85"/>
      <c r="H941" s="85"/>
      <c r="I941" s="85"/>
      <c r="J941" s="85"/>
      <c r="K941" s="85"/>
      <c r="L941" s="85"/>
      <c r="M941" s="85"/>
      <c r="N941" s="85"/>
      <c r="O941" s="97"/>
      <c r="P941" s="97"/>
      <c r="Q941" s="97"/>
      <c r="R941" s="20"/>
      <c r="S941" s="20"/>
      <c r="T941" s="20"/>
      <c r="U941" s="20"/>
      <c r="V941" s="20"/>
      <c r="W941" s="20"/>
      <c r="X941" s="20"/>
      <c r="Y941" s="20"/>
      <c r="Z941" s="20"/>
      <c r="AA941" s="20"/>
      <c r="AB941" s="20"/>
      <c r="AC941" s="20"/>
      <c r="AD941" s="20"/>
      <c r="AE941" s="121"/>
    </row>
    <row r="942" spans="1:31" s="24" customFormat="1" x14ac:dyDescent="0.2">
      <c r="A942" s="20"/>
      <c r="B942" s="124"/>
      <c r="C942" s="22"/>
      <c r="D942" s="85"/>
      <c r="E942" s="85"/>
      <c r="F942" s="85"/>
      <c r="G942" s="85"/>
      <c r="H942" s="85"/>
      <c r="I942" s="85"/>
      <c r="J942" s="85"/>
      <c r="K942" s="85"/>
      <c r="L942" s="85"/>
      <c r="M942" s="85"/>
      <c r="N942" s="85"/>
      <c r="O942" s="97"/>
      <c r="P942" s="97"/>
      <c r="Q942" s="97"/>
      <c r="R942" s="20"/>
      <c r="S942" s="20"/>
      <c r="T942" s="20"/>
      <c r="U942" s="20"/>
      <c r="V942" s="20"/>
      <c r="W942" s="20"/>
      <c r="X942" s="20"/>
      <c r="Y942" s="20"/>
      <c r="Z942" s="20"/>
      <c r="AA942" s="27"/>
      <c r="AB942" s="125"/>
      <c r="AC942" s="125"/>
      <c r="AD942" s="27"/>
      <c r="AE942" s="121"/>
    </row>
    <row r="943" spans="1:31" s="24" customFormat="1" x14ac:dyDescent="0.2">
      <c r="A943" s="20"/>
      <c r="B943" s="85"/>
      <c r="C943" s="22"/>
      <c r="D943" s="85"/>
      <c r="E943" s="85"/>
      <c r="F943" s="85"/>
      <c r="G943" s="85"/>
      <c r="H943" s="85"/>
      <c r="I943" s="85"/>
      <c r="J943" s="85"/>
      <c r="K943" s="85"/>
      <c r="L943" s="85"/>
      <c r="M943" s="85"/>
      <c r="N943" s="85"/>
      <c r="O943" s="97"/>
      <c r="P943" s="97"/>
      <c r="Q943" s="97"/>
      <c r="R943" s="20"/>
      <c r="S943" s="20"/>
      <c r="T943" s="20"/>
      <c r="U943" s="20"/>
      <c r="V943" s="20"/>
      <c r="W943" s="20"/>
      <c r="X943" s="20"/>
      <c r="Y943" s="20"/>
      <c r="Z943" s="20"/>
      <c r="AA943" s="20"/>
      <c r="AB943" s="20"/>
      <c r="AC943" s="20"/>
      <c r="AD943" s="20"/>
      <c r="AE943" s="121"/>
    </row>
    <row r="944" spans="1:31" s="24" customFormat="1" x14ac:dyDescent="0.2">
      <c r="A944" s="122"/>
      <c r="B944" s="123"/>
      <c r="C944" s="22"/>
      <c r="D944" s="85"/>
      <c r="E944" s="85"/>
      <c r="F944" s="85"/>
      <c r="G944" s="85"/>
      <c r="H944" s="85"/>
      <c r="I944" s="85"/>
      <c r="J944" s="85"/>
      <c r="K944" s="85"/>
      <c r="L944" s="85"/>
      <c r="M944" s="85"/>
      <c r="N944" s="85"/>
      <c r="O944" s="97"/>
      <c r="P944" s="97"/>
      <c r="Q944" s="97"/>
      <c r="R944" s="20"/>
      <c r="S944" s="20"/>
      <c r="T944" s="20"/>
      <c r="U944" s="20"/>
      <c r="V944" s="20"/>
      <c r="W944" s="20"/>
      <c r="X944" s="20"/>
      <c r="Y944" s="20"/>
      <c r="Z944" s="20"/>
      <c r="AA944" s="20"/>
      <c r="AB944" s="20"/>
      <c r="AC944" s="20"/>
      <c r="AD944" s="20"/>
      <c r="AE944" s="121"/>
    </row>
    <row r="945" spans="1:34" s="24" customFormat="1" x14ac:dyDescent="0.2">
      <c r="A945" s="122"/>
      <c r="B945" s="85"/>
      <c r="C945" s="146"/>
      <c r="D945" s="84"/>
      <c r="E945" s="146"/>
      <c r="F945" s="146"/>
      <c r="G945" s="20"/>
      <c r="H945" s="92"/>
      <c r="I945" s="92"/>
      <c r="J945" s="92"/>
      <c r="K945" s="92"/>
      <c r="L945" s="84"/>
      <c r="M945" s="92"/>
      <c r="N945" s="92"/>
      <c r="O945" s="20"/>
      <c r="P945" s="20"/>
      <c r="Q945" s="84"/>
      <c r="R945" s="84"/>
      <c r="S945" s="147"/>
      <c r="T945" s="84"/>
      <c r="U945" s="84"/>
      <c r="V945" s="20"/>
      <c r="W945" s="84"/>
      <c r="X945" s="84"/>
      <c r="Y945" s="20"/>
      <c r="Z945" s="20"/>
      <c r="AA945" s="20"/>
      <c r="AB945" s="20"/>
      <c r="AC945" s="20"/>
      <c r="AD945" s="20"/>
      <c r="AE945" s="121"/>
    </row>
    <row r="946" spans="1:34" s="24" customFormat="1" x14ac:dyDescent="0.2">
      <c r="A946" s="122"/>
      <c r="B946" s="124"/>
      <c r="C946" s="148"/>
      <c r="D946" s="85"/>
      <c r="E946" s="148"/>
      <c r="F946" s="148"/>
      <c r="G946" s="85"/>
      <c r="H946" s="72"/>
      <c r="I946" s="72"/>
      <c r="J946" s="72"/>
      <c r="K946" s="72"/>
      <c r="L946" s="85"/>
      <c r="M946" s="72"/>
      <c r="N946" s="149"/>
      <c r="O946" s="85"/>
      <c r="P946" s="85"/>
      <c r="Q946" s="72"/>
      <c r="R946" s="72"/>
      <c r="S946" s="84"/>
      <c r="T946" s="149"/>
      <c r="U946" s="149"/>
      <c r="V946" s="84"/>
      <c r="W946" s="72"/>
      <c r="X946" s="72"/>
      <c r="Y946" s="147"/>
      <c r="Z946" s="84"/>
      <c r="AA946" s="147"/>
      <c r="AB946" s="72"/>
      <c r="AC946" s="72"/>
      <c r="AD946" s="27"/>
      <c r="AE946" s="121"/>
    </row>
    <row r="947" spans="1:34" s="24" customFormat="1" x14ac:dyDescent="0.2">
      <c r="A947" s="122"/>
      <c r="B947" s="85"/>
      <c r="C947" s="22"/>
      <c r="D947" s="85"/>
      <c r="E947" s="85"/>
      <c r="F947" s="85"/>
      <c r="G947" s="85"/>
      <c r="H947" s="85"/>
      <c r="I947" s="85"/>
      <c r="J947" s="85"/>
      <c r="K947" s="85"/>
      <c r="L947" s="85"/>
      <c r="M947" s="85"/>
      <c r="N947" s="85"/>
      <c r="O947" s="97"/>
      <c r="P947" s="97"/>
      <c r="Q947" s="97"/>
      <c r="R947" s="20"/>
      <c r="S947" s="20"/>
      <c r="T947" s="20"/>
      <c r="U947" s="20"/>
      <c r="V947" s="20"/>
      <c r="W947" s="20"/>
      <c r="X947" s="20"/>
      <c r="Y947" s="20"/>
      <c r="Z947" s="20"/>
      <c r="AA947" s="20"/>
      <c r="AB947" s="20"/>
      <c r="AC947" s="20"/>
      <c r="AD947" s="20"/>
      <c r="AE947" s="121"/>
    </row>
    <row r="948" spans="1:34" s="24" customFormat="1" x14ac:dyDescent="0.2">
      <c r="A948" s="122"/>
      <c r="B948" s="124"/>
      <c r="C948" s="22"/>
      <c r="D948" s="85"/>
      <c r="E948" s="85"/>
      <c r="F948" s="85"/>
      <c r="G948" s="85"/>
      <c r="H948" s="85"/>
      <c r="I948" s="85"/>
      <c r="J948" s="85"/>
      <c r="K948" s="85"/>
      <c r="L948" s="85"/>
      <c r="M948" s="85"/>
      <c r="N948" s="85"/>
      <c r="O948" s="97"/>
      <c r="P948" s="97"/>
      <c r="Q948" s="97"/>
      <c r="R948" s="20"/>
      <c r="S948" s="20"/>
      <c r="T948" s="20"/>
      <c r="U948" s="20"/>
      <c r="V948" s="20"/>
      <c r="W948" s="20"/>
      <c r="X948" s="20"/>
      <c r="Y948" s="20"/>
      <c r="Z948" s="20"/>
      <c r="AA948" s="20"/>
      <c r="AB948" s="72"/>
      <c r="AC948" s="85"/>
      <c r="AD948" s="27"/>
      <c r="AE948" s="121"/>
    </row>
    <row r="949" spans="1:34" s="24" customFormat="1" x14ac:dyDescent="0.2">
      <c r="A949" s="122"/>
      <c r="B949" s="124"/>
      <c r="C949" s="22"/>
      <c r="D949" s="85"/>
      <c r="E949" s="85"/>
      <c r="F949" s="85"/>
      <c r="G949" s="85"/>
      <c r="H949" s="85"/>
      <c r="I949" s="85"/>
      <c r="J949" s="85"/>
      <c r="K949" s="85"/>
      <c r="L949" s="85"/>
      <c r="M949" s="85"/>
      <c r="N949" s="85"/>
      <c r="O949" s="97"/>
      <c r="P949" s="97"/>
      <c r="Q949" s="97"/>
      <c r="R949" s="20"/>
      <c r="S949" s="20"/>
      <c r="T949" s="20"/>
      <c r="U949" s="20"/>
      <c r="V949" s="20"/>
      <c r="W949" s="20"/>
      <c r="X949" s="20"/>
      <c r="Y949" s="20"/>
      <c r="Z949" s="20"/>
      <c r="AA949" s="20"/>
      <c r="AB949" s="20"/>
      <c r="AC949" s="20"/>
      <c r="AD949" s="27"/>
      <c r="AE949" s="121"/>
    </row>
    <row r="950" spans="1:34" s="24" customFormat="1" x14ac:dyDescent="0.2">
      <c r="A950" s="122"/>
      <c r="B950" s="124"/>
      <c r="C950" s="22"/>
      <c r="D950" s="85"/>
      <c r="E950" s="85"/>
      <c r="F950" s="85"/>
      <c r="G950" s="85"/>
      <c r="H950" s="85"/>
      <c r="I950" s="85"/>
      <c r="J950" s="85"/>
      <c r="K950" s="85"/>
      <c r="L950" s="85"/>
      <c r="M950" s="85"/>
      <c r="N950" s="85"/>
      <c r="O950" s="97"/>
      <c r="P950" s="97"/>
      <c r="Q950" s="97"/>
      <c r="R950" s="20"/>
      <c r="S950" s="20"/>
      <c r="T950" s="20"/>
      <c r="U950" s="20"/>
      <c r="V950" s="20"/>
      <c r="W950" s="20"/>
      <c r="X950" s="20"/>
      <c r="Y950" s="20"/>
      <c r="Z950" s="20"/>
      <c r="AA950" s="27"/>
      <c r="AB950" s="125"/>
      <c r="AC950" s="125"/>
      <c r="AD950" s="27"/>
      <c r="AE950" s="121"/>
    </row>
    <row r="951" spans="1:34" s="24" customFormat="1" x14ac:dyDescent="0.2">
      <c r="A951" s="122"/>
      <c r="B951" s="124"/>
      <c r="C951" s="22"/>
      <c r="D951" s="85"/>
      <c r="E951" s="85"/>
      <c r="F951" s="85"/>
      <c r="G951" s="85"/>
      <c r="H951" s="85"/>
      <c r="I951" s="85"/>
      <c r="J951" s="85"/>
      <c r="K951" s="85"/>
      <c r="L951" s="85"/>
      <c r="M951" s="85"/>
      <c r="N951" s="85"/>
      <c r="O951" s="97"/>
      <c r="P951" s="97"/>
      <c r="Q951" s="97"/>
      <c r="R951" s="20"/>
      <c r="S951" s="20"/>
      <c r="T951" s="20"/>
      <c r="U951" s="20"/>
      <c r="V951" s="20"/>
      <c r="W951" s="20"/>
      <c r="X951" s="20"/>
      <c r="Y951" s="20"/>
      <c r="Z951" s="20"/>
      <c r="AA951" s="27"/>
      <c r="AB951" s="26"/>
      <c r="AC951" s="26"/>
      <c r="AD951" s="27"/>
      <c r="AE951" s="121"/>
    </row>
    <row r="952" spans="1:34" s="24" customFormat="1" x14ac:dyDescent="0.2">
      <c r="A952" s="122"/>
      <c r="B952" s="119"/>
      <c r="C952" s="22"/>
      <c r="D952" s="85"/>
      <c r="E952" s="85"/>
      <c r="F952" s="85"/>
      <c r="G952" s="85"/>
      <c r="H952" s="85"/>
      <c r="I952" s="85"/>
      <c r="J952" s="85"/>
      <c r="K952" s="85"/>
      <c r="L952" s="85"/>
      <c r="M952" s="85"/>
      <c r="N952" s="85"/>
      <c r="O952" s="97"/>
      <c r="P952" s="97"/>
      <c r="Q952" s="97"/>
      <c r="R952" s="20"/>
      <c r="S952" s="20"/>
      <c r="T952" s="20"/>
      <c r="U952" s="20"/>
      <c r="V952" s="20"/>
      <c r="W952" s="20"/>
      <c r="X952" s="20"/>
      <c r="Y952" s="20"/>
      <c r="Z952" s="20"/>
      <c r="AA952" s="27"/>
      <c r="AB952" s="125"/>
      <c r="AC952" s="125"/>
      <c r="AD952" s="27"/>
      <c r="AE952" s="121"/>
    </row>
    <row r="953" spans="1:34" s="24" customFormat="1" x14ac:dyDescent="0.2">
      <c r="A953" s="122"/>
      <c r="B953" s="121"/>
      <c r="C953" s="121"/>
      <c r="D953" s="121"/>
      <c r="E953" s="121"/>
      <c r="F953" s="121"/>
      <c r="G953" s="121"/>
      <c r="H953" s="121"/>
      <c r="I953" s="121"/>
      <c r="J953" s="121"/>
      <c r="K953" s="121"/>
      <c r="L953" s="121"/>
      <c r="M953" s="121"/>
      <c r="N953" s="121"/>
      <c r="O953" s="121"/>
      <c r="P953" s="121"/>
      <c r="Q953" s="121"/>
      <c r="R953" s="121"/>
      <c r="S953" s="121"/>
      <c r="T953" s="121"/>
      <c r="U953" s="121"/>
      <c r="V953" s="121"/>
      <c r="W953" s="121"/>
      <c r="X953" s="121"/>
      <c r="Y953" s="121"/>
      <c r="Z953" s="121"/>
      <c r="AA953" s="121"/>
      <c r="AB953" s="121"/>
      <c r="AC953" s="121"/>
      <c r="AD953" s="121"/>
      <c r="AE953" s="121"/>
    </row>
    <row r="954" spans="1:34" s="24" customFormat="1" x14ac:dyDescent="0.2">
      <c r="A954" s="122"/>
      <c r="B954" s="121"/>
      <c r="C954" s="121"/>
      <c r="D954" s="121"/>
      <c r="E954" s="121"/>
      <c r="F954" s="121"/>
      <c r="G954" s="121"/>
      <c r="H954" s="121"/>
      <c r="I954" s="121"/>
      <c r="J954" s="121"/>
      <c r="K954" s="121"/>
      <c r="L954" s="121"/>
      <c r="M954" s="121"/>
      <c r="N954" s="121"/>
      <c r="O954" s="121"/>
      <c r="P954" s="121"/>
      <c r="Q954" s="121"/>
      <c r="R954" s="121"/>
      <c r="S954" s="121"/>
      <c r="T954" s="121"/>
      <c r="U954" s="121"/>
      <c r="V954" s="121"/>
      <c r="W954" s="121"/>
      <c r="X954" s="121"/>
      <c r="Y954" s="121"/>
      <c r="Z954" s="121"/>
      <c r="AA954" s="121"/>
      <c r="AB954" s="121"/>
      <c r="AC954" s="121"/>
      <c r="AD954" s="121"/>
      <c r="AE954" s="121"/>
    </row>
    <row r="955" spans="1:34" s="24" customFormat="1" x14ac:dyDescent="0.2">
      <c r="A955" s="122"/>
      <c r="B955" s="69"/>
      <c r="C955" s="22"/>
      <c r="D955" s="85"/>
      <c r="E955" s="85"/>
      <c r="F955" s="85"/>
      <c r="G955" s="85"/>
      <c r="H955" s="85"/>
      <c r="I955" s="85"/>
      <c r="J955" s="85"/>
      <c r="K955" s="85"/>
      <c r="L955" s="85"/>
      <c r="M955" s="85"/>
      <c r="N955" s="85"/>
      <c r="O955" s="97"/>
      <c r="P955" s="97"/>
      <c r="Q955" s="97"/>
      <c r="R955" s="20"/>
      <c r="S955" s="20"/>
      <c r="T955" s="20"/>
      <c r="U955" s="20"/>
      <c r="V955" s="20"/>
      <c r="W955" s="20"/>
      <c r="X955" s="20"/>
      <c r="Y955" s="20"/>
      <c r="Z955" s="20"/>
      <c r="AA955" s="85"/>
      <c r="AB955" s="85"/>
      <c r="AC955" s="85"/>
      <c r="AD955" s="168"/>
      <c r="AE955" s="20"/>
    </row>
    <row r="956" spans="1:34" s="24" customFormat="1" x14ac:dyDescent="0.2">
      <c r="A956" s="122"/>
      <c r="B956" s="20"/>
      <c r="C956" s="22"/>
      <c r="D956" s="85"/>
      <c r="E956" s="85"/>
      <c r="F956" s="85"/>
      <c r="G956" s="85"/>
      <c r="H956" s="85"/>
      <c r="I956" s="85"/>
      <c r="J956" s="85"/>
      <c r="K956" s="85"/>
      <c r="L956" s="85"/>
      <c r="M956" s="85"/>
      <c r="N956" s="85"/>
      <c r="O956" s="97"/>
      <c r="P956" s="97"/>
      <c r="Q956" s="97"/>
      <c r="R956" s="20"/>
      <c r="S956" s="20"/>
      <c r="T956" s="20"/>
      <c r="U956" s="20"/>
      <c r="V956" s="20"/>
      <c r="W956" s="20"/>
      <c r="X956" s="20"/>
      <c r="Y956" s="20"/>
      <c r="Z956" s="20"/>
      <c r="AA956" s="85"/>
      <c r="AB956" s="85"/>
      <c r="AC956" s="85"/>
      <c r="AD956" s="168"/>
      <c r="AE956" s="168"/>
    </row>
    <row r="957" spans="1:34" s="24" customFormat="1" x14ac:dyDescent="0.2">
      <c r="A957" s="122"/>
      <c r="B957" s="123"/>
      <c r="C957" s="22"/>
      <c r="D957" s="85"/>
      <c r="E957" s="85"/>
      <c r="F957" s="85"/>
      <c r="G957" s="85"/>
      <c r="H957" s="85"/>
      <c r="I957" s="85"/>
      <c r="J957" s="85"/>
      <c r="K957" s="85"/>
      <c r="L957" s="85"/>
      <c r="M957" s="85"/>
      <c r="N957" s="85"/>
      <c r="O957" s="97"/>
      <c r="P957" s="97"/>
      <c r="Q957" s="97"/>
      <c r="R957" s="20"/>
      <c r="S957" s="20"/>
      <c r="T957" s="20"/>
      <c r="U957" s="20"/>
      <c r="V957" s="20"/>
      <c r="W957" s="20"/>
      <c r="X957" s="20"/>
      <c r="Y957" s="20"/>
      <c r="Z957" s="20"/>
      <c r="AA957" s="85"/>
      <c r="AB957" s="85"/>
      <c r="AC957" s="85"/>
      <c r="AD957" s="168"/>
      <c r="AE957" s="168"/>
    </row>
    <row r="958" spans="1:34" s="24" customFormat="1" x14ac:dyDescent="0.2">
      <c r="A958" s="122"/>
      <c r="B958" s="85"/>
      <c r="C958" s="22"/>
      <c r="D958" s="85"/>
      <c r="E958" s="85"/>
      <c r="F958" s="85"/>
      <c r="G958" s="85"/>
      <c r="H958" s="85"/>
      <c r="I958" s="85"/>
      <c r="J958" s="85"/>
      <c r="K958" s="85"/>
      <c r="L958" s="85"/>
      <c r="M958" s="85"/>
      <c r="N958" s="36"/>
      <c r="O958" s="67"/>
      <c r="P958" s="85"/>
      <c r="Q958" s="67"/>
      <c r="R958" s="67"/>
      <c r="S958" s="20"/>
      <c r="T958" s="67"/>
      <c r="U958" s="67"/>
      <c r="V958" s="20"/>
      <c r="W958" s="36"/>
      <c r="X958" s="67"/>
      <c r="Y958" s="20"/>
      <c r="Z958" s="20"/>
      <c r="AA958" s="20"/>
      <c r="AB958" s="20"/>
      <c r="AC958" s="20"/>
      <c r="AD958" s="20"/>
      <c r="AE958" s="168"/>
    </row>
    <row r="959" spans="1:34" s="24" customFormat="1" x14ac:dyDescent="0.2">
      <c r="A959" s="122"/>
      <c r="B959" s="124"/>
      <c r="C959" s="22"/>
      <c r="D959" s="85"/>
      <c r="E959" s="85"/>
      <c r="F959" s="85"/>
      <c r="G959" s="85"/>
      <c r="H959" s="85"/>
      <c r="I959" s="85"/>
      <c r="J959" s="85"/>
      <c r="K959" s="85"/>
      <c r="L959" s="85"/>
      <c r="M959" s="85"/>
      <c r="N959" s="82"/>
      <c r="O959" s="82"/>
      <c r="P959" s="87"/>
      <c r="Q959" s="83"/>
      <c r="R959" s="83"/>
      <c r="S959" s="86"/>
      <c r="T959" s="36"/>
      <c r="U959" s="36"/>
      <c r="V959" s="87"/>
      <c r="W959" s="36"/>
      <c r="X959" s="36"/>
      <c r="Y959" s="41"/>
      <c r="Z959" s="84"/>
      <c r="AA959" s="73"/>
      <c r="AB959" s="72"/>
      <c r="AC959" s="72"/>
      <c r="AD959" s="27"/>
      <c r="AE959" s="168"/>
    </row>
    <row r="960" spans="1:34" s="28" customFormat="1" x14ac:dyDescent="0.2">
      <c r="A960" s="122"/>
      <c r="B960" s="124"/>
      <c r="C960" s="22"/>
      <c r="D960" s="85"/>
      <c r="E960" s="85"/>
      <c r="F960" s="85"/>
      <c r="G960" s="85"/>
      <c r="H960" s="85"/>
      <c r="I960" s="85"/>
      <c r="J960" s="85"/>
      <c r="K960" s="85"/>
      <c r="L960" s="85"/>
      <c r="M960" s="85"/>
      <c r="N960" s="82"/>
      <c r="O960" s="82"/>
      <c r="P960" s="87"/>
      <c r="Q960" s="72"/>
      <c r="R960" s="72"/>
      <c r="S960" s="86"/>
      <c r="T960" s="36"/>
      <c r="U960" s="36"/>
      <c r="V960" s="86"/>
      <c r="W960" s="112"/>
      <c r="X960" s="112"/>
      <c r="Y960" s="41"/>
      <c r="Z960" s="84"/>
      <c r="AA960" s="73"/>
      <c r="AB960" s="72"/>
      <c r="AC960" s="72"/>
      <c r="AD960" s="27"/>
      <c r="AE960" s="168"/>
      <c r="AG960" s="24"/>
      <c r="AH960" s="24"/>
    </row>
    <row r="961" spans="1:34" s="28" customFormat="1" x14ac:dyDescent="0.2">
      <c r="A961" s="122"/>
      <c r="B961" s="124"/>
      <c r="C961" s="22"/>
      <c r="D961" s="85"/>
      <c r="E961" s="85"/>
      <c r="F961" s="85"/>
      <c r="G961" s="85"/>
      <c r="H961" s="85"/>
      <c r="I961" s="85"/>
      <c r="J961" s="85"/>
      <c r="K961" s="85"/>
      <c r="L961" s="85"/>
      <c r="M961" s="85"/>
      <c r="N961" s="113"/>
      <c r="O961" s="113"/>
      <c r="P961" s="87"/>
      <c r="Q961" s="72"/>
      <c r="R961" s="72"/>
      <c r="S961" s="86"/>
      <c r="T961" s="36"/>
      <c r="U961" s="36"/>
      <c r="V961" s="86"/>
      <c r="W961" s="36"/>
      <c r="X961" s="36"/>
      <c r="Y961" s="41"/>
      <c r="Z961" s="84"/>
      <c r="AA961" s="73"/>
      <c r="AB961" s="72"/>
      <c r="AC961" s="72"/>
      <c r="AD961" s="27"/>
      <c r="AE961" s="168"/>
    </row>
    <row r="962" spans="1:34" s="24" customFormat="1" x14ac:dyDescent="0.2">
      <c r="A962" s="122"/>
      <c r="B962" s="85"/>
      <c r="C962" s="22"/>
      <c r="D962" s="85"/>
      <c r="E962" s="85"/>
      <c r="F962" s="85"/>
      <c r="G962" s="85"/>
      <c r="H962" s="85"/>
      <c r="I962" s="85"/>
      <c r="J962" s="85"/>
      <c r="K962" s="85"/>
      <c r="L962" s="85"/>
      <c r="M962" s="85"/>
      <c r="N962" s="85"/>
      <c r="O962" s="85"/>
      <c r="P962" s="85"/>
      <c r="Q962" s="85"/>
      <c r="R962" s="85"/>
      <c r="S962" s="97"/>
      <c r="T962" s="97"/>
      <c r="U962" s="97"/>
      <c r="V962" s="20"/>
      <c r="W962" s="20"/>
      <c r="X962" s="20"/>
      <c r="Y962" s="20"/>
      <c r="Z962" s="20"/>
      <c r="AA962" s="20"/>
      <c r="AB962" s="20"/>
      <c r="AC962" s="20"/>
      <c r="AD962" s="20"/>
      <c r="AE962" s="168"/>
      <c r="AG962" s="28"/>
      <c r="AH962" s="28"/>
    </row>
    <row r="963" spans="1:34" s="24" customFormat="1" x14ac:dyDescent="0.2">
      <c r="A963" s="122"/>
      <c r="B963" s="124"/>
      <c r="C963" s="22"/>
      <c r="D963" s="85"/>
      <c r="E963" s="85"/>
      <c r="F963" s="85"/>
      <c r="G963" s="85"/>
      <c r="H963" s="85"/>
      <c r="I963" s="85"/>
      <c r="J963" s="85"/>
      <c r="K963" s="85"/>
      <c r="L963" s="85"/>
      <c r="M963" s="85"/>
      <c r="N963" s="85"/>
      <c r="O963" s="85"/>
      <c r="P963" s="85"/>
      <c r="Q963" s="85"/>
      <c r="R963" s="85"/>
      <c r="S963" s="97"/>
      <c r="T963" s="97"/>
      <c r="U963" s="97"/>
      <c r="V963" s="20"/>
      <c r="W963" s="20"/>
      <c r="X963" s="20"/>
      <c r="Y963" s="20"/>
      <c r="Z963" s="20"/>
      <c r="AA963" s="20"/>
      <c r="AB963" s="72"/>
      <c r="AC963" s="85"/>
      <c r="AD963" s="27"/>
      <c r="AE963" s="168"/>
    </row>
    <row r="964" spans="1:34" s="24" customFormat="1" x14ac:dyDescent="0.2">
      <c r="A964" s="122"/>
      <c r="B964" s="124"/>
      <c r="C964" s="22"/>
      <c r="D964" s="85"/>
      <c r="E964" s="85"/>
      <c r="F964" s="85"/>
      <c r="G964" s="85"/>
      <c r="H964" s="85"/>
      <c r="I964" s="85"/>
      <c r="J964" s="85"/>
      <c r="K964" s="85"/>
      <c r="L964" s="85"/>
      <c r="M964" s="85"/>
      <c r="N964" s="85"/>
      <c r="O964" s="85"/>
      <c r="P964" s="85"/>
      <c r="Q964" s="85"/>
      <c r="R964" s="85"/>
      <c r="S964" s="97"/>
      <c r="T964" s="97"/>
      <c r="U964" s="97"/>
      <c r="V964" s="20"/>
      <c r="W964" s="20"/>
      <c r="X964" s="20"/>
      <c r="Y964" s="20"/>
      <c r="Z964" s="20"/>
      <c r="AA964" s="20"/>
      <c r="AB964" s="20"/>
      <c r="AC964" s="20"/>
      <c r="AD964" s="20"/>
      <c r="AE964" s="168"/>
    </row>
    <row r="965" spans="1:34" s="24" customFormat="1" x14ac:dyDescent="0.2">
      <c r="A965" s="122"/>
      <c r="B965" s="124"/>
      <c r="C965" s="22"/>
      <c r="D965" s="85"/>
      <c r="E965" s="85"/>
      <c r="F965" s="85"/>
      <c r="G965" s="85"/>
      <c r="H965" s="85"/>
      <c r="I965" s="85"/>
      <c r="J965" s="85"/>
      <c r="K965" s="85"/>
      <c r="L965" s="85"/>
      <c r="M965" s="85"/>
      <c r="N965" s="85"/>
      <c r="O965" s="85"/>
      <c r="P965" s="85"/>
      <c r="Q965" s="85"/>
      <c r="R965" s="85"/>
      <c r="S965" s="97"/>
      <c r="T965" s="97"/>
      <c r="U965" s="97"/>
      <c r="V965" s="20"/>
      <c r="W965" s="20"/>
      <c r="X965" s="20"/>
      <c r="Y965" s="20"/>
      <c r="Z965" s="20"/>
      <c r="AA965" s="27"/>
      <c r="AB965" s="125"/>
      <c r="AC965" s="125"/>
      <c r="AD965" s="27"/>
      <c r="AE965" s="168"/>
    </row>
    <row r="966" spans="1:34" s="24" customFormat="1" x14ac:dyDescent="0.2">
      <c r="A966" s="122"/>
      <c r="B966" s="124"/>
      <c r="C966" s="22"/>
      <c r="D966" s="85"/>
      <c r="E966" s="85"/>
      <c r="F966" s="85"/>
      <c r="G966" s="85"/>
      <c r="H966" s="85"/>
      <c r="I966" s="85"/>
      <c r="J966" s="85"/>
      <c r="K966" s="85"/>
      <c r="L966" s="85"/>
      <c r="M966" s="85"/>
      <c r="N966" s="85"/>
      <c r="O966" s="85"/>
      <c r="P966" s="85"/>
      <c r="Q966" s="85"/>
      <c r="R966" s="85"/>
      <c r="S966" s="97"/>
      <c r="T966" s="97"/>
      <c r="U966" s="97"/>
      <c r="V966" s="20"/>
      <c r="W966" s="20"/>
      <c r="X966" s="20"/>
      <c r="Y966" s="20"/>
      <c r="Z966" s="20"/>
      <c r="AA966" s="20"/>
      <c r="AB966" s="20"/>
      <c r="AC966" s="20"/>
      <c r="AD966" s="20"/>
      <c r="AE966" s="168"/>
    </row>
    <row r="967" spans="1:34" s="24" customFormat="1" x14ac:dyDescent="0.2">
      <c r="A967" s="20"/>
      <c r="B967" s="123"/>
      <c r="C967" s="22"/>
      <c r="D967" s="85"/>
      <c r="E967" s="85"/>
      <c r="F967" s="85"/>
      <c r="G967" s="85"/>
      <c r="H967" s="85"/>
      <c r="I967" s="85"/>
      <c r="J967" s="85"/>
      <c r="K967" s="85"/>
      <c r="L967" s="85"/>
      <c r="M967" s="85"/>
      <c r="N967" s="85"/>
      <c r="O967" s="85"/>
      <c r="P967" s="85"/>
      <c r="Q967" s="85"/>
      <c r="R967" s="85"/>
      <c r="S967" s="97"/>
      <c r="T967" s="97"/>
      <c r="U967" s="97"/>
      <c r="V967" s="20"/>
      <c r="W967" s="20"/>
      <c r="X967" s="20"/>
      <c r="Y967" s="20"/>
      <c r="Z967" s="20"/>
      <c r="AA967" s="20"/>
      <c r="AB967" s="20"/>
      <c r="AC967" s="20"/>
      <c r="AD967" s="20"/>
      <c r="AE967" s="85"/>
    </row>
    <row r="968" spans="1:34" s="24" customFormat="1" x14ac:dyDescent="0.2">
      <c r="A968" s="85"/>
      <c r="B968" s="85"/>
      <c r="C968" s="22"/>
      <c r="D968" s="85"/>
      <c r="E968" s="85"/>
      <c r="F968" s="85"/>
      <c r="G968" s="85"/>
      <c r="H968" s="85"/>
      <c r="I968" s="85"/>
      <c r="J968" s="85"/>
      <c r="K968" s="85"/>
      <c r="L968" s="85"/>
      <c r="M968" s="85"/>
      <c r="N968" s="85"/>
      <c r="O968" s="85"/>
      <c r="P968" s="85"/>
      <c r="Q968" s="85"/>
      <c r="R968" s="85"/>
      <c r="S968" s="97"/>
      <c r="T968" s="97"/>
      <c r="U968" s="97"/>
      <c r="V968" s="20"/>
      <c r="W968" s="20"/>
      <c r="X968" s="20"/>
      <c r="Y968" s="20"/>
      <c r="Z968" s="20"/>
      <c r="AA968" s="20"/>
      <c r="AB968" s="20"/>
      <c r="AC968" s="20"/>
      <c r="AD968" s="20"/>
      <c r="AE968" s="85"/>
    </row>
    <row r="969" spans="1:34" s="24" customFormat="1" x14ac:dyDescent="0.2">
      <c r="A969" s="85"/>
      <c r="B969" s="124"/>
      <c r="C969" s="22"/>
      <c r="D969" s="85"/>
      <c r="E969" s="85"/>
      <c r="F969" s="85"/>
      <c r="G969" s="85"/>
      <c r="H969" s="85"/>
      <c r="I969" s="85"/>
      <c r="J969" s="85"/>
      <c r="K969" s="85"/>
      <c r="L969" s="85"/>
      <c r="M969" s="85"/>
      <c r="N969" s="85"/>
      <c r="O969" s="85"/>
      <c r="P969" s="85"/>
      <c r="Q969" s="85"/>
      <c r="R969" s="85"/>
      <c r="S969" s="97"/>
      <c r="T969" s="97"/>
      <c r="U969" s="97"/>
      <c r="V969" s="20"/>
      <c r="W969" s="20"/>
      <c r="X969" s="20"/>
      <c r="Y969" s="20"/>
      <c r="Z969" s="20"/>
      <c r="AA969" s="20"/>
      <c r="AB969" s="72"/>
      <c r="AC969" s="85"/>
      <c r="AD969" s="27"/>
      <c r="AE969" s="85"/>
    </row>
    <row r="970" spans="1:34" s="24" customFormat="1" x14ac:dyDescent="0.2">
      <c r="A970" s="85"/>
      <c r="B970" s="123"/>
      <c r="C970" s="22"/>
      <c r="D970" s="85"/>
      <c r="E970" s="85"/>
      <c r="F970" s="85"/>
      <c r="G970" s="85"/>
      <c r="H970" s="85"/>
      <c r="I970" s="85"/>
      <c r="J970" s="85"/>
      <c r="K970" s="85"/>
      <c r="L970" s="85"/>
      <c r="M970" s="85"/>
      <c r="N970" s="85"/>
      <c r="O970" s="85"/>
      <c r="P970" s="85"/>
      <c r="Q970" s="85"/>
      <c r="R970" s="85"/>
      <c r="S970" s="97"/>
      <c r="T970" s="97"/>
      <c r="U970" s="97"/>
      <c r="V970" s="20"/>
      <c r="W970" s="20"/>
      <c r="X970" s="20"/>
      <c r="Y970" s="20"/>
      <c r="Z970" s="20"/>
      <c r="AA970" s="20"/>
      <c r="AB970" s="20"/>
      <c r="AC970" s="20"/>
      <c r="AD970" s="20"/>
      <c r="AE970" s="85"/>
    </row>
    <row r="971" spans="1:34" s="24" customFormat="1" x14ac:dyDescent="0.2">
      <c r="A971" s="85"/>
      <c r="B971" s="124"/>
      <c r="C971" s="22"/>
      <c r="D971" s="85"/>
      <c r="E971" s="85"/>
      <c r="F971" s="85"/>
      <c r="G971" s="85"/>
      <c r="H971" s="85"/>
      <c r="I971" s="85"/>
      <c r="J971" s="85"/>
      <c r="K971" s="85"/>
      <c r="L971" s="85"/>
      <c r="M971" s="85"/>
      <c r="N971" s="85"/>
      <c r="O971" s="85"/>
      <c r="P971" s="85"/>
      <c r="Q971" s="85"/>
      <c r="R971" s="85"/>
      <c r="S971" s="97"/>
      <c r="T971" s="97"/>
      <c r="U971" s="97"/>
      <c r="V971" s="20"/>
      <c r="W971" s="20"/>
      <c r="X971" s="20"/>
      <c r="Y971" s="20"/>
      <c r="Z971" s="20"/>
      <c r="AA971" s="27"/>
      <c r="AB971" s="125"/>
      <c r="AC971" s="125"/>
      <c r="AD971" s="27"/>
      <c r="AE971" s="85"/>
    </row>
    <row r="972" spans="1:34" s="28" customFormat="1" x14ac:dyDescent="0.2">
      <c r="A972" s="85"/>
      <c r="B972" s="124"/>
      <c r="C972" s="22"/>
      <c r="D972" s="85"/>
      <c r="E972" s="85"/>
      <c r="F972" s="85"/>
      <c r="G972" s="85"/>
      <c r="H972" s="85"/>
      <c r="I972" s="85"/>
      <c r="J972" s="85"/>
      <c r="K972" s="85"/>
      <c r="L972" s="85"/>
      <c r="M972" s="85"/>
      <c r="N972" s="85"/>
      <c r="O972" s="85"/>
      <c r="P972" s="85"/>
      <c r="Q972" s="85"/>
      <c r="R972" s="85"/>
      <c r="S972" s="97"/>
      <c r="T972" s="97"/>
      <c r="U972" s="97"/>
      <c r="V972" s="20"/>
      <c r="W972" s="20"/>
      <c r="X972" s="20"/>
      <c r="Y972" s="20"/>
      <c r="Z972" s="20"/>
      <c r="AA972" s="20"/>
      <c r="AB972" s="20"/>
      <c r="AC972" s="20"/>
      <c r="AD972" s="20"/>
      <c r="AE972" s="85"/>
      <c r="AG972" s="24"/>
      <c r="AH972" s="24"/>
    </row>
    <row r="973" spans="1:34" s="28" customFormat="1" x14ac:dyDescent="0.2">
      <c r="A973" s="85"/>
      <c r="B973" s="119"/>
      <c r="C973" s="22"/>
      <c r="D973" s="85"/>
      <c r="E973" s="85"/>
      <c r="F973" s="85"/>
      <c r="G973" s="85"/>
      <c r="H973" s="85"/>
      <c r="I973" s="85"/>
      <c r="J973" s="85"/>
      <c r="K973" s="85"/>
      <c r="L973" s="85"/>
      <c r="M973" s="85"/>
      <c r="N973" s="85"/>
      <c r="O973" s="85"/>
      <c r="P973" s="85"/>
      <c r="Q973" s="85"/>
      <c r="R973" s="85"/>
      <c r="S973" s="97"/>
      <c r="T973" s="97"/>
      <c r="U973" s="97"/>
      <c r="V973" s="20"/>
      <c r="W973" s="20"/>
      <c r="X973" s="20"/>
      <c r="Y973" s="20"/>
      <c r="Z973" s="20"/>
      <c r="AA973" s="20"/>
      <c r="AB973" s="125"/>
      <c r="AC973" s="125"/>
      <c r="AD973" s="27"/>
      <c r="AE973" s="85"/>
    </row>
    <row r="974" spans="1:34" s="28" customFormat="1" x14ac:dyDescent="0.2">
      <c r="A974" s="85"/>
      <c r="B974" s="85"/>
      <c r="C974" s="85"/>
      <c r="D974" s="85"/>
      <c r="E974" s="85"/>
      <c r="F974" s="85"/>
      <c r="G974" s="85"/>
      <c r="H974" s="85"/>
      <c r="I974" s="85"/>
      <c r="J974" s="85"/>
      <c r="K974" s="85"/>
      <c r="L974" s="85"/>
      <c r="M974" s="85"/>
      <c r="N974" s="85"/>
      <c r="O974" s="84"/>
      <c r="P974" s="95"/>
      <c r="Q974" s="95"/>
      <c r="R974" s="95"/>
      <c r="S974" s="95"/>
      <c r="T974" s="95"/>
      <c r="U974" s="95"/>
      <c r="V974" s="95"/>
      <c r="W974" s="95"/>
      <c r="X974" s="95"/>
      <c r="Y974" s="95"/>
      <c r="Z974" s="95"/>
      <c r="AA974" s="85"/>
      <c r="AB974" s="85"/>
      <c r="AC974" s="85"/>
      <c r="AD974" s="85"/>
      <c r="AE974" s="85"/>
    </row>
    <row r="975" spans="1:34" s="28" customFormat="1" x14ac:dyDescent="0.2">
      <c r="A975" s="85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  <c r="AA975" s="23"/>
      <c r="AB975" s="23"/>
      <c r="AC975" s="23"/>
      <c r="AD975" s="23"/>
      <c r="AE975" s="23"/>
    </row>
    <row r="976" spans="1:34" s="28" customFormat="1" x14ac:dyDescent="0.2">
      <c r="A976" s="85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  <c r="AA976" s="23"/>
      <c r="AB976" s="23"/>
      <c r="AC976" s="23"/>
      <c r="AD976" s="23"/>
      <c r="AE976" s="23"/>
    </row>
    <row r="977" spans="1:31" s="28" customFormat="1" x14ac:dyDescent="0.2">
      <c r="A977" s="85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  <c r="AA977" s="23"/>
      <c r="AB977" s="23"/>
      <c r="AC977" s="23"/>
      <c r="AD977" s="23"/>
      <c r="AE977" s="23"/>
    </row>
    <row r="978" spans="1:31" s="28" customFormat="1" x14ac:dyDescent="0.2">
      <c r="A978" s="85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  <c r="AA978" s="23"/>
      <c r="AB978" s="23"/>
      <c r="AC978" s="23"/>
      <c r="AD978" s="23"/>
      <c r="AE978" s="23"/>
    </row>
    <row r="979" spans="1:31" s="28" customFormat="1" x14ac:dyDescent="0.2">
      <c r="A979" s="85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  <c r="AA979" s="23"/>
      <c r="AB979" s="23"/>
      <c r="AC979" s="23"/>
      <c r="AD979" s="23"/>
      <c r="AE979" s="23"/>
    </row>
    <row r="980" spans="1:31" s="28" customFormat="1" x14ac:dyDescent="0.2">
      <c r="A980" s="85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  <c r="AA980" s="23"/>
      <c r="AB980" s="23"/>
      <c r="AC980" s="23"/>
      <c r="AD980" s="23"/>
      <c r="AE980" s="23"/>
    </row>
    <row r="981" spans="1:31" s="28" customFormat="1" x14ac:dyDescent="0.2">
      <c r="A981" s="85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  <c r="AA981" s="23"/>
      <c r="AB981" s="23"/>
      <c r="AC981" s="23"/>
      <c r="AD981" s="23"/>
      <c r="AE981" s="23"/>
    </row>
    <row r="982" spans="1:31" s="28" customFormat="1" x14ac:dyDescent="0.2">
      <c r="A982" s="21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  <c r="AA982" s="23"/>
      <c r="AB982" s="23"/>
      <c r="AC982" s="23"/>
      <c r="AD982" s="23"/>
      <c r="AE982" s="23"/>
    </row>
    <row r="983" spans="1:31" s="28" customFormat="1" x14ac:dyDescent="0.2">
      <c r="A983" s="21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  <c r="AA983" s="23"/>
      <c r="AB983" s="23"/>
      <c r="AC983" s="23"/>
      <c r="AD983" s="23"/>
      <c r="AE983" s="23"/>
    </row>
    <row r="984" spans="1:31" s="28" customFormat="1" x14ac:dyDescent="0.2">
      <c r="A984" s="21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  <c r="AA984" s="23"/>
      <c r="AB984" s="23"/>
      <c r="AC984" s="23"/>
      <c r="AD984" s="23"/>
      <c r="AE984" s="23"/>
    </row>
    <row r="985" spans="1:31" s="28" customFormat="1" x14ac:dyDescent="0.2">
      <c r="A985" s="21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  <c r="AA985" s="23"/>
      <c r="AB985" s="23"/>
      <c r="AC985" s="23"/>
      <c r="AD985" s="23"/>
      <c r="AE985" s="23"/>
    </row>
    <row r="986" spans="1:31" s="28" customFormat="1" x14ac:dyDescent="0.2">
      <c r="A986" s="21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  <c r="AA986" s="23"/>
      <c r="AB986" s="23"/>
      <c r="AC986" s="23"/>
      <c r="AD986" s="23"/>
      <c r="AE986" s="23"/>
    </row>
    <row r="987" spans="1:31" s="28" customFormat="1" x14ac:dyDescent="0.2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  <c r="AA987" s="23"/>
      <c r="AB987" s="23"/>
      <c r="AC987" s="23"/>
      <c r="AD987" s="23"/>
      <c r="AE987" s="23"/>
    </row>
    <row r="988" spans="1:31" s="28" customFormat="1" x14ac:dyDescent="0.2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  <c r="AA988" s="23"/>
      <c r="AB988" s="23"/>
      <c r="AC988" s="23"/>
      <c r="AD988" s="23"/>
      <c r="AE988" s="23"/>
    </row>
    <row r="989" spans="1:31" s="28" customFormat="1" x14ac:dyDescent="0.2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  <c r="AA989" s="23"/>
      <c r="AB989" s="23"/>
      <c r="AC989" s="23"/>
      <c r="AD989" s="23"/>
      <c r="AE989" s="23"/>
    </row>
    <row r="990" spans="1:31" s="28" customFormat="1" x14ac:dyDescent="0.2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  <c r="AA990" s="23"/>
      <c r="AB990" s="23"/>
      <c r="AC990" s="23"/>
      <c r="AD990" s="23"/>
      <c r="AE990" s="23"/>
    </row>
    <row r="991" spans="1:31" s="28" customFormat="1" x14ac:dyDescent="0.2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  <c r="AA991" s="23"/>
      <c r="AB991" s="23"/>
      <c r="AC991" s="23"/>
      <c r="AD991" s="23"/>
      <c r="AE991" s="23"/>
    </row>
    <row r="992" spans="1:31" s="28" customFormat="1" x14ac:dyDescent="0.2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  <c r="AA992" s="23"/>
      <c r="AB992" s="23"/>
      <c r="AC992" s="23"/>
      <c r="AD992" s="23"/>
      <c r="AE992" s="23"/>
    </row>
    <row r="993" spans="1:31" s="28" customFormat="1" x14ac:dyDescent="0.2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  <c r="AA993" s="23"/>
      <c r="AB993" s="23"/>
      <c r="AC993" s="23"/>
      <c r="AD993" s="23"/>
      <c r="AE993" s="23"/>
    </row>
    <row r="994" spans="1:31" s="28" customFormat="1" x14ac:dyDescent="0.2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  <c r="AA994" s="23"/>
      <c r="AB994" s="23"/>
      <c r="AC994" s="23"/>
      <c r="AD994" s="23"/>
      <c r="AE994" s="23"/>
    </row>
    <row r="995" spans="1:31" s="28" customFormat="1" x14ac:dyDescent="0.2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  <c r="AA995" s="23"/>
      <c r="AB995" s="23"/>
      <c r="AC995" s="23"/>
      <c r="AD995" s="23"/>
      <c r="AE995" s="23"/>
    </row>
    <row r="996" spans="1:31" s="28" customFormat="1" x14ac:dyDescent="0.2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  <c r="AA996" s="23"/>
      <c r="AB996" s="23"/>
      <c r="AC996" s="23"/>
      <c r="AD996" s="23"/>
      <c r="AE996" s="23"/>
    </row>
    <row r="997" spans="1:31" s="28" customFormat="1" x14ac:dyDescent="0.2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  <c r="AA997" s="23"/>
      <c r="AB997" s="23"/>
      <c r="AC997" s="23"/>
      <c r="AD997" s="23"/>
      <c r="AE997" s="23"/>
    </row>
    <row r="998" spans="1:31" s="28" customFormat="1" x14ac:dyDescent="0.2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  <c r="AA998" s="23"/>
      <c r="AB998" s="23"/>
      <c r="AC998" s="23"/>
      <c r="AD998" s="23"/>
      <c r="AE998" s="23"/>
    </row>
    <row r="999" spans="1:31" s="28" customFormat="1" x14ac:dyDescent="0.2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  <c r="AA999" s="23"/>
      <c r="AB999" s="23"/>
      <c r="AC999" s="23"/>
      <c r="AD999" s="23"/>
      <c r="AE999" s="23"/>
    </row>
    <row r="1000" spans="1:31" s="28" customFormat="1" x14ac:dyDescent="0.2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  <c r="AA1000" s="23"/>
      <c r="AB1000" s="23"/>
      <c r="AC1000" s="23"/>
      <c r="AD1000" s="23"/>
      <c r="AE1000" s="23"/>
    </row>
    <row r="1001" spans="1:31" s="28" customFormat="1" x14ac:dyDescent="0.2">
      <c r="A1001" s="23"/>
      <c r="B1001" s="23"/>
      <c r="C1001" s="23"/>
      <c r="D1001" s="23"/>
      <c r="E1001" s="23"/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  <c r="R1001" s="23"/>
      <c r="S1001" s="23"/>
      <c r="T1001" s="23"/>
      <c r="U1001" s="23"/>
      <c r="V1001" s="23"/>
      <c r="W1001" s="23"/>
      <c r="X1001" s="23"/>
      <c r="Y1001" s="23"/>
      <c r="Z1001" s="23"/>
      <c r="AA1001" s="23"/>
      <c r="AB1001" s="23"/>
      <c r="AC1001" s="23"/>
      <c r="AD1001" s="23"/>
      <c r="AE1001" s="23"/>
    </row>
    <row r="1002" spans="1:31" s="28" customFormat="1" x14ac:dyDescent="0.2">
      <c r="A1002" s="23"/>
      <c r="B1002" s="23"/>
      <c r="C1002" s="23"/>
      <c r="D1002" s="23"/>
      <c r="E1002" s="23"/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  <c r="R1002" s="23"/>
      <c r="S1002" s="23"/>
      <c r="T1002" s="23"/>
      <c r="U1002" s="23"/>
      <c r="V1002" s="23"/>
      <c r="W1002" s="23"/>
      <c r="X1002" s="23"/>
      <c r="Y1002" s="23"/>
      <c r="Z1002" s="23"/>
      <c r="AA1002" s="23"/>
      <c r="AB1002" s="23"/>
      <c r="AC1002" s="23"/>
      <c r="AD1002" s="23"/>
      <c r="AE1002" s="23"/>
    </row>
    <row r="1003" spans="1:31" s="28" customFormat="1" x14ac:dyDescent="0.2">
      <c r="A1003" s="23"/>
      <c r="B1003" s="23"/>
      <c r="C1003" s="23"/>
      <c r="D1003" s="23"/>
      <c r="E1003" s="23"/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  <c r="R1003" s="23"/>
      <c r="S1003" s="23"/>
      <c r="T1003" s="23"/>
      <c r="U1003" s="23"/>
      <c r="V1003" s="23"/>
      <c r="W1003" s="23"/>
      <c r="X1003" s="23"/>
      <c r="Y1003" s="23"/>
      <c r="Z1003" s="23"/>
      <c r="AA1003" s="23"/>
      <c r="AB1003" s="23"/>
      <c r="AC1003" s="23"/>
      <c r="AD1003" s="23"/>
      <c r="AE1003" s="23"/>
    </row>
    <row r="1004" spans="1:31" s="28" customFormat="1" x14ac:dyDescent="0.2">
      <c r="A1004" s="23"/>
      <c r="B1004" s="23"/>
      <c r="C1004" s="23"/>
      <c r="D1004" s="23"/>
      <c r="E1004" s="23"/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  <c r="R1004" s="23"/>
      <c r="S1004" s="23"/>
      <c r="T1004" s="23"/>
      <c r="U1004" s="23"/>
      <c r="V1004" s="23"/>
      <c r="W1004" s="23"/>
      <c r="X1004" s="23"/>
      <c r="Y1004" s="23"/>
      <c r="Z1004" s="23"/>
      <c r="AA1004" s="23"/>
      <c r="AB1004" s="23"/>
      <c r="AC1004" s="23"/>
      <c r="AD1004" s="23"/>
      <c r="AE1004" s="23"/>
    </row>
    <row r="1005" spans="1:31" s="28" customFormat="1" x14ac:dyDescent="0.2">
      <c r="A1005" s="23"/>
      <c r="B1005" s="23"/>
      <c r="C1005" s="23"/>
      <c r="D1005" s="23"/>
      <c r="E1005" s="23"/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  <c r="R1005" s="23"/>
      <c r="S1005" s="23"/>
      <c r="T1005" s="23"/>
      <c r="U1005" s="23"/>
      <c r="V1005" s="23"/>
      <c r="W1005" s="23"/>
      <c r="X1005" s="23"/>
      <c r="Y1005" s="23"/>
      <c r="Z1005" s="23"/>
      <c r="AA1005" s="23"/>
      <c r="AB1005" s="23"/>
      <c r="AC1005" s="23"/>
      <c r="AD1005" s="23"/>
      <c r="AE1005" s="23"/>
    </row>
    <row r="1006" spans="1:31" s="28" customFormat="1" x14ac:dyDescent="0.2">
      <c r="A1006" s="23"/>
      <c r="B1006" s="23"/>
      <c r="C1006" s="23"/>
      <c r="D1006" s="23"/>
      <c r="E1006" s="23"/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  <c r="R1006" s="23"/>
      <c r="S1006" s="23"/>
      <c r="T1006" s="23"/>
      <c r="U1006" s="23"/>
      <c r="V1006" s="23"/>
      <c r="W1006" s="23"/>
      <c r="X1006" s="23"/>
      <c r="Y1006" s="23"/>
      <c r="Z1006" s="23"/>
      <c r="AA1006" s="23"/>
      <c r="AB1006" s="23"/>
      <c r="AC1006" s="23"/>
      <c r="AD1006" s="23"/>
      <c r="AE1006" s="23"/>
    </row>
    <row r="1007" spans="1:31" s="28" customFormat="1" x14ac:dyDescent="0.2">
      <c r="A1007" s="23"/>
      <c r="B1007" s="23"/>
      <c r="C1007" s="23"/>
      <c r="D1007" s="23"/>
      <c r="E1007" s="23"/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  <c r="R1007" s="23"/>
      <c r="S1007" s="23"/>
      <c r="T1007" s="23"/>
      <c r="U1007" s="23"/>
      <c r="V1007" s="23"/>
      <c r="W1007" s="23"/>
      <c r="X1007" s="23"/>
      <c r="Y1007" s="23"/>
      <c r="Z1007" s="23"/>
      <c r="AA1007" s="23"/>
      <c r="AB1007" s="23"/>
      <c r="AC1007" s="23"/>
      <c r="AD1007" s="23"/>
      <c r="AE1007" s="23"/>
    </row>
    <row r="1008" spans="1:31" s="28" customFormat="1" x14ac:dyDescent="0.2">
      <c r="A1008" s="23"/>
      <c r="B1008" s="23"/>
      <c r="C1008" s="23"/>
      <c r="D1008" s="23"/>
      <c r="E1008" s="23"/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  <c r="R1008" s="23"/>
      <c r="S1008" s="23"/>
      <c r="T1008" s="23"/>
      <c r="U1008" s="23"/>
      <c r="V1008" s="23"/>
      <c r="W1008" s="23"/>
      <c r="X1008" s="23"/>
      <c r="Y1008" s="23"/>
      <c r="Z1008" s="23"/>
      <c r="AA1008" s="23"/>
      <c r="AB1008" s="23"/>
      <c r="AC1008" s="23"/>
      <c r="AD1008" s="23"/>
      <c r="AE1008" s="23"/>
    </row>
    <row r="1009" spans="1:31" s="28" customFormat="1" x14ac:dyDescent="0.2">
      <c r="A1009" s="23"/>
      <c r="B1009" s="23"/>
      <c r="C1009" s="23"/>
      <c r="D1009" s="23"/>
      <c r="E1009" s="23"/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  <c r="R1009" s="23"/>
      <c r="S1009" s="23"/>
      <c r="T1009" s="23"/>
      <c r="U1009" s="23"/>
      <c r="V1009" s="23"/>
      <c r="W1009" s="23"/>
      <c r="X1009" s="23"/>
      <c r="Y1009" s="23"/>
      <c r="Z1009" s="23"/>
      <c r="AA1009" s="23"/>
      <c r="AB1009" s="23"/>
      <c r="AC1009" s="23"/>
      <c r="AD1009" s="23"/>
      <c r="AE1009" s="23"/>
    </row>
    <row r="1010" spans="1:31" s="28" customFormat="1" x14ac:dyDescent="0.2">
      <c r="A1010" s="23"/>
      <c r="B1010" s="23"/>
      <c r="C1010" s="23"/>
      <c r="D1010" s="23"/>
      <c r="E1010" s="23"/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  <c r="R1010" s="23"/>
      <c r="S1010" s="23"/>
      <c r="T1010" s="23"/>
      <c r="U1010" s="23"/>
      <c r="V1010" s="23"/>
      <c r="W1010" s="23"/>
      <c r="X1010" s="23"/>
      <c r="Y1010" s="23"/>
      <c r="Z1010" s="23"/>
      <c r="AA1010" s="23"/>
      <c r="AB1010" s="23"/>
      <c r="AC1010" s="23"/>
      <c r="AD1010" s="23"/>
      <c r="AE1010" s="23"/>
    </row>
    <row r="1011" spans="1:31" s="28" customFormat="1" x14ac:dyDescent="0.2">
      <c r="A1011" s="23"/>
      <c r="B1011" s="23"/>
      <c r="C1011" s="23"/>
      <c r="D1011" s="23"/>
      <c r="E1011" s="23"/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  <c r="R1011" s="23"/>
      <c r="S1011" s="23"/>
      <c r="T1011" s="23"/>
      <c r="U1011" s="23"/>
      <c r="V1011" s="23"/>
      <c r="W1011" s="23"/>
      <c r="X1011" s="23"/>
      <c r="Y1011" s="23"/>
      <c r="Z1011" s="23"/>
      <c r="AA1011" s="23"/>
      <c r="AB1011" s="23"/>
      <c r="AC1011" s="23"/>
      <c r="AD1011" s="23"/>
      <c r="AE1011" s="23"/>
    </row>
    <row r="1012" spans="1:31" s="28" customFormat="1" x14ac:dyDescent="0.2">
      <c r="A1012" s="23"/>
      <c r="B1012" s="23"/>
      <c r="C1012" s="23"/>
      <c r="D1012" s="23"/>
      <c r="E1012" s="23"/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  <c r="R1012" s="23"/>
      <c r="S1012" s="23"/>
      <c r="T1012" s="23"/>
      <c r="U1012" s="23"/>
      <c r="V1012" s="23"/>
      <c r="W1012" s="23"/>
      <c r="X1012" s="23"/>
      <c r="Y1012" s="23"/>
      <c r="Z1012" s="23"/>
      <c r="AA1012" s="23"/>
      <c r="AB1012" s="23"/>
      <c r="AC1012" s="23"/>
      <c r="AD1012" s="23"/>
      <c r="AE1012" s="23"/>
    </row>
    <row r="1013" spans="1:31" s="28" customFormat="1" x14ac:dyDescent="0.2">
      <c r="A1013" s="23"/>
      <c r="B1013" s="23"/>
      <c r="C1013" s="23"/>
      <c r="D1013" s="23"/>
      <c r="E1013" s="23"/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  <c r="R1013" s="23"/>
      <c r="S1013" s="23"/>
      <c r="T1013" s="23"/>
      <c r="U1013" s="23"/>
      <c r="V1013" s="23"/>
      <c r="W1013" s="23"/>
      <c r="X1013" s="23"/>
      <c r="Y1013" s="23"/>
      <c r="Z1013" s="23"/>
      <c r="AA1013" s="23"/>
      <c r="AB1013" s="23"/>
      <c r="AC1013" s="23"/>
      <c r="AD1013" s="23"/>
      <c r="AE1013" s="23"/>
    </row>
    <row r="1014" spans="1:31" s="28" customFormat="1" x14ac:dyDescent="0.2">
      <c r="A1014" s="23"/>
      <c r="B1014" s="23"/>
      <c r="C1014" s="23"/>
      <c r="D1014" s="23"/>
      <c r="E1014" s="23"/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  <c r="R1014" s="23"/>
      <c r="S1014" s="23"/>
      <c r="T1014" s="23"/>
      <c r="U1014" s="23"/>
      <c r="V1014" s="23"/>
      <c r="W1014" s="23"/>
      <c r="X1014" s="23"/>
      <c r="Y1014" s="23"/>
      <c r="Z1014" s="23"/>
      <c r="AA1014" s="23"/>
      <c r="AB1014" s="23"/>
      <c r="AC1014" s="23"/>
      <c r="AD1014" s="23"/>
      <c r="AE1014" s="23"/>
    </row>
    <row r="1015" spans="1:31" s="28" customFormat="1" x14ac:dyDescent="0.2">
      <c r="A1015" s="23"/>
      <c r="B1015" s="23"/>
      <c r="C1015" s="23"/>
      <c r="D1015" s="23"/>
      <c r="E1015" s="23"/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  <c r="R1015" s="23"/>
      <c r="S1015" s="23"/>
      <c r="T1015" s="23"/>
      <c r="U1015" s="23"/>
      <c r="V1015" s="23"/>
      <c r="W1015" s="23"/>
      <c r="X1015" s="23"/>
      <c r="Y1015" s="23"/>
      <c r="Z1015" s="23"/>
      <c r="AA1015" s="23"/>
      <c r="AB1015" s="23"/>
      <c r="AC1015" s="23"/>
      <c r="AD1015" s="23"/>
      <c r="AE1015" s="23"/>
    </row>
    <row r="1016" spans="1:31" s="28" customFormat="1" x14ac:dyDescent="0.2">
      <c r="A1016" s="23"/>
      <c r="B1016" s="23"/>
      <c r="C1016" s="23"/>
      <c r="D1016" s="23"/>
      <c r="E1016" s="23"/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  <c r="R1016" s="23"/>
      <c r="S1016" s="23"/>
      <c r="T1016" s="23"/>
      <c r="U1016" s="23"/>
      <c r="V1016" s="23"/>
      <c r="W1016" s="23"/>
      <c r="X1016" s="23"/>
      <c r="Y1016" s="23"/>
      <c r="Z1016" s="23"/>
      <c r="AA1016" s="23"/>
      <c r="AB1016" s="23"/>
      <c r="AC1016" s="23"/>
      <c r="AD1016" s="23"/>
      <c r="AE1016" s="23"/>
    </row>
    <row r="1017" spans="1:31" s="28" customFormat="1" x14ac:dyDescent="0.2">
      <c r="A1017" s="23"/>
      <c r="B1017" s="23"/>
      <c r="C1017" s="23"/>
      <c r="D1017" s="23"/>
      <c r="E1017" s="23"/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  <c r="R1017" s="23"/>
      <c r="S1017" s="23"/>
      <c r="T1017" s="23"/>
      <c r="U1017" s="23"/>
      <c r="V1017" s="23"/>
      <c r="W1017" s="23"/>
      <c r="X1017" s="23"/>
      <c r="Y1017" s="23"/>
      <c r="Z1017" s="23"/>
      <c r="AA1017" s="23"/>
      <c r="AB1017" s="23"/>
      <c r="AC1017" s="23"/>
      <c r="AD1017" s="23"/>
      <c r="AE1017" s="23"/>
    </row>
    <row r="1018" spans="1:31" s="28" customFormat="1" x14ac:dyDescent="0.2">
      <c r="A1018" s="23"/>
      <c r="B1018" s="23"/>
      <c r="C1018" s="23"/>
      <c r="D1018" s="23"/>
      <c r="E1018" s="23"/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  <c r="R1018" s="23"/>
      <c r="S1018" s="23"/>
      <c r="T1018" s="23"/>
      <c r="U1018" s="23"/>
      <c r="V1018" s="23"/>
      <c r="W1018" s="23"/>
      <c r="X1018" s="23"/>
      <c r="Y1018" s="23"/>
      <c r="Z1018" s="23"/>
      <c r="AA1018" s="23"/>
      <c r="AB1018" s="23"/>
      <c r="AC1018" s="23"/>
      <c r="AD1018" s="23"/>
      <c r="AE1018" s="23"/>
    </row>
    <row r="1019" spans="1:31" s="28" customFormat="1" x14ac:dyDescent="0.2">
      <c r="A1019" s="23"/>
      <c r="B1019" s="23"/>
      <c r="C1019" s="23"/>
      <c r="D1019" s="23"/>
      <c r="E1019" s="23"/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  <c r="R1019" s="23"/>
      <c r="S1019" s="23"/>
      <c r="T1019" s="23"/>
      <c r="U1019" s="23"/>
      <c r="V1019" s="23"/>
      <c r="W1019" s="23"/>
      <c r="X1019" s="23"/>
      <c r="Y1019" s="23"/>
      <c r="Z1019" s="23"/>
      <c r="AA1019" s="23"/>
      <c r="AB1019" s="23"/>
      <c r="AC1019" s="23"/>
      <c r="AD1019" s="23"/>
      <c r="AE1019" s="23"/>
    </row>
    <row r="1020" spans="1:31" s="28" customFormat="1" x14ac:dyDescent="0.2">
      <c r="A1020" s="23"/>
      <c r="B1020" s="23"/>
      <c r="C1020" s="23"/>
      <c r="D1020" s="23"/>
      <c r="E1020" s="23"/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  <c r="R1020" s="23"/>
      <c r="S1020" s="23"/>
      <c r="T1020" s="23"/>
      <c r="U1020" s="23"/>
      <c r="V1020" s="23"/>
      <c r="W1020" s="23"/>
      <c r="X1020" s="23"/>
      <c r="Y1020" s="23"/>
      <c r="Z1020" s="23"/>
      <c r="AA1020" s="23"/>
      <c r="AB1020" s="23"/>
      <c r="AC1020" s="23"/>
      <c r="AD1020" s="23"/>
      <c r="AE1020" s="23"/>
    </row>
    <row r="1021" spans="1:31" s="28" customFormat="1" x14ac:dyDescent="0.2">
      <c r="A1021" s="23"/>
      <c r="B1021" s="23"/>
      <c r="C1021" s="23"/>
      <c r="D1021" s="23"/>
      <c r="E1021" s="23"/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  <c r="R1021" s="23"/>
      <c r="S1021" s="23"/>
      <c r="T1021" s="23"/>
      <c r="U1021" s="23"/>
      <c r="V1021" s="23"/>
      <c r="W1021" s="23"/>
      <c r="X1021" s="23"/>
      <c r="Y1021" s="23"/>
      <c r="Z1021" s="23"/>
      <c r="AA1021" s="23"/>
      <c r="AB1021" s="23"/>
      <c r="AC1021" s="23"/>
      <c r="AD1021" s="23"/>
      <c r="AE1021" s="23"/>
    </row>
    <row r="1022" spans="1:31" s="28" customFormat="1" x14ac:dyDescent="0.2">
      <c r="A1022" s="23"/>
      <c r="B1022" s="23"/>
      <c r="C1022" s="23"/>
      <c r="D1022" s="23"/>
      <c r="E1022" s="23"/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  <c r="R1022" s="23"/>
      <c r="S1022" s="23"/>
      <c r="T1022" s="23"/>
      <c r="U1022" s="23"/>
      <c r="V1022" s="23"/>
      <c r="W1022" s="23"/>
      <c r="X1022" s="23"/>
      <c r="Y1022" s="23"/>
      <c r="Z1022" s="23"/>
      <c r="AA1022" s="23"/>
      <c r="AB1022" s="23"/>
      <c r="AC1022" s="23"/>
      <c r="AD1022" s="23"/>
      <c r="AE1022" s="23"/>
    </row>
    <row r="1023" spans="1:31" s="28" customFormat="1" x14ac:dyDescent="0.2">
      <c r="A1023" s="23"/>
      <c r="B1023" s="23"/>
      <c r="C1023" s="23"/>
      <c r="D1023" s="23"/>
      <c r="E1023" s="23"/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  <c r="R1023" s="23"/>
      <c r="S1023" s="23"/>
      <c r="T1023" s="23"/>
      <c r="U1023" s="23"/>
      <c r="V1023" s="23"/>
      <c r="W1023" s="23"/>
      <c r="X1023" s="23"/>
      <c r="Y1023" s="23"/>
      <c r="Z1023" s="23"/>
      <c r="AA1023" s="23"/>
      <c r="AB1023" s="23"/>
      <c r="AC1023" s="23"/>
      <c r="AD1023" s="23"/>
      <c r="AE1023" s="23"/>
    </row>
    <row r="1024" spans="1:31" s="28" customFormat="1" x14ac:dyDescent="0.2">
      <c r="A1024" s="23"/>
      <c r="B1024" s="23"/>
      <c r="C1024" s="23"/>
      <c r="D1024" s="23"/>
      <c r="E1024" s="23"/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  <c r="R1024" s="23"/>
      <c r="S1024" s="23"/>
      <c r="T1024" s="23"/>
      <c r="U1024" s="23"/>
      <c r="V1024" s="23"/>
      <c r="W1024" s="23"/>
      <c r="X1024" s="23"/>
      <c r="Y1024" s="23"/>
      <c r="Z1024" s="23"/>
      <c r="AA1024" s="23"/>
      <c r="AB1024" s="23"/>
      <c r="AC1024" s="23"/>
      <c r="AD1024" s="23"/>
      <c r="AE1024" s="23"/>
    </row>
    <row r="1025" spans="1:31" s="28" customFormat="1" x14ac:dyDescent="0.2">
      <c r="A1025" s="23"/>
      <c r="B1025" s="23"/>
      <c r="C1025" s="23"/>
      <c r="D1025" s="23"/>
      <c r="E1025" s="23"/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  <c r="R1025" s="23"/>
      <c r="S1025" s="23"/>
      <c r="T1025" s="23"/>
      <c r="U1025" s="23"/>
      <c r="V1025" s="23"/>
      <c r="W1025" s="23"/>
      <c r="X1025" s="23"/>
      <c r="Y1025" s="23"/>
      <c r="Z1025" s="23"/>
      <c r="AA1025" s="23"/>
      <c r="AB1025" s="23"/>
      <c r="AC1025" s="23"/>
      <c r="AD1025" s="23"/>
      <c r="AE1025" s="23"/>
    </row>
    <row r="1026" spans="1:31" s="28" customFormat="1" x14ac:dyDescent="0.2">
      <c r="A1026" s="23"/>
      <c r="B1026" s="23"/>
      <c r="C1026" s="23"/>
      <c r="D1026" s="23"/>
      <c r="E1026" s="23"/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  <c r="R1026" s="23"/>
      <c r="S1026" s="23"/>
      <c r="T1026" s="23"/>
      <c r="U1026" s="23"/>
      <c r="V1026" s="23"/>
      <c r="W1026" s="23"/>
      <c r="X1026" s="23"/>
      <c r="Y1026" s="23"/>
      <c r="Z1026" s="23"/>
      <c r="AA1026" s="23"/>
      <c r="AB1026" s="23"/>
      <c r="AC1026" s="23"/>
      <c r="AD1026" s="23"/>
      <c r="AE1026" s="23"/>
    </row>
    <row r="1027" spans="1:31" s="28" customFormat="1" x14ac:dyDescent="0.2">
      <c r="A1027" s="23"/>
      <c r="B1027" s="23"/>
      <c r="C1027" s="23"/>
      <c r="D1027" s="23"/>
      <c r="E1027" s="23"/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  <c r="R1027" s="23"/>
      <c r="S1027" s="23"/>
      <c r="T1027" s="23"/>
      <c r="U1027" s="23"/>
      <c r="V1027" s="23"/>
      <c r="W1027" s="23"/>
      <c r="X1027" s="23"/>
      <c r="Y1027" s="23"/>
      <c r="Z1027" s="23"/>
      <c r="AA1027" s="23"/>
      <c r="AB1027" s="23"/>
      <c r="AC1027" s="23"/>
      <c r="AD1027" s="23"/>
      <c r="AE1027" s="23"/>
    </row>
    <row r="1028" spans="1:31" s="28" customFormat="1" x14ac:dyDescent="0.2">
      <c r="A1028" s="23"/>
      <c r="B1028" s="23"/>
      <c r="C1028" s="23"/>
      <c r="D1028" s="23"/>
      <c r="E1028" s="23"/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  <c r="R1028" s="23"/>
      <c r="S1028" s="23"/>
      <c r="T1028" s="23"/>
      <c r="U1028" s="23"/>
      <c r="V1028" s="23"/>
      <c r="W1028" s="23"/>
      <c r="X1028" s="23"/>
      <c r="Y1028" s="23"/>
      <c r="Z1028" s="23"/>
      <c r="AA1028" s="23"/>
      <c r="AB1028" s="23"/>
      <c r="AC1028" s="23"/>
      <c r="AD1028" s="23"/>
      <c r="AE1028" s="23"/>
    </row>
    <row r="1029" spans="1:31" s="28" customFormat="1" x14ac:dyDescent="0.2">
      <c r="A1029" s="23"/>
      <c r="B1029" s="23"/>
      <c r="C1029" s="23"/>
      <c r="D1029" s="23"/>
      <c r="E1029" s="23"/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  <c r="R1029" s="23"/>
      <c r="S1029" s="23"/>
      <c r="T1029" s="23"/>
      <c r="U1029" s="23"/>
      <c r="V1029" s="23"/>
      <c r="W1029" s="23"/>
      <c r="X1029" s="23"/>
      <c r="Y1029" s="23"/>
      <c r="Z1029" s="23"/>
      <c r="AA1029" s="23"/>
      <c r="AB1029" s="23"/>
      <c r="AC1029" s="23"/>
      <c r="AD1029" s="23"/>
      <c r="AE1029" s="23"/>
    </row>
    <row r="1030" spans="1:31" s="28" customFormat="1" x14ac:dyDescent="0.2">
      <c r="A1030" s="23"/>
      <c r="B1030" s="23"/>
      <c r="C1030" s="23"/>
      <c r="D1030" s="23"/>
      <c r="E1030" s="23"/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  <c r="R1030" s="23"/>
      <c r="S1030" s="23"/>
      <c r="T1030" s="23"/>
      <c r="U1030" s="23"/>
      <c r="V1030" s="23"/>
      <c r="W1030" s="23"/>
      <c r="X1030" s="23"/>
      <c r="Y1030" s="23"/>
      <c r="Z1030" s="23"/>
      <c r="AA1030" s="23"/>
      <c r="AB1030" s="23"/>
      <c r="AC1030" s="23"/>
      <c r="AD1030" s="23"/>
      <c r="AE1030" s="23"/>
    </row>
    <row r="1031" spans="1:31" s="28" customFormat="1" x14ac:dyDescent="0.2">
      <c r="A1031" s="23"/>
      <c r="B1031" s="23"/>
      <c r="C1031" s="23"/>
      <c r="D1031" s="23"/>
      <c r="E1031" s="23"/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  <c r="R1031" s="23"/>
      <c r="S1031" s="23"/>
      <c r="T1031" s="23"/>
      <c r="U1031" s="23"/>
      <c r="V1031" s="23"/>
      <c r="W1031" s="23"/>
      <c r="X1031" s="23"/>
      <c r="Y1031" s="23"/>
      <c r="Z1031" s="23"/>
      <c r="AA1031" s="23"/>
      <c r="AB1031" s="23"/>
      <c r="AC1031" s="23"/>
      <c r="AD1031" s="23"/>
      <c r="AE1031" s="23"/>
    </row>
    <row r="1032" spans="1:31" s="28" customFormat="1" x14ac:dyDescent="0.2">
      <c r="A1032" s="23"/>
      <c r="B1032" s="23"/>
      <c r="C1032" s="23"/>
      <c r="D1032" s="23"/>
      <c r="E1032" s="23"/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  <c r="R1032" s="23"/>
      <c r="S1032" s="23"/>
      <c r="T1032" s="23"/>
      <c r="U1032" s="23"/>
      <c r="V1032" s="23"/>
      <c r="W1032" s="23"/>
      <c r="X1032" s="23"/>
      <c r="Y1032" s="23"/>
      <c r="Z1032" s="23"/>
      <c r="AA1032" s="23"/>
      <c r="AB1032" s="23"/>
      <c r="AC1032" s="23"/>
      <c r="AD1032" s="23"/>
      <c r="AE1032" s="23"/>
    </row>
    <row r="1033" spans="1:31" s="28" customFormat="1" x14ac:dyDescent="0.2">
      <c r="A1033" s="23"/>
      <c r="B1033" s="23"/>
      <c r="C1033" s="23"/>
      <c r="D1033" s="23"/>
      <c r="E1033" s="23"/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  <c r="R1033" s="23"/>
      <c r="S1033" s="23"/>
      <c r="T1033" s="23"/>
      <c r="U1033" s="23"/>
      <c r="V1033" s="23"/>
      <c r="W1033" s="23"/>
      <c r="X1033" s="23"/>
      <c r="Y1033" s="23"/>
      <c r="Z1033" s="23"/>
      <c r="AA1033" s="23"/>
      <c r="AB1033" s="23"/>
      <c r="AC1033" s="23"/>
      <c r="AD1033" s="23"/>
      <c r="AE1033" s="23"/>
    </row>
    <row r="1034" spans="1:31" s="28" customFormat="1" x14ac:dyDescent="0.2">
      <c r="A1034" s="23"/>
      <c r="B1034" s="23"/>
      <c r="C1034" s="23"/>
      <c r="D1034" s="23"/>
      <c r="E1034" s="23"/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  <c r="R1034" s="23"/>
      <c r="S1034" s="23"/>
      <c r="T1034" s="23"/>
      <c r="U1034" s="23"/>
      <c r="V1034" s="23"/>
      <c r="W1034" s="23"/>
      <c r="X1034" s="23"/>
      <c r="Y1034" s="23"/>
      <c r="Z1034" s="23"/>
      <c r="AA1034" s="23"/>
      <c r="AB1034" s="23"/>
      <c r="AC1034" s="23"/>
      <c r="AD1034" s="23"/>
      <c r="AE1034" s="23"/>
    </row>
    <row r="1035" spans="1:31" s="28" customFormat="1" x14ac:dyDescent="0.2">
      <c r="A1035" s="23"/>
      <c r="B1035" s="23"/>
      <c r="C1035" s="23"/>
      <c r="D1035" s="23"/>
      <c r="E1035" s="23"/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  <c r="R1035" s="23"/>
      <c r="S1035" s="23"/>
      <c r="T1035" s="23"/>
      <c r="U1035" s="23"/>
      <c r="V1035" s="23"/>
      <c r="W1035" s="23"/>
      <c r="X1035" s="23"/>
      <c r="Y1035" s="23"/>
      <c r="Z1035" s="23"/>
      <c r="AA1035" s="23"/>
      <c r="AB1035" s="23"/>
      <c r="AC1035" s="23"/>
      <c r="AD1035" s="23"/>
      <c r="AE1035" s="23"/>
    </row>
    <row r="1036" spans="1:31" s="28" customFormat="1" x14ac:dyDescent="0.2">
      <c r="A1036" s="23"/>
      <c r="B1036" s="23"/>
      <c r="C1036" s="23"/>
      <c r="D1036" s="23"/>
      <c r="E1036" s="23"/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  <c r="R1036" s="23"/>
      <c r="S1036" s="23"/>
      <c r="T1036" s="23"/>
      <c r="U1036" s="23"/>
      <c r="V1036" s="23"/>
      <c r="W1036" s="23"/>
      <c r="X1036" s="23"/>
      <c r="Y1036" s="23"/>
      <c r="Z1036" s="23"/>
      <c r="AA1036" s="23"/>
      <c r="AB1036" s="23"/>
      <c r="AC1036" s="23"/>
      <c r="AD1036" s="23"/>
      <c r="AE1036" s="23"/>
    </row>
    <row r="1037" spans="1:31" s="28" customFormat="1" x14ac:dyDescent="0.2">
      <c r="A1037" s="23"/>
      <c r="B1037" s="23"/>
      <c r="C1037" s="23"/>
      <c r="D1037" s="23"/>
      <c r="E1037" s="23"/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  <c r="R1037" s="23"/>
      <c r="S1037" s="23"/>
      <c r="T1037" s="23"/>
      <c r="U1037" s="23"/>
      <c r="V1037" s="23"/>
      <c r="W1037" s="23"/>
      <c r="X1037" s="23"/>
      <c r="Y1037" s="23"/>
      <c r="Z1037" s="23"/>
      <c r="AA1037" s="23"/>
      <c r="AB1037" s="23"/>
      <c r="AC1037" s="23"/>
      <c r="AD1037" s="23"/>
      <c r="AE1037" s="23"/>
    </row>
    <row r="1038" spans="1:31" s="28" customFormat="1" x14ac:dyDescent="0.2">
      <c r="A1038" s="23"/>
      <c r="B1038" s="23"/>
      <c r="C1038" s="23"/>
      <c r="D1038" s="23"/>
      <c r="E1038" s="23"/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  <c r="R1038" s="23"/>
      <c r="S1038" s="23"/>
      <c r="T1038" s="23"/>
      <c r="U1038" s="23"/>
      <c r="V1038" s="23"/>
      <c r="W1038" s="23"/>
      <c r="X1038" s="23"/>
      <c r="Y1038" s="23"/>
      <c r="Z1038" s="23"/>
      <c r="AA1038" s="23"/>
      <c r="AB1038" s="23"/>
      <c r="AC1038" s="23"/>
      <c r="AD1038" s="23"/>
      <c r="AE1038" s="23"/>
    </row>
    <row r="1039" spans="1:31" s="28" customFormat="1" x14ac:dyDescent="0.2">
      <c r="A1039" s="23"/>
      <c r="B1039" s="23"/>
      <c r="C1039" s="23"/>
      <c r="D1039" s="23"/>
      <c r="E1039" s="23"/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  <c r="R1039" s="23"/>
      <c r="S1039" s="23"/>
      <c r="T1039" s="23"/>
      <c r="U1039" s="23"/>
      <c r="V1039" s="23"/>
      <c r="W1039" s="23"/>
      <c r="X1039" s="23"/>
      <c r="Y1039" s="23"/>
      <c r="Z1039" s="23"/>
      <c r="AA1039" s="23"/>
      <c r="AB1039" s="23"/>
      <c r="AC1039" s="23"/>
      <c r="AD1039" s="23"/>
      <c r="AE1039" s="23"/>
    </row>
    <row r="1040" spans="1:31" s="28" customFormat="1" x14ac:dyDescent="0.2">
      <c r="A1040" s="23"/>
      <c r="B1040" s="23"/>
      <c r="C1040" s="23"/>
      <c r="D1040" s="23"/>
      <c r="E1040" s="23"/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  <c r="R1040" s="23"/>
      <c r="S1040" s="23"/>
      <c r="T1040" s="23"/>
      <c r="U1040" s="23"/>
      <c r="V1040" s="23"/>
      <c r="W1040" s="23"/>
      <c r="X1040" s="23"/>
      <c r="Y1040" s="23"/>
      <c r="Z1040" s="23"/>
      <c r="AA1040" s="23"/>
      <c r="AB1040" s="23"/>
      <c r="AC1040" s="23"/>
      <c r="AD1040" s="23"/>
      <c r="AE1040" s="23"/>
    </row>
    <row r="1041" spans="1:35" s="28" customFormat="1" x14ac:dyDescent="0.2">
      <c r="A1041" s="23"/>
      <c r="B1041" s="23"/>
      <c r="C1041" s="23"/>
      <c r="D1041" s="23"/>
      <c r="E1041" s="23"/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  <c r="R1041" s="23"/>
      <c r="S1041" s="23"/>
      <c r="T1041" s="23"/>
      <c r="U1041" s="23"/>
      <c r="V1041" s="23"/>
      <c r="W1041" s="23"/>
      <c r="X1041" s="23"/>
      <c r="Y1041" s="23"/>
      <c r="Z1041" s="23"/>
      <c r="AA1041" s="23"/>
      <c r="AB1041" s="23"/>
      <c r="AC1041" s="23"/>
      <c r="AD1041" s="23"/>
      <c r="AE1041" s="23"/>
    </row>
    <row r="1042" spans="1:35" s="28" customFormat="1" x14ac:dyDescent="0.2">
      <c r="A1042" s="23"/>
      <c r="B1042" s="23"/>
      <c r="C1042" s="23"/>
      <c r="D1042" s="23"/>
      <c r="E1042" s="23"/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  <c r="R1042" s="23"/>
      <c r="S1042" s="23"/>
      <c r="T1042" s="23"/>
      <c r="U1042" s="23"/>
      <c r="V1042" s="23"/>
      <c r="W1042" s="23"/>
      <c r="X1042" s="23"/>
      <c r="Y1042" s="23"/>
      <c r="Z1042" s="23"/>
      <c r="AA1042" s="23"/>
      <c r="AB1042" s="23"/>
      <c r="AC1042" s="23"/>
      <c r="AD1042" s="23"/>
      <c r="AE1042" s="23"/>
    </row>
    <row r="1043" spans="1:35" s="28" customFormat="1" x14ac:dyDescent="0.2">
      <c r="A1043" s="23"/>
      <c r="B1043" s="23"/>
      <c r="C1043" s="23"/>
      <c r="D1043" s="23"/>
      <c r="E1043" s="23"/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  <c r="R1043" s="23"/>
      <c r="S1043" s="23"/>
      <c r="T1043" s="23"/>
      <c r="U1043" s="23"/>
      <c r="V1043" s="23"/>
      <c r="W1043" s="23"/>
      <c r="X1043" s="23"/>
      <c r="Y1043" s="23"/>
      <c r="Z1043" s="23"/>
      <c r="AA1043" s="23"/>
      <c r="AB1043" s="23"/>
      <c r="AC1043" s="23"/>
      <c r="AD1043" s="23"/>
      <c r="AE1043" s="23"/>
    </row>
    <row r="1044" spans="1:35" x14ac:dyDescent="0.2">
      <c r="AF1044" s="28"/>
      <c r="AG1044" s="28"/>
      <c r="AH1044" s="28"/>
      <c r="AI1044" s="28"/>
    </row>
    <row r="1045" spans="1:35" x14ac:dyDescent="0.2">
      <c r="AG1045" s="28"/>
      <c r="AH1045" s="28"/>
    </row>
  </sheetData>
  <mergeCells count="1001">
    <mergeCell ref="T346:U346"/>
    <mergeCell ref="W346:X346"/>
    <mergeCell ref="AB346:AC346"/>
    <mergeCell ref="M345:N345"/>
    <mergeCell ref="N349:O349"/>
    <mergeCell ref="Q349:R349"/>
    <mergeCell ref="AB125:AC125"/>
    <mergeCell ref="AB127:AC127"/>
    <mergeCell ref="J143:K143"/>
    <mergeCell ref="M143:N143"/>
    <mergeCell ref="AB140:AC140"/>
    <mergeCell ref="AB138:AC138"/>
    <mergeCell ref="AB769:AC769"/>
    <mergeCell ref="W752:X752"/>
    <mergeCell ref="AB752:AC752"/>
    <mergeCell ref="AB754:AC754"/>
    <mergeCell ref="AB756:AC756"/>
    <mergeCell ref="AB758:AC758"/>
    <mergeCell ref="AB238:AC238"/>
    <mergeCell ref="AB240:AC240"/>
    <mergeCell ref="W233:X233"/>
    <mergeCell ref="N234:O234"/>
    <mergeCell ref="T234:U234"/>
    <mergeCell ref="W234:X234"/>
    <mergeCell ref="AB234:AC234"/>
    <mergeCell ref="N235:O235"/>
    <mergeCell ref="T235:U235"/>
    <mergeCell ref="W235:X235"/>
    <mergeCell ref="AB235:AC235"/>
    <mergeCell ref="M341:N341"/>
    <mergeCell ref="P341:Q341"/>
    <mergeCell ref="R341:S341"/>
    <mergeCell ref="T341:U341"/>
    <mergeCell ref="W341:X341"/>
    <mergeCell ref="AB341:AC341"/>
    <mergeCell ref="M346:N346"/>
    <mergeCell ref="P346:Q346"/>
    <mergeCell ref="R346:S346"/>
    <mergeCell ref="AB360:AC360"/>
    <mergeCell ref="AB349:AC349"/>
    <mergeCell ref="AB351:AC351"/>
    <mergeCell ref="T366:U366"/>
    <mergeCell ref="T349:U349"/>
    <mergeCell ref="Q356:R356"/>
    <mergeCell ref="T356:U356"/>
    <mergeCell ref="W356:X356"/>
    <mergeCell ref="J146:K146"/>
    <mergeCell ref="M146:N146"/>
    <mergeCell ref="P146:Q146"/>
    <mergeCell ref="R146:S146"/>
    <mergeCell ref="T146:U146"/>
    <mergeCell ref="W146:X146"/>
    <mergeCell ref="AB146:AC146"/>
    <mergeCell ref="M60:N60"/>
    <mergeCell ref="P60:Q60"/>
    <mergeCell ref="R60:S60"/>
    <mergeCell ref="T60:U60"/>
    <mergeCell ref="W60:X60"/>
    <mergeCell ref="AB60:AC60"/>
    <mergeCell ref="Q119:R119"/>
    <mergeCell ref="T119:U119"/>
    <mergeCell ref="W119:X119"/>
    <mergeCell ref="AB119:AC119"/>
    <mergeCell ref="Q120:R120"/>
    <mergeCell ref="T120:U120"/>
    <mergeCell ref="W120:X120"/>
    <mergeCell ref="AB120:AC120"/>
    <mergeCell ref="Q118:R118"/>
    <mergeCell ref="T118:U118"/>
    <mergeCell ref="W121:X121"/>
    <mergeCell ref="M306:N306"/>
    <mergeCell ref="P306:Q306"/>
    <mergeCell ref="M307:N307"/>
    <mergeCell ref="Q369:R369"/>
    <mergeCell ref="M335:N335"/>
    <mergeCell ref="P335:Q335"/>
    <mergeCell ref="R335:S335"/>
    <mergeCell ref="T335:U335"/>
    <mergeCell ref="W335:X335"/>
    <mergeCell ref="AB335:AC335"/>
    <mergeCell ref="M336:N336"/>
    <mergeCell ref="M339:N339"/>
    <mergeCell ref="P339:Q339"/>
    <mergeCell ref="R339:S339"/>
    <mergeCell ref="T339:U339"/>
    <mergeCell ref="W339:X339"/>
    <mergeCell ref="AB339:AC339"/>
    <mergeCell ref="N348:O348"/>
    <mergeCell ref="Q348:R348"/>
    <mergeCell ref="T348:U348"/>
    <mergeCell ref="W348:X348"/>
    <mergeCell ref="M338:N338"/>
    <mergeCell ref="P338:Q338"/>
    <mergeCell ref="R338:S338"/>
    <mergeCell ref="T338:U338"/>
    <mergeCell ref="W338:X338"/>
    <mergeCell ref="Q368:R368"/>
    <mergeCell ref="T368:U368"/>
    <mergeCell ref="W368:X368"/>
    <mergeCell ref="AB368:AC368"/>
    <mergeCell ref="Q357:R357"/>
    <mergeCell ref="T357:U357"/>
    <mergeCell ref="M442:N442"/>
    <mergeCell ref="P442:Q442"/>
    <mergeCell ref="M308:N308"/>
    <mergeCell ref="M323:N323"/>
    <mergeCell ref="P323:Q323"/>
    <mergeCell ref="R323:S323"/>
    <mergeCell ref="T323:U323"/>
    <mergeCell ref="W323:X323"/>
    <mergeCell ref="AB323:AC323"/>
    <mergeCell ref="AB314:AC314"/>
    <mergeCell ref="AB316:AC316"/>
    <mergeCell ref="M319:N319"/>
    <mergeCell ref="P319:Q319"/>
    <mergeCell ref="M320:N320"/>
    <mergeCell ref="P320:Q320"/>
    <mergeCell ref="R320:S320"/>
    <mergeCell ref="T320:U320"/>
    <mergeCell ref="W320:X320"/>
    <mergeCell ref="AB320:AC320"/>
    <mergeCell ref="AB321:AC321"/>
    <mergeCell ref="P321:Q321"/>
    <mergeCell ref="M321:N321"/>
    <mergeCell ref="M332:N332"/>
    <mergeCell ref="P332:Q332"/>
    <mergeCell ref="M333:N333"/>
    <mergeCell ref="P333:Q333"/>
    <mergeCell ref="M344:N344"/>
    <mergeCell ref="P344:Q344"/>
    <mergeCell ref="R344:S344"/>
    <mergeCell ref="T344:U344"/>
    <mergeCell ref="W344:X344"/>
    <mergeCell ref="W343:X343"/>
    <mergeCell ref="M334:N334"/>
    <mergeCell ref="P334:Q334"/>
    <mergeCell ref="P307:Q307"/>
    <mergeCell ref="R307:S307"/>
    <mergeCell ref="T307:U307"/>
    <mergeCell ref="W307:X307"/>
    <mergeCell ref="AB307:AC307"/>
    <mergeCell ref="AB387:AC387"/>
    <mergeCell ref="P381:Q381"/>
    <mergeCell ref="S381:T381"/>
    <mergeCell ref="V381:W381"/>
    <mergeCell ref="P382:Q382"/>
    <mergeCell ref="S382:T382"/>
    <mergeCell ref="V382:W382"/>
    <mergeCell ref="Y382:Z382"/>
    <mergeCell ref="AB382:AC382"/>
    <mergeCell ref="AB353:AC353"/>
    <mergeCell ref="M310:N310"/>
    <mergeCell ref="P310:Q310"/>
    <mergeCell ref="R310:S310"/>
    <mergeCell ref="T310:U310"/>
    <mergeCell ref="W310:X310"/>
    <mergeCell ref="R334:S334"/>
    <mergeCell ref="T334:U334"/>
    <mergeCell ref="W334:X334"/>
    <mergeCell ref="R345:S345"/>
    <mergeCell ref="T345:U345"/>
    <mergeCell ref="W345:X345"/>
    <mergeCell ref="AB338:AC338"/>
    <mergeCell ref="M340:N340"/>
    <mergeCell ref="Q366:R366"/>
    <mergeCell ref="P345:Q345"/>
    <mergeCell ref="AB542:AC542"/>
    <mergeCell ref="AB533:AC533"/>
    <mergeCell ref="AB535:AC535"/>
    <mergeCell ref="AB556:AC556"/>
    <mergeCell ref="AB345:AC345"/>
    <mergeCell ref="M343:N343"/>
    <mergeCell ref="AB344:AC344"/>
    <mergeCell ref="M312:N312"/>
    <mergeCell ref="P312:Q312"/>
    <mergeCell ref="R312:S312"/>
    <mergeCell ref="R443:S443"/>
    <mergeCell ref="T443:U443"/>
    <mergeCell ref="W443:X443"/>
    <mergeCell ref="AB443:AC443"/>
    <mergeCell ref="M445:N445"/>
    <mergeCell ref="P445:Q445"/>
    <mergeCell ref="R445:S445"/>
    <mergeCell ref="T445:U445"/>
    <mergeCell ref="W445:X445"/>
    <mergeCell ref="AB445:AC445"/>
    <mergeCell ref="M447:N447"/>
    <mergeCell ref="P447:Q447"/>
    <mergeCell ref="R447:S447"/>
    <mergeCell ref="T447:U447"/>
    <mergeCell ref="W447:X447"/>
    <mergeCell ref="AB447:AC447"/>
    <mergeCell ref="T312:U312"/>
    <mergeCell ref="AB373:AC373"/>
    <mergeCell ref="AB334:AC334"/>
    <mergeCell ref="W349:X349"/>
    <mergeCell ref="W336:X336"/>
    <mergeCell ref="T336:U336"/>
    <mergeCell ref="S458:T458"/>
    <mergeCell ref="V458:W458"/>
    <mergeCell ref="S460:T460"/>
    <mergeCell ref="AB460:AC460"/>
    <mergeCell ref="V466:W466"/>
    <mergeCell ref="Y466:Z466"/>
    <mergeCell ref="AB466:AC466"/>
    <mergeCell ref="AB472:AC472"/>
    <mergeCell ref="AB485:AC485"/>
    <mergeCell ref="V486:W486"/>
    <mergeCell ref="V460:W460"/>
    <mergeCell ref="Y460:Z460"/>
    <mergeCell ref="S457:T457"/>
    <mergeCell ref="Y457:Z457"/>
    <mergeCell ref="AB458:AC458"/>
    <mergeCell ref="M443:N443"/>
    <mergeCell ref="AB558:AC558"/>
    <mergeCell ref="R532:S532"/>
    <mergeCell ref="V532:X532"/>
    <mergeCell ref="S481:T481"/>
    <mergeCell ref="V481:W481"/>
    <mergeCell ref="S489:T489"/>
    <mergeCell ref="V489:W489"/>
    <mergeCell ref="Y489:Z489"/>
    <mergeCell ref="AB489:AC489"/>
    <mergeCell ref="V542:W542"/>
    <mergeCell ref="AB515:AC515"/>
    <mergeCell ref="AB517:AC517"/>
    <mergeCell ref="AB519:AC519"/>
    <mergeCell ref="AB521:AC521"/>
    <mergeCell ref="AB523:AC523"/>
    <mergeCell ref="AB554:AC554"/>
    <mergeCell ref="AB465:AC465"/>
    <mergeCell ref="AB468:AC468"/>
    <mergeCell ref="AB470:AC470"/>
    <mergeCell ref="S480:T480"/>
    <mergeCell ref="Y480:Z480"/>
    <mergeCell ref="AB480:AC480"/>
    <mergeCell ref="AB483:AC483"/>
    <mergeCell ref="AB459:AC459"/>
    <mergeCell ref="AB461:AC461"/>
    <mergeCell ref="Y464:Z464"/>
    <mergeCell ref="S463:T463"/>
    <mergeCell ref="V463:W463"/>
    <mergeCell ref="Y463:Z463"/>
    <mergeCell ref="AB464:AC464"/>
    <mergeCell ref="S466:T466"/>
    <mergeCell ref="AB529:AC529"/>
    <mergeCell ref="AB531:AC531"/>
    <mergeCell ref="AB463:AC463"/>
    <mergeCell ref="S465:T465"/>
    <mergeCell ref="V465:W465"/>
    <mergeCell ref="Y465:Z465"/>
    <mergeCell ref="AB496:AC496"/>
    <mergeCell ref="AB505:AC505"/>
    <mergeCell ref="AB507:AC507"/>
    <mergeCell ref="S488:T488"/>
    <mergeCell ref="V488:W488"/>
    <mergeCell ref="Y488:Z488"/>
    <mergeCell ref="AB488:AC488"/>
    <mergeCell ref="AB543:AC543"/>
    <mergeCell ref="AB545:AC545"/>
    <mergeCell ref="AB547:AC547"/>
    <mergeCell ref="AB677:AC677"/>
    <mergeCell ref="AB679:AC679"/>
    <mergeCell ref="AB681:AC681"/>
    <mergeCell ref="AB683:AC683"/>
    <mergeCell ref="AB661:AC661"/>
    <mergeCell ref="AB665:AC665"/>
    <mergeCell ref="Q272:R272"/>
    <mergeCell ref="T272:U272"/>
    <mergeCell ref="W272:X272"/>
    <mergeCell ref="AB272:AC272"/>
    <mergeCell ref="Q273:R273"/>
    <mergeCell ref="T273:U273"/>
    <mergeCell ref="W273:X273"/>
    <mergeCell ref="AB273:AC273"/>
    <mergeCell ref="AB411:AC411"/>
    <mergeCell ref="AB398:AC398"/>
    <mergeCell ref="AB399:AC399"/>
    <mergeCell ref="AB401:AC401"/>
    <mergeCell ref="AB403:AC403"/>
    <mergeCell ref="AB406:AC406"/>
    <mergeCell ref="AB407:AC407"/>
    <mergeCell ref="Q431:R431"/>
    <mergeCell ref="T430:U430"/>
    <mergeCell ref="S479:T479"/>
    <mergeCell ref="V479:W479"/>
    <mergeCell ref="Y479:Z479"/>
    <mergeCell ref="V480:W480"/>
    <mergeCell ref="V541:W541"/>
    <mergeCell ref="Y541:Z541"/>
    <mergeCell ref="N617:O617"/>
    <mergeCell ref="Q617:R617"/>
    <mergeCell ref="V617:W617"/>
    <mergeCell ref="Y617:Z617"/>
    <mergeCell ref="AB617:AC617"/>
    <mergeCell ref="Y638:Z638"/>
    <mergeCell ref="AB638:AC638"/>
    <mergeCell ref="AB640:AC640"/>
    <mergeCell ref="AB642:AC642"/>
    <mergeCell ref="Y645:Z645"/>
    <mergeCell ref="AB616:AC616"/>
    <mergeCell ref="AB421:AC421"/>
    <mergeCell ref="T365:U365"/>
    <mergeCell ref="S383:T383"/>
    <mergeCell ref="N554:O554"/>
    <mergeCell ref="Q554:R554"/>
    <mergeCell ref="T554:U554"/>
    <mergeCell ref="W554:X554"/>
    <mergeCell ref="N562:O562"/>
    <mergeCell ref="Q562:R562"/>
    <mergeCell ref="T562:U562"/>
    <mergeCell ref="W562:X562"/>
    <mergeCell ref="AB562:AC562"/>
    <mergeCell ref="AB594:AC594"/>
    <mergeCell ref="Y542:Z542"/>
    <mergeCell ref="AB581:AC581"/>
    <mergeCell ref="Y481:Z481"/>
    <mergeCell ref="AB481:AC481"/>
    <mergeCell ref="AB486:AC486"/>
    <mergeCell ref="AB491:AC491"/>
    <mergeCell ref="AB493:AC493"/>
    <mergeCell ref="AB495:AC495"/>
    <mergeCell ref="Y646:Z646"/>
    <mergeCell ref="AB646:AC646"/>
    <mergeCell ref="Y647:Z647"/>
    <mergeCell ref="AB647:AC647"/>
    <mergeCell ref="AB667:AC667"/>
    <mergeCell ref="AB669:AC669"/>
    <mergeCell ref="AB676:AC676"/>
    <mergeCell ref="O532:P532"/>
    <mergeCell ref="N575:O575"/>
    <mergeCell ref="Q575:R575"/>
    <mergeCell ref="T575:U575"/>
    <mergeCell ref="Q553:R553"/>
    <mergeCell ref="T553:U553"/>
    <mergeCell ref="W553:X553"/>
    <mergeCell ref="AB528:AC528"/>
    <mergeCell ref="Y601:Z601"/>
    <mergeCell ref="Y602:Z602"/>
    <mergeCell ref="AB602:AC602"/>
    <mergeCell ref="AB604:AC604"/>
    <mergeCell ref="Y593:Z593"/>
    <mergeCell ref="Y594:Z594"/>
    <mergeCell ref="AB598:AC598"/>
    <mergeCell ref="AB564:AC564"/>
    <mergeCell ref="AB566:AC566"/>
    <mergeCell ref="V543:W543"/>
    <mergeCell ref="Y543:Z543"/>
    <mergeCell ref="AB587:AC587"/>
    <mergeCell ref="V574:W574"/>
    <mergeCell ref="Y574:Z574"/>
    <mergeCell ref="V575:W575"/>
    <mergeCell ref="V616:W616"/>
    <mergeCell ref="Y616:Z616"/>
    <mergeCell ref="Q792:R792"/>
    <mergeCell ref="T792:U792"/>
    <mergeCell ref="W792:X792"/>
    <mergeCell ref="AB792:AC792"/>
    <mergeCell ref="AB794:AC794"/>
    <mergeCell ref="AB796:AC796"/>
    <mergeCell ref="AB798:AC798"/>
    <mergeCell ref="Q779:R779"/>
    <mergeCell ref="T779:U779"/>
    <mergeCell ref="W779:X779"/>
    <mergeCell ref="Q780:R780"/>
    <mergeCell ref="T780:U780"/>
    <mergeCell ref="W780:X780"/>
    <mergeCell ref="AB780:AC780"/>
    <mergeCell ref="AB782:AC782"/>
    <mergeCell ref="AB784:AC784"/>
    <mergeCell ref="Q788:R788"/>
    <mergeCell ref="T788:U788"/>
    <mergeCell ref="W788:X788"/>
    <mergeCell ref="Q789:R789"/>
    <mergeCell ref="T789:U789"/>
    <mergeCell ref="W789:X789"/>
    <mergeCell ref="AB789:AC789"/>
    <mergeCell ref="Q790:R790"/>
    <mergeCell ref="Q778:R778"/>
    <mergeCell ref="T778:U778"/>
    <mergeCell ref="W778:X778"/>
    <mergeCell ref="AB778:AC778"/>
    <mergeCell ref="AB777:AC777"/>
    <mergeCell ref="Q791:R791"/>
    <mergeCell ref="T791:U791"/>
    <mergeCell ref="W791:X791"/>
    <mergeCell ref="AB791:AC791"/>
    <mergeCell ref="T790:U790"/>
    <mergeCell ref="W790:X790"/>
    <mergeCell ref="AB790:AC790"/>
    <mergeCell ref="AB779:AC779"/>
    <mergeCell ref="Q776:R776"/>
    <mergeCell ref="T776:U776"/>
    <mergeCell ref="W776:X776"/>
    <mergeCell ref="Q777:R777"/>
    <mergeCell ref="T777:U777"/>
    <mergeCell ref="W777:X777"/>
    <mergeCell ref="AB724:AC724"/>
    <mergeCell ref="AB726:AC726"/>
    <mergeCell ref="AB728:AC728"/>
    <mergeCell ref="AB729:AC729"/>
    <mergeCell ref="AB730:AC730"/>
    <mergeCell ref="W739:X739"/>
    <mergeCell ref="AB739:AC739"/>
    <mergeCell ref="AB741:AC741"/>
    <mergeCell ref="AB743:AC743"/>
    <mergeCell ref="AB745:AC745"/>
    <mergeCell ref="T739:U739"/>
    <mergeCell ref="T738:U738"/>
    <mergeCell ref="Q738:R738"/>
    <mergeCell ref="Q739:R739"/>
    <mergeCell ref="N705:O705"/>
    <mergeCell ref="Q705:R705"/>
    <mergeCell ref="T705:U705"/>
    <mergeCell ref="W705:X705"/>
    <mergeCell ref="AB705:AC705"/>
    <mergeCell ref="N706:O706"/>
    <mergeCell ref="Q706:R706"/>
    <mergeCell ref="T706:U706"/>
    <mergeCell ref="W706:X706"/>
    <mergeCell ref="AB706:AC706"/>
    <mergeCell ref="W722:X722"/>
    <mergeCell ref="AB722:AC722"/>
    <mergeCell ref="AB708:AC708"/>
    <mergeCell ref="AB710:AC710"/>
    <mergeCell ref="AB712:AC712"/>
    <mergeCell ref="N703:O703"/>
    <mergeCell ref="Q703:R703"/>
    <mergeCell ref="T703:U703"/>
    <mergeCell ref="W703:X703"/>
    <mergeCell ref="AB703:AC703"/>
    <mergeCell ref="N704:O704"/>
    <mergeCell ref="Q704:R704"/>
    <mergeCell ref="T704:U704"/>
    <mergeCell ref="W704:X704"/>
    <mergeCell ref="AB704:AC704"/>
    <mergeCell ref="N694:O694"/>
    <mergeCell ref="Q694:R694"/>
    <mergeCell ref="T694:U694"/>
    <mergeCell ref="W694:X694"/>
    <mergeCell ref="AB694:AC694"/>
    <mergeCell ref="AB696:AC696"/>
    <mergeCell ref="AB698:AC698"/>
    <mergeCell ref="N702:O702"/>
    <mergeCell ref="Q702:R702"/>
    <mergeCell ref="T702:U702"/>
    <mergeCell ref="W702:X702"/>
    <mergeCell ref="N690:O690"/>
    <mergeCell ref="Q690:R690"/>
    <mergeCell ref="T690:U690"/>
    <mergeCell ref="W690:X690"/>
    <mergeCell ref="AB180:AC180"/>
    <mergeCell ref="AB181:AC181"/>
    <mergeCell ref="AB182:AC182"/>
    <mergeCell ref="AB184:AC184"/>
    <mergeCell ref="AB186:AC186"/>
    <mergeCell ref="Q220:R220"/>
    <mergeCell ref="AB222:AC222"/>
    <mergeCell ref="AB224:AC224"/>
    <mergeCell ref="V614:W614"/>
    <mergeCell ref="N615:O615"/>
    <mergeCell ref="Q615:R615"/>
    <mergeCell ref="V615:W615"/>
    <mergeCell ref="Y615:Z615"/>
    <mergeCell ref="AB615:AC615"/>
    <mergeCell ref="AB501:AC501"/>
    <mergeCell ref="AB503:AC503"/>
    <mergeCell ref="AB509:AC509"/>
    <mergeCell ref="AB606:AC606"/>
    <mergeCell ref="AB608:AC608"/>
    <mergeCell ref="N553:O553"/>
    <mergeCell ref="Y575:Z575"/>
    <mergeCell ref="V581:W581"/>
    <mergeCell ref="Y581:Z581"/>
    <mergeCell ref="AB654:AC654"/>
    <mergeCell ref="N614:O614"/>
    <mergeCell ref="Q614:R614"/>
    <mergeCell ref="N616:O616"/>
    <mergeCell ref="Q616:R616"/>
    <mergeCell ref="N692:O692"/>
    <mergeCell ref="Q692:R692"/>
    <mergeCell ref="T692:U692"/>
    <mergeCell ref="W692:X692"/>
    <mergeCell ref="AB692:AC692"/>
    <mergeCell ref="N693:O693"/>
    <mergeCell ref="Q693:R693"/>
    <mergeCell ref="T693:U693"/>
    <mergeCell ref="W693:X693"/>
    <mergeCell ref="AB693:AC693"/>
    <mergeCell ref="N691:O691"/>
    <mergeCell ref="Q691:R691"/>
    <mergeCell ref="T691:U691"/>
    <mergeCell ref="W691:X691"/>
    <mergeCell ref="AB691:AC691"/>
    <mergeCell ref="Y629:Z629"/>
    <mergeCell ref="Y630:Z630"/>
    <mergeCell ref="AB630:AC630"/>
    <mergeCell ref="AB632:AC632"/>
    <mergeCell ref="AB634:AC634"/>
    <mergeCell ref="Y637:Z637"/>
    <mergeCell ref="Y648:Z648"/>
    <mergeCell ref="AB648:AC648"/>
    <mergeCell ref="AB650:AC650"/>
    <mergeCell ref="Q660:R660"/>
    <mergeCell ref="T660:U660"/>
    <mergeCell ref="W660:X660"/>
    <mergeCell ref="Q663:R663"/>
    <mergeCell ref="T663:U663"/>
    <mergeCell ref="W663:X663"/>
    <mergeCell ref="AB663:AC663"/>
    <mergeCell ref="Q661:R661"/>
    <mergeCell ref="T661:U661"/>
    <mergeCell ref="Q561:R561"/>
    <mergeCell ref="T561:U561"/>
    <mergeCell ref="AB568:AC568"/>
    <mergeCell ref="AB575:AC575"/>
    <mergeCell ref="W661:X661"/>
    <mergeCell ref="W561:X561"/>
    <mergeCell ref="N561:O561"/>
    <mergeCell ref="AB619:AC619"/>
    <mergeCell ref="AB621:AC621"/>
    <mergeCell ref="AB623:AC623"/>
    <mergeCell ref="AB652:AC652"/>
    <mergeCell ref="J254:K254"/>
    <mergeCell ref="J265:K265"/>
    <mergeCell ref="R266:S266"/>
    <mergeCell ref="T266:U266"/>
    <mergeCell ref="AB596:AC596"/>
    <mergeCell ref="AB583:AC583"/>
    <mergeCell ref="AB585:AC585"/>
    <mergeCell ref="AB577:AC577"/>
    <mergeCell ref="AB579:AC579"/>
    <mergeCell ref="J269:K269"/>
    <mergeCell ref="M269:N269"/>
    <mergeCell ref="P269:Q269"/>
    <mergeCell ref="R269:S269"/>
    <mergeCell ref="T269:U269"/>
    <mergeCell ref="W269:X269"/>
    <mergeCell ref="Q271:R271"/>
    <mergeCell ref="T271:U271"/>
    <mergeCell ref="AB420:AC420"/>
    <mergeCell ref="Q421:R421"/>
    <mergeCell ref="T421:U421"/>
    <mergeCell ref="AB294:AC294"/>
    <mergeCell ref="AB296:AC296"/>
    <mergeCell ref="AB243:AC243"/>
    <mergeCell ref="AB279:AC279"/>
    <mergeCell ref="AB227:AC227"/>
    <mergeCell ref="P308:Q308"/>
    <mergeCell ref="AB220:AC220"/>
    <mergeCell ref="AB159:AC159"/>
    <mergeCell ref="V457:W457"/>
    <mergeCell ref="W312:X312"/>
    <mergeCell ref="AB312:AC312"/>
    <mergeCell ref="AB219:AC219"/>
    <mergeCell ref="AB194:AC194"/>
    <mergeCell ref="AB196:AC196"/>
    <mergeCell ref="W430:X430"/>
    <mergeCell ref="AB430:AC430"/>
    <mergeCell ref="AB434:AC434"/>
    <mergeCell ref="AB413:AC413"/>
    <mergeCell ref="T308:U308"/>
    <mergeCell ref="W308:X308"/>
    <mergeCell ref="AB308:AC308"/>
    <mergeCell ref="T321:U321"/>
    <mergeCell ref="W321:X321"/>
    <mergeCell ref="AB391:AC391"/>
    <mergeCell ref="AB371:AC371"/>
    <mergeCell ref="AB449:AC449"/>
    <mergeCell ref="AB451:AC451"/>
    <mergeCell ref="AB336:AC336"/>
    <mergeCell ref="R321:S321"/>
    <mergeCell ref="W421:X421"/>
    <mergeCell ref="Q420:R420"/>
    <mergeCell ref="J251:K251"/>
    <mergeCell ref="M251:N251"/>
    <mergeCell ref="AB269:AC269"/>
    <mergeCell ref="R251:S251"/>
    <mergeCell ref="T251:U251"/>
    <mergeCell ref="W251:X251"/>
    <mergeCell ref="P265:Q265"/>
    <mergeCell ref="P251:Q251"/>
    <mergeCell ref="AB251:AC251"/>
    <mergeCell ref="AB260:AC260"/>
    <mergeCell ref="AB262:AC262"/>
    <mergeCell ref="AB266:AC266"/>
    <mergeCell ref="J266:K266"/>
    <mergeCell ref="M266:N266"/>
    <mergeCell ref="AB257:AC257"/>
    <mergeCell ref="J253:K253"/>
    <mergeCell ref="AB253:AC253"/>
    <mergeCell ref="J268:K268"/>
    <mergeCell ref="M268:N268"/>
    <mergeCell ref="P268:Q268"/>
    <mergeCell ref="R268:S268"/>
    <mergeCell ref="T268:U268"/>
    <mergeCell ref="AB258:AC258"/>
    <mergeCell ref="M250:N250"/>
    <mergeCell ref="P250:Q250"/>
    <mergeCell ref="P254:Q254"/>
    <mergeCell ref="R254:S254"/>
    <mergeCell ref="T254:U254"/>
    <mergeCell ref="P266:Q266"/>
    <mergeCell ref="AB164:AC164"/>
    <mergeCell ref="AB169:AC169"/>
    <mergeCell ref="AB171:AC171"/>
    <mergeCell ref="AB160:AC160"/>
    <mergeCell ref="AB254:AC254"/>
    <mergeCell ref="AB369:AC369"/>
    <mergeCell ref="AB362:AC362"/>
    <mergeCell ref="AB366:AC366"/>
    <mergeCell ref="AB209:AC209"/>
    <mergeCell ref="AB275:AC275"/>
    <mergeCell ref="AB277:AC277"/>
    <mergeCell ref="AB268:AC268"/>
    <mergeCell ref="M254:N254"/>
    <mergeCell ref="W257:X257"/>
    <mergeCell ref="W258:X258"/>
    <mergeCell ref="T257:U257"/>
    <mergeCell ref="T258:U258"/>
    <mergeCell ref="W266:X266"/>
    <mergeCell ref="M325:N325"/>
    <mergeCell ref="P325:Q325"/>
    <mergeCell ref="R343:S343"/>
    <mergeCell ref="T343:U343"/>
    <mergeCell ref="N220:O220"/>
    <mergeCell ref="T220:U220"/>
    <mergeCell ref="W220:X220"/>
    <mergeCell ref="N233:O233"/>
    <mergeCell ref="J134:K134"/>
    <mergeCell ref="M134:N134"/>
    <mergeCell ref="P134:Q134"/>
    <mergeCell ref="J136:K136"/>
    <mergeCell ref="M136:N136"/>
    <mergeCell ref="P136:Q136"/>
    <mergeCell ref="R136:S136"/>
    <mergeCell ref="T136:U136"/>
    <mergeCell ref="W136:X136"/>
    <mergeCell ref="AB136:AC136"/>
    <mergeCell ref="R134:S134"/>
    <mergeCell ref="T134:U134"/>
    <mergeCell ref="W134:X134"/>
    <mergeCell ref="AB134:AC134"/>
    <mergeCell ref="AB135:AC135"/>
    <mergeCell ref="P143:Q143"/>
    <mergeCell ref="J55:K55"/>
    <mergeCell ref="M55:N55"/>
    <mergeCell ref="P55:Q55"/>
    <mergeCell ref="R55:S55"/>
    <mergeCell ref="T55:U55"/>
    <mergeCell ref="W55:X55"/>
    <mergeCell ref="AB55:AC55"/>
    <mergeCell ref="J133:K133"/>
    <mergeCell ref="M133:N133"/>
    <mergeCell ref="AB111:AC111"/>
    <mergeCell ref="R105:S105"/>
    <mergeCell ref="U105:V105"/>
    <mergeCell ref="AB105:AC105"/>
    <mergeCell ref="AA69:AC69"/>
    <mergeCell ref="AB62:AC62"/>
    <mergeCell ref="T117:U117"/>
    <mergeCell ref="J56:K56"/>
    <mergeCell ref="M56:N56"/>
    <mergeCell ref="AB104:AC104"/>
    <mergeCell ref="J60:K60"/>
    <mergeCell ref="AB90:AC90"/>
    <mergeCell ref="AB79:AC79"/>
    <mergeCell ref="AB81:AC81"/>
    <mergeCell ref="W91:X91"/>
    <mergeCell ref="AB91:AC91"/>
    <mergeCell ref="Q76:R76"/>
    <mergeCell ref="T76:U76"/>
    <mergeCell ref="W76:X76"/>
    <mergeCell ref="Q90:R90"/>
    <mergeCell ref="AB76:AC76"/>
    <mergeCell ref="Q77:R77"/>
    <mergeCell ref="T77:U77"/>
    <mergeCell ref="W77:X77"/>
    <mergeCell ref="AB77:AC77"/>
    <mergeCell ref="AB83:AC83"/>
    <mergeCell ref="T56:U56"/>
    <mergeCell ref="AB95:AC95"/>
    <mergeCell ref="AB97:AC97"/>
    <mergeCell ref="AB57:AC57"/>
    <mergeCell ref="W58:X58"/>
    <mergeCell ref="R56:S56"/>
    <mergeCell ref="AB58:AC58"/>
    <mergeCell ref="J5:S5"/>
    <mergeCell ref="X5:Z5"/>
    <mergeCell ref="AA5:AB5"/>
    <mergeCell ref="AC5:AE5"/>
    <mergeCell ref="AB28:AC28"/>
    <mergeCell ref="J42:K42"/>
    <mergeCell ref="W42:X42"/>
    <mergeCell ref="J46:K46"/>
    <mergeCell ref="M46:N46"/>
    <mergeCell ref="P46:Q46"/>
    <mergeCell ref="J26:K26"/>
    <mergeCell ref="M26:N26"/>
    <mergeCell ref="P26:Q26"/>
    <mergeCell ref="J27:K27"/>
    <mergeCell ref="M27:N27"/>
    <mergeCell ref="P27:Q27"/>
    <mergeCell ref="AB93:AC93"/>
    <mergeCell ref="P45:Q45"/>
    <mergeCell ref="R42:S42"/>
    <mergeCell ref="P41:Q41"/>
    <mergeCell ref="M47:N47"/>
    <mergeCell ref="P47:Q47"/>
    <mergeCell ref="AB46:AC46"/>
    <mergeCell ref="AB35:AC35"/>
    <mergeCell ref="AB37:AC37"/>
    <mergeCell ref="M42:N42"/>
    <mergeCell ref="P42:Q42"/>
    <mergeCell ref="R27:S27"/>
    <mergeCell ref="T27:U27"/>
    <mergeCell ref="J29:K29"/>
    <mergeCell ref="M29:N29"/>
    <mergeCell ref="P29:Q29"/>
    <mergeCell ref="H10:J10"/>
    <mergeCell ref="K10:L10"/>
    <mergeCell ref="M10:O10"/>
    <mergeCell ref="H11:J11"/>
    <mergeCell ref="K11:L11"/>
    <mergeCell ref="M11:O11"/>
    <mergeCell ref="M23:N23"/>
    <mergeCell ref="L103:M103"/>
    <mergeCell ref="O103:P103"/>
    <mergeCell ref="M28:N28"/>
    <mergeCell ref="P28:Q28"/>
    <mergeCell ref="J31:K31"/>
    <mergeCell ref="J32:K32"/>
    <mergeCell ref="J33:K33"/>
    <mergeCell ref="R104:S104"/>
    <mergeCell ref="U104:V104"/>
    <mergeCell ref="T28:U28"/>
    <mergeCell ref="J40:K40"/>
    <mergeCell ref="J41:K41"/>
    <mergeCell ref="M41:N41"/>
    <mergeCell ref="P32:Q32"/>
    <mergeCell ref="M31:N31"/>
    <mergeCell ref="P31:Q31"/>
    <mergeCell ref="M32:N32"/>
    <mergeCell ref="M33:N33"/>
    <mergeCell ref="P33:Q33"/>
    <mergeCell ref="J58:K58"/>
    <mergeCell ref="M58:N58"/>
    <mergeCell ref="P58:Q58"/>
    <mergeCell ref="R58:S58"/>
    <mergeCell ref="T58:U58"/>
    <mergeCell ref="P56:Q56"/>
    <mergeCell ref="W28:X28"/>
    <mergeCell ref="AB32:AC32"/>
    <mergeCell ref="AB33:AC33"/>
    <mergeCell ref="T42:U42"/>
    <mergeCell ref="R41:S41"/>
    <mergeCell ref="Q91:R91"/>
    <mergeCell ref="T91:U91"/>
    <mergeCell ref="U103:V103"/>
    <mergeCell ref="L104:M104"/>
    <mergeCell ref="O104:P104"/>
    <mergeCell ref="M45:N45"/>
    <mergeCell ref="H2:I2"/>
    <mergeCell ref="J2:S2"/>
    <mergeCell ref="X2:AE2"/>
    <mergeCell ref="H3:I3"/>
    <mergeCell ref="J3:S3"/>
    <mergeCell ref="X3:Z3"/>
    <mergeCell ref="AA3:AB3"/>
    <mergeCell ref="AC3:AE3"/>
    <mergeCell ref="H4:I4"/>
    <mergeCell ref="J4:S4"/>
    <mergeCell ref="X4:Z4"/>
    <mergeCell ref="AA4:AB4"/>
    <mergeCell ref="AC4:AE4"/>
    <mergeCell ref="AB29:AC29"/>
    <mergeCell ref="W27:X27"/>
    <mergeCell ref="AB27:AC27"/>
    <mergeCell ref="J28:K28"/>
    <mergeCell ref="R28:S28"/>
    <mergeCell ref="AB42:AC42"/>
    <mergeCell ref="J43:K43"/>
    <mergeCell ref="AB43:AC43"/>
    <mergeCell ref="N219:O219"/>
    <mergeCell ref="Q219:R219"/>
    <mergeCell ref="T219:U219"/>
    <mergeCell ref="W219:X219"/>
    <mergeCell ref="N216:O216"/>
    <mergeCell ref="N215:O215"/>
    <mergeCell ref="R103:S103"/>
    <mergeCell ref="AB145:AC145"/>
    <mergeCell ref="AB190:AC190"/>
    <mergeCell ref="AB191:AC191"/>
    <mergeCell ref="AB217:AC217"/>
    <mergeCell ref="AB216:AC216"/>
    <mergeCell ref="AB200:AC200"/>
    <mergeCell ref="AB201:AC201"/>
    <mergeCell ref="AB205:AC205"/>
    <mergeCell ref="AB207:AC207"/>
    <mergeCell ref="AB202:AC202"/>
    <mergeCell ref="AB148:AC148"/>
    <mergeCell ref="AB203:AC203"/>
    <mergeCell ref="AB118:AC118"/>
    <mergeCell ref="AB109:AC109"/>
    <mergeCell ref="AB107:AC107"/>
    <mergeCell ref="W118:X118"/>
    <mergeCell ref="O105:P105"/>
    <mergeCell ref="AB150:AC150"/>
    <mergeCell ref="AB152:AC152"/>
    <mergeCell ref="AB157:AC157"/>
    <mergeCell ref="AB158:AC158"/>
    <mergeCell ref="AB162:AC162"/>
    <mergeCell ref="AB192:AC192"/>
    <mergeCell ref="AB121:AC121"/>
    <mergeCell ref="AB123:AC123"/>
    <mergeCell ref="W216:X216"/>
    <mergeCell ref="N217:O217"/>
    <mergeCell ref="Q217:R217"/>
    <mergeCell ref="T217:U217"/>
    <mergeCell ref="W217:X217"/>
    <mergeCell ref="T216:U216"/>
    <mergeCell ref="R29:S29"/>
    <mergeCell ref="T29:U29"/>
    <mergeCell ref="W29:X29"/>
    <mergeCell ref="W117:X117"/>
    <mergeCell ref="Q121:R121"/>
    <mergeCell ref="T121:U121"/>
    <mergeCell ref="Q89:R89"/>
    <mergeCell ref="T90:U90"/>
    <mergeCell ref="W90:X90"/>
    <mergeCell ref="Q117:R117"/>
    <mergeCell ref="Q75:R75"/>
    <mergeCell ref="M43:N43"/>
    <mergeCell ref="P43:Q43"/>
    <mergeCell ref="R43:S43"/>
    <mergeCell ref="T43:U43"/>
    <mergeCell ref="W43:X43"/>
    <mergeCell ref="M40:N40"/>
    <mergeCell ref="P40:Q40"/>
    <mergeCell ref="P133:Q133"/>
    <mergeCell ref="L105:M105"/>
    <mergeCell ref="AB47:AC47"/>
    <mergeCell ref="AB49:AC49"/>
    <mergeCell ref="J54:K54"/>
    <mergeCell ref="M54:N54"/>
    <mergeCell ref="P54:Q54"/>
    <mergeCell ref="AB51:AC51"/>
    <mergeCell ref="T41:U41"/>
    <mergeCell ref="W41:X41"/>
    <mergeCell ref="AB41:AC41"/>
    <mergeCell ref="J45:K45"/>
    <mergeCell ref="J47:K47"/>
    <mergeCell ref="P145:Q145"/>
    <mergeCell ref="R145:S145"/>
    <mergeCell ref="T145:U145"/>
    <mergeCell ref="W145:X145"/>
    <mergeCell ref="J250:K250"/>
    <mergeCell ref="R336:S336"/>
    <mergeCell ref="W56:X56"/>
    <mergeCell ref="AB56:AC56"/>
    <mergeCell ref="J59:K59"/>
    <mergeCell ref="M59:N59"/>
    <mergeCell ref="P59:Q59"/>
    <mergeCell ref="R59:S59"/>
    <mergeCell ref="T59:U59"/>
    <mergeCell ref="W59:X59"/>
    <mergeCell ref="AB59:AC59"/>
    <mergeCell ref="J57:K57"/>
    <mergeCell ref="M57:N57"/>
    <mergeCell ref="P57:Q57"/>
    <mergeCell ref="R57:S57"/>
    <mergeCell ref="T57:U57"/>
    <mergeCell ref="W57:X57"/>
    <mergeCell ref="AB298:AC298"/>
    <mergeCell ref="AB300:AC300"/>
    <mergeCell ref="AB286:AC286"/>
    <mergeCell ref="AB288:AC288"/>
    <mergeCell ref="AB290:AC290"/>
    <mergeCell ref="AB310:AC310"/>
    <mergeCell ref="M265:N265"/>
    <mergeCell ref="T256:U256"/>
    <mergeCell ref="Q257:R257"/>
    <mergeCell ref="Q258:R258"/>
    <mergeCell ref="P253:Q253"/>
    <mergeCell ref="R253:S253"/>
    <mergeCell ref="T253:U253"/>
    <mergeCell ref="AB64:AC64"/>
    <mergeCell ref="AB66:AC66"/>
    <mergeCell ref="N67:O67"/>
    <mergeCell ref="Q67:R67"/>
    <mergeCell ref="U67:W67"/>
    <mergeCell ref="T144:U144"/>
    <mergeCell ref="W144:X144"/>
    <mergeCell ref="AB144:AC144"/>
    <mergeCell ref="W268:X268"/>
    <mergeCell ref="R308:S308"/>
    <mergeCell ref="AB173:AC173"/>
    <mergeCell ref="T233:U233"/>
    <mergeCell ref="W254:X254"/>
    <mergeCell ref="Q215:R215"/>
    <mergeCell ref="T215:U215"/>
    <mergeCell ref="W215:X215"/>
    <mergeCell ref="M253:N253"/>
    <mergeCell ref="Q216:R216"/>
    <mergeCell ref="W253:X253"/>
    <mergeCell ref="T662:U662"/>
    <mergeCell ref="J135:K135"/>
    <mergeCell ref="M135:N135"/>
    <mergeCell ref="P135:Q135"/>
    <mergeCell ref="R135:S135"/>
    <mergeCell ref="T135:U135"/>
    <mergeCell ref="W135:X135"/>
    <mergeCell ref="Y486:Z486"/>
    <mergeCell ref="S487:T487"/>
    <mergeCell ref="V487:W487"/>
    <mergeCell ref="Y487:Z487"/>
    <mergeCell ref="Y458:Z458"/>
    <mergeCell ref="S459:T459"/>
    <mergeCell ref="V459:W459"/>
    <mergeCell ref="Y459:Z459"/>
    <mergeCell ref="S461:T461"/>
    <mergeCell ref="V461:W461"/>
    <mergeCell ref="Y461:Z461"/>
    <mergeCell ref="S464:T464"/>
    <mergeCell ref="V464:W464"/>
    <mergeCell ref="J144:K144"/>
    <mergeCell ref="M144:N144"/>
    <mergeCell ref="P144:Q144"/>
    <mergeCell ref="R144:S144"/>
    <mergeCell ref="J145:K145"/>
    <mergeCell ref="M145:N145"/>
    <mergeCell ref="P443:Q443"/>
    <mergeCell ref="T429:U429"/>
    <mergeCell ref="R325:S325"/>
    <mergeCell ref="Q256:R256"/>
    <mergeCell ref="V383:W383"/>
    <mergeCell ref="S385:T385"/>
    <mergeCell ref="AB327:AC327"/>
    <mergeCell ref="AB329:AC329"/>
    <mergeCell ref="T325:U325"/>
    <mergeCell ref="W325:X325"/>
    <mergeCell ref="AB325:AC325"/>
    <mergeCell ref="P340:Q340"/>
    <mergeCell ref="R340:S340"/>
    <mergeCell ref="T340:U340"/>
    <mergeCell ref="W340:X340"/>
    <mergeCell ref="AB340:AC340"/>
    <mergeCell ref="Q367:R367"/>
    <mergeCell ref="T367:U367"/>
    <mergeCell ref="W367:X367"/>
    <mergeCell ref="AB367:AC367"/>
    <mergeCell ref="AB385:AC385"/>
    <mergeCell ref="AB375:AC375"/>
    <mergeCell ref="W365:X365"/>
    <mergeCell ref="Y383:Z383"/>
    <mergeCell ref="AB383:AC383"/>
    <mergeCell ref="Y385:Z385"/>
    <mergeCell ref="R333:S333"/>
    <mergeCell ref="T333:U333"/>
    <mergeCell ref="W333:X333"/>
    <mergeCell ref="AB333:AC333"/>
    <mergeCell ref="AB343:AC343"/>
    <mergeCell ref="P343:Q343"/>
    <mergeCell ref="W357:X357"/>
    <mergeCell ref="AB357:AC357"/>
    <mergeCell ref="Q358:R358"/>
    <mergeCell ref="T358:U358"/>
    <mergeCell ref="W358:X358"/>
    <mergeCell ref="AB358:AC358"/>
    <mergeCell ref="AB436:AC436"/>
    <mergeCell ref="AB409:AC409"/>
    <mergeCell ref="W369:X369"/>
    <mergeCell ref="Q422:R422"/>
    <mergeCell ref="P336:Q336"/>
    <mergeCell ref="W429:X429"/>
    <mergeCell ref="AB429:AC429"/>
    <mergeCell ref="Q430:R430"/>
    <mergeCell ref="AB384:AC384"/>
    <mergeCell ref="AB389:AC389"/>
    <mergeCell ref="Y384:Z384"/>
    <mergeCell ref="P383:Q383"/>
    <mergeCell ref="S384:T384"/>
    <mergeCell ref="P385:Q385"/>
    <mergeCell ref="P384:Q384"/>
    <mergeCell ref="V385:W385"/>
    <mergeCell ref="V384:W384"/>
    <mergeCell ref="T369:U369"/>
    <mergeCell ref="AB423:AC423"/>
    <mergeCell ref="W366:X366"/>
    <mergeCell ref="T420:U420"/>
    <mergeCell ref="W420:X420"/>
    <mergeCell ref="Q365:R365"/>
    <mergeCell ref="AB432:AC432"/>
    <mergeCell ref="T431:U431"/>
    <mergeCell ref="W431:X431"/>
    <mergeCell ref="AB431:AC431"/>
    <mergeCell ref="T422:U422"/>
    <mergeCell ref="W422:X422"/>
    <mergeCell ref="AB422:AC422"/>
    <mergeCell ref="AB425:AC425"/>
    <mergeCell ref="Q429:R429"/>
  </mergeCells>
  <dataValidations disablePrompts="1" count="1">
    <dataValidation type="list" allowBlank="1" showInputMessage="1" showErrorMessage="1" sqref="AH130:AH133 AH136:AH143 AH146:AH219" xr:uid="{90B0A6A7-A64B-41D1-BCC1-4AB216FC6686}">
      <formula1>$AK$8:$AK$72</formula1>
    </dataValidation>
  </dataValidations>
  <printOptions horizontalCentered="1"/>
  <pageMargins left="0.25" right="0.25" top="0.5" bottom="0.25" header="0.25" footer="0.25"/>
  <pageSetup scale="70" fitToHeight="0" orientation="portrait" r:id="rId1"/>
  <headerFooter alignWithMargins="0">
    <oddFooter>&amp;L&amp;Z&amp;F&amp;R&amp;P of &amp;N</oddFooter>
  </headerFooter>
  <rowBreaks count="4" manualBreakCount="4">
    <brk id="137" max="30" man="1"/>
    <brk id="576" max="30" man="1"/>
    <brk id="843" max="30" man="1"/>
    <brk id="913" max="30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BAC48-84DC-4647-B7DB-B29A8AC237FC}">
  <dimension ref="A1:Q65"/>
  <sheetViews>
    <sheetView zoomScale="80" zoomScaleNormal="80" workbookViewId="0">
      <pane ySplit="4" topLeftCell="A5" activePane="bottomLeft" state="frozen"/>
      <selection pane="bottomLeft" activeCell="A15" sqref="A15"/>
    </sheetView>
  </sheetViews>
  <sheetFormatPr defaultColWidth="9.140625" defaultRowHeight="12.75" x14ac:dyDescent="0.2"/>
  <cols>
    <col min="1" max="2" width="10.7109375" style="4" customWidth="1"/>
    <col min="3" max="3" width="10.7109375" style="5" customWidth="1"/>
    <col min="4" max="4" width="10.7109375" style="6" customWidth="1"/>
    <col min="5" max="5" width="10.7109375" style="4" customWidth="1"/>
    <col min="6" max="6" width="1.7109375" style="4" customWidth="1"/>
    <col min="7" max="7" width="84.7109375" style="3" customWidth="1"/>
    <col min="8" max="13" width="10.7109375" style="6" customWidth="1"/>
    <col min="14" max="16384" width="9.140625" style="51"/>
  </cols>
  <sheetData>
    <row r="1" spans="1:17" ht="12.75" customHeight="1" x14ac:dyDescent="0.25">
      <c r="A1" s="435" t="s">
        <v>15055</v>
      </c>
      <c r="B1" s="194"/>
      <c r="C1" s="195"/>
      <c r="D1" s="427" t="s">
        <v>36</v>
      </c>
      <c r="E1" s="427"/>
      <c r="F1" s="427"/>
      <c r="G1" s="427"/>
      <c r="H1" s="427"/>
      <c r="I1" s="427"/>
      <c r="J1" s="154" t="s">
        <v>102</v>
      </c>
      <c r="K1" s="190" t="s">
        <v>15038</v>
      </c>
      <c r="L1" s="154" t="s">
        <v>103</v>
      </c>
      <c r="M1" s="191">
        <v>44797</v>
      </c>
      <c r="O1" s="52"/>
    </row>
    <row r="2" spans="1:17" ht="12.75" customHeight="1" thickBot="1" x14ac:dyDescent="0.3">
      <c r="A2" s="436"/>
      <c r="B2" s="196"/>
      <c r="C2" s="197"/>
      <c r="D2" s="428"/>
      <c r="E2" s="428"/>
      <c r="F2" s="428"/>
      <c r="G2" s="428"/>
      <c r="H2" s="428"/>
      <c r="I2" s="428"/>
      <c r="J2" s="155" t="s">
        <v>104</v>
      </c>
      <c r="K2" s="192" t="s">
        <v>15178</v>
      </c>
      <c r="L2" s="155" t="s">
        <v>103</v>
      </c>
      <c r="M2" s="193">
        <v>44805</v>
      </c>
      <c r="O2" s="187"/>
    </row>
    <row r="3" spans="1:17" ht="12.75" customHeight="1" x14ac:dyDescent="0.2">
      <c r="A3" s="437" t="s">
        <v>15191</v>
      </c>
      <c r="B3" s="433" t="s">
        <v>20</v>
      </c>
      <c r="C3" s="431" t="s">
        <v>105</v>
      </c>
      <c r="D3" s="429" t="s">
        <v>21</v>
      </c>
      <c r="E3" s="433" t="s">
        <v>22</v>
      </c>
      <c r="F3" s="439" t="s">
        <v>19</v>
      </c>
      <c r="G3" s="440"/>
      <c r="H3" s="429" t="s">
        <v>106</v>
      </c>
      <c r="I3" s="429" t="s">
        <v>107</v>
      </c>
      <c r="J3" s="429" t="s">
        <v>15047</v>
      </c>
      <c r="K3" s="429" t="s">
        <v>15072</v>
      </c>
      <c r="L3" s="429" t="s">
        <v>23</v>
      </c>
      <c r="M3" s="429" t="s">
        <v>15073</v>
      </c>
      <c r="O3" s="52"/>
    </row>
    <row r="4" spans="1:17" ht="12.75" customHeight="1" thickBot="1" x14ac:dyDescent="0.25">
      <c r="A4" s="438"/>
      <c r="B4" s="434"/>
      <c r="C4" s="432"/>
      <c r="D4" s="430"/>
      <c r="E4" s="434"/>
      <c r="F4" s="441"/>
      <c r="G4" s="442"/>
      <c r="H4" s="430"/>
      <c r="I4" s="430"/>
      <c r="J4" s="430"/>
      <c r="K4" s="430"/>
      <c r="L4" s="430"/>
      <c r="M4" s="430"/>
      <c r="O4" s="52"/>
      <c r="P4" s="52" t="s">
        <v>108</v>
      </c>
    </row>
    <row r="5" spans="1:17" ht="12.75" customHeight="1" x14ac:dyDescent="0.2">
      <c r="A5" s="183"/>
      <c r="B5" s="156"/>
      <c r="C5" s="157"/>
      <c r="D5" s="158"/>
      <c r="E5" s="156"/>
      <c r="F5" s="159"/>
      <c r="G5" s="160"/>
      <c r="H5" s="158"/>
      <c r="I5" s="158"/>
      <c r="J5" s="158"/>
      <c r="K5" s="158"/>
      <c r="L5" s="158"/>
      <c r="M5" s="158"/>
      <c r="O5" s="68"/>
      <c r="P5" s="68"/>
    </row>
    <row r="6" spans="1:17" ht="12.75" customHeight="1" x14ac:dyDescent="0.2">
      <c r="A6" s="59"/>
      <c r="B6" s="57">
        <v>202</v>
      </c>
      <c r="C6" s="58">
        <v>11203</v>
      </c>
      <c r="D6" s="59" t="str">
        <f>IF(L6="LS",L6,IF(SUM(H6:L6)&gt;0,SUM(H6:L6),""))</f>
        <v>LS</v>
      </c>
      <c r="E6" s="60" t="str">
        <f>IF(OR($B6="",$C6=""),"",IF($D6="LS","",VLOOKUP(IF($B6="SPECIAL",LEFT($C6,3)&amp;"E"&amp;RIGHT($C6,5),$B6&amp;"E"&amp;$C6),QryItemE2019!$A$2:$G$7835,2,FALSE)))</f>
        <v/>
      </c>
      <c r="F6" s="61"/>
      <c r="G6" s="62" t="str">
        <f>IF(OR($B6="",$C6=""),"",IF($C6="SPECIAL",MID(VLOOKUP(IF($B6="SPECIAL",LEFT($C6,3)&amp;"E"&amp;RIGHT($C6,5),$B6&amp;"E"&amp;$C6),QryItemE2019!$A$2:$G$7835,3,FALSE),11,250),VLOOKUP(IF($B6="SPECIAL",LEFT($C6,3)&amp;"E"&amp;RIGHT($C6,5),$B6&amp;"E"&amp;$C6),QryItemE2019!$A$2:$G$7835,3,FALSE)))</f>
        <v>PORTIONS OF STRUCTURE REMOVED, OVER 20 FOOT SPAN, AS PER PLAN</v>
      </c>
      <c r="H6" s="59"/>
      <c r="I6" s="59"/>
      <c r="J6" s="59"/>
      <c r="K6" s="59"/>
      <c r="L6" s="59" t="s">
        <v>35</v>
      </c>
      <c r="M6" s="59">
        <v>3</v>
      </c>
      <c r="O6" s="426" t="str">
        <f>IF(AND($B6="",$C6=""),"",IF(OR($B6="",$C6=""),"Enter Item and Extension",IFERROR(IF(OR(AND(VLOOKUP(IF($B6="SPECIAL",LEFT($C6,3)&amp;"E"&amp;RIGHT($C6,5),$B6&amp;"E"&amp;$C6),QryItemE2019!$A$2:$G$7835,2,FALSE)&lt;&gt;"LS",VLOOKUP(IF($B6="SPECIAL",LEFT($C6,3)&amp;"E"&amp;RIGHT($C6,5),$B6&amp;"E"&amp;$C6),QryItemE2019!$A$2:$G$7835,2,FALSE)&lt;&gt;$E6),AND($B6&lt;&gt;"SPECIAL",VLOOKUP(IF($B6="SPECIAL",LEFT($C6,3)&amp;"E"&amp;RIGHT($C6,5),$B6&amp;"E"&amp;$C6),QryItemE2019!$A$2:$G$7835,3,FALSE)&lt;&gt;$G6)),"Verify Unit and Description",IF(VLOOKUP(IF($B6="SPECIAL",LEFT($C6,3)&amp;"E"&amp;RIGHT($C6,5),$B6&amp;"E"&amp;$C6),QryItemE2019!$A$2:$G$7835,1,FALSE)&lt;&gt;"","O.K.")),"Enter Unit and Description")))</f>
        <v>O.K.</v>
      </c>
      <c r="P6" s="426"/>
      <c r="Q6" s="426"/>
    </row>
    <row r="7" spans="1:17" ht="12.75" customHeight="1" x14ac:dyDescent="0.2">
      <c r="A7" s="59">
        <f>D7</f>
        <v>166</v>
      </c>
      <c r="B7" s="57">
        <v>202</v>
      </c>
      <c r="C7" s="58">
        <v>22900</v>
      </c>
      <c r="D7" s="59">
        <f t="shared" ref="D7:D64" si="0">IF(L7="LS",L7,IF(SUM(H7:L7)&gt;0,SUM(H7:L7),""))</f>
        <v>166</v>
      </c>
      <c r="E7" s="60" t="str">
        <f>IF(OR($B7="",$C7=""),"",IF($D7="LS","",VLOOKUP(IF($B7="SPECIAL",LEFT($C7,3)&amp;"E"&amp;RIGHT($C7,5),$B7&amp;"E"&amp;$C7),QryItemE2019!$A$2:$G$7835,2,FALSE)))</f>
        <v>SY</v>
      </c>
      <c r="F7" s="61"/>
      <c r="G7" s="62" t="str">
        <f>IF(OR($B7="",$C7=""),"",IF($C7="SPECIAL",MID(VLOOKUP(IF($B7="SPECIAL",LEFT($C7,3)&amp;"E"&amp;RIGHT($C7,5),$B7&amp;"E"&amp;$C7),QryItemE2019!$A$2:$G$7835,3,FALSE),11,250),VLOOKUP(IF($B7="SPECIAL",LEFT($C7,3)&amp;"E"&amp;RIGHT($C7,5),$B7&amp;"E"&amp;$C7),QryItemE2019!$A$2:$G$7835,3,FALSE)))</f>
        <v>APPROACH SLAB REMOVED</v>
      </c>
      <c r="H7" s="59"/>
      <c r="I7" s="59"/>
      <c r="J7" s="59"/>
      <c r="K7" s="59"/>
      <c r="L7" s="59">
        <f>Bridge!AB81</f>
        <v>166</v>
      </c>
      <c r="M7" s="59"/>
      <c r="O7" s="426" t="str">
        <f>IF(AND($B7="",$C7=""),"",IF(OR($B7="",$C7=""),"Enter Item and Extension",IFERROR(IF(OR(AND(VLOOKUP(IF($B7="SPECIAL",LEFT($C7,3)&amp;"E"&amp;RIGHT($C7,5),$B7&amp;"E"&amp;$C7),QryItemE2019!$A$2:$G$7835,2,FALSE)&lt;&gt;"LS",VLOOKUP(IF($B7="SPECIAL",LEFT($C7,3)&amp;"E"&amp;RIGHT($C7,5),$B7&amp;"E"&amp;$C7),QryItemE2019!$A$2:$G$7835,2,FALSE)&lt;&gt;$E7),AND($B7&lt;&gt;"SPECIAL",VLOOKUP(IF($B7="SPECIAL",LEFT($C7,3)&amp;"E"&amp;RIGHT($C7,5),$B7&amp;"E"&amp;$C7),QryItemE2019!$A$2:$G$7835,3,FALSE)&lt;&gt;$G7)),"Verify Unit and Description",IF(VLOOKUP(IF($B7="SPECIAL",LEFT($C7,3)&amp;"E"&amp;RIGHT($C7,5),$B7&amp;"E"&amp;$C7),QryItemE2019!$A$2:$G$7835,1,FALSE)&lt;&gt;"","O.K.")),"Enter Unit and Description")))</f>
        <v>O.K.</v>
      </c>
      <c r="P7" s="426"/>
      <c r="Q7" s="426"/>
    </row>
    <row r="8" spans="1:17" s="23" customFormat="1" ht="12.75" customHeight="1" x14ac:dyDescent="0.2">
      <c r="A8" s="59">
        <f t="shared" ref="A8:A57" si="1">D8</f>
        <v>143</v>
      </c>
      <c r="B8" s="57">
        <v>202</v>
      </c>
      <c r="C8" s="58">
        <v>23500</v>
      </c>
      <c r="D8" s="59">
        <f t="shared" si="0"/>
        <v>143</v>
      </c>
      <c r="E8" s="60" t="str">
        <f>IF(OR($B8="",$C8=""),"",IF($D8="LS","",VLOOKUP(IF($B8="SPECIAL",LEFT($C8,3)&amp;"E"&amp;RIGHT($C8,5),$B8&amp;"E"&amp;$C8),QryItemE2019!$A$2:$G$7835,2,FALSE)))</f>
        <v>SY</v>
      </c>
      <c r="F8" s="61"/>
      <c r="G8" s="62" t="str">
        <f>IF(OR($B8="",$C8=""),"",IF($C8="SPECIAL",MID(VLOOKUP(IF($B8="SPECIAL",LEFT($C8,3)&amp;"E"&amp;RIGHT($C8,5),$B8&amp;"E"&amp;$C8),QryItemE2019!$A$2:$G$7835,3,FALSE),11,250),VLOOKUP(IF($B8="SPECIAL",LEFT($C8,3)&amp;"E"&amp;RIGHT($C8,5),$B8&amp;"E"&amp;$C8),QryItemE2019!$A$2:$G$7835,3,FALSE)))</f>
        <v>WEARING COURSE REMOVED</v>
      </c>
      <c r="H8" s="59"/>
      <c r="I8" s="59"/>
      <c r="J8" s="59"/>
      <c r="K8" s="59"/>
      <c r="L8" s="59">
        <f>Bridge!AB95</f>
        <v>143</v>
      </c>
      <c r="M8" s="59"/>
      <c r="O8" s="426" t="str">
        <f>IF(AND($B8="",$C8=""),"",IF(OR($B8="",$C8=""),"Enter Item and Extension",IFERROR(IF(OR(AND(VLOOKUP(IF($B8="SPECIAL",LEFT($C8,3)&amp;"E"&amp;RIGHT($C8,5),$B8&amp;"E"&amp;$C8),QryItemE2019!$A$2:$G$7835,2,FALSE)&lt;&gt;"LS",VLOOKUP(IF($B8="SPECIAL",LEFT($C8,3)&amp;"E"&amp;RIGHT($C8,5),$B8&amp;"E"&amp;$C8),QryItemE2019!$A$2:$G$7835,2,FALSE)&lt;&gt;$E8),AND($B8&lt;&gt;"SPECIAL",VLOOKUP(IF($B8="SPECIAL",LEFT($C8,3)&amp;"E"&amp;RIGHT($C8,5),$B8&amp;"E"&amp;$C8),QryItemE2019!$A$2:$G$7835,3,FALSE)&lt;&gt;$G8)),"Verify Unit and Description",IF(VLOOKUP(IF($B8="SPECIAL",LEFT($C8,3)&amp;"E"&amp;RIGHT($C8,5),$B8&amp;"E"&amp;$C8),QryItemE2019!$A$2:$G$7835,1,FALSE)&lt;&gt;"","O.K.")),"Enter Unit and Description")))</f>
        <v>O.K.</v>
      </c>
      <c r="P8" s="426"/>
      <c r="Q8" s="426"/>
    </row>
    <row r="9" spans="1:17" ht="12.75" customHeight="1" x14ac:dyDescent="0.2">
      <c r="A9" s="59" t="str">
        <f t="shared" si="1"/>
        <v/>
      </c>
      <c r="B9" s="57"/>
      <c r="C9" s="58"/>
      <c r="D9" s="59" t="str">
        <f t="shared" si="0"/>
        <v/>
      </c>
      <c r="E9" s="60" t="str">
        <f>IF(OR($B9="",$C9=""),"",IF($D9="LS","",VLOOKUP(IF($B9="SPECIAL",LEFT($C9,3)&amp;"E"&amp;RIGHT($C9,5),$B9&amp;"E"&amp;$C9),QryItemE2019!$A$2:$G$7835,2,FALSE)))</f>
        <v/>
      </c>
      <c r="F9" s="61"/>
      <c r="G9" s="62" t="str">
        <f>IF(OR($B9="",$C9=""),"",IF($C9="SPECIAL",MID(VLOOKUP(IF($B9="SPECIAL",LEFT($C9,3)&amp;"E"&amp;RIGHT($C9,5),$B9&amp;"E"&amp;$C9),QryItemE2019!$A$2:$G$7835,3,FALSE),11,250),VLOOKUP(IF($B9="SPECIAL",LEFT($C9,3)&amp;"E"&amp;RIGHT($C9,5),$B9&amp;"E"&amp;$C9),QryItemE2019!$A$2:$G$7835,3,FALSE)))</f>
        <v/>
      </c>
      <c r="H9" s="59"/>
      <c r="I9" s="59"/>
      <c r="J9" s="59"/>
      <c r="K9" s="59"/>
      <c r="L9" s="59"/>
      <c r="M9" s="59"/>
      <c r="O9" s="426" t="str">
        <f>IF(AND($B9="",$C9=""),"",IF(OR($B9="",$C9=""),"Enter Item and Extension",IFERROR(IF(OR(AND(VLOOKUP(IF($B9="SPECIAL",LEFT($C9,3)&amp;"E"&amp;RIGHT($C9,5),$B9&amp;"E"&amp;$C9),QryItemE2019!$A$2:$G$7835,2,FALSE)&lt;&gt;"LS",VLOOKUP(IF($B9="SPECIAL",LEFT($C9,3)&amp;"E"&amp;RIGHT($C9,5),$B9&amp;"E"&amp;$C9),QryItemE2019!$A$2:$G$7835,2,FALSE)&lt;&gt;$E9),AND($B9&lt;&gt;"SPECIAL",VLOOKUP(IF($B9="SPECIAL",LEFT($C9,3)&amp;"E"&amp;RIGHT($C9,5),$B9&amp;"E"&amp;$C9),QryItemE2019!$A$2:$G$7835,3,FALSE)&lt;&gt;$G9)),"Verify Unit and Description",IF(VLOOKUP(IF($B9="SPECIAL",LEFT($C9,3)&amp;"E"&amp;RIGHT($C9,5),$B9&amp;"E"&amp;$C9),QryItemE2019!$A$2:$G$7835,1,FALSE)&lt;&gt;"","O.K.")),"Enter Unit and Description")))</f>
        <v/>
      </c>
      <c r="P9" s="426"/>
      <c r="Q9" s="426"/>
    </row>
    <row r="10" spans="1:17" ht="12.75" customHeight="1" x14ac:dyDescent="0.2">
      <c r="A10" s="59">
        <f t="shared" si="1"/>
        <v>9</v>
      </c>
      <c r="B10" s="57">
        <v>204</v>
      </c>
      <c r="C10" s="58">
        <v>30010</v>
      </c>
      <c r="D10" s="59">
        <f t="shared" ref="D10" si="2">IF(L10="LS",L10,IF(SUM(H10:L10)&gt;0,SUM(H10:L10),""))</f>
        <v>9</v>
      </c>
      <c r="E10" s="60" t="str">
        <f>IF(OR($B10="",$C10=""),"",IF($D10="LS","",VLOOKUP(IF($B10="SPECIAL",LEFT($C10,3)&amp;"E"&amp;RIGHT($C10,5),$B10&amp;"E"&amp;$C10),QryItemE2019!$A$2:$G$7835,2,FALSE)))</f>
        <v>CY</v>
      </c>
      <c r="F10" s="61"/>
      <c r="G10" s="62" t="str">
        <f>IF(OR($B10="",$C10=""),"",IF($C10="SPECIAL",MID(VLOOKUP(IF($B10="SPECIAL",LEFT($C10,3)&amp;"E"&amp;RIGHT($C10,5),$B10&amp;"E"&amp;$C10),QryItemE2019!$A$2:$G$7835,3,FALSE),11,250),VLOOKUP(IF($B10="SPECIAL",LEFT($C10,3)&amp;"E"&amp;RIGHT($C10,5),$B10&amp;"E"&amp;$C10),QryItemE2019!$A$2:$G$7835,3,FALSE)))</f>
        <v>GRANULAR MATERIAL, TYPE B</v>
      </c>
      <c r="H10" s="63"/>
      <c r="I10" s="63"/>
      <c r="J10" s="63"/>
      <c r="K10" s="63"/>
      <c r="L10" s="63">
        <f>Bridge!AB111</f>
        <v>9</v>
      </c>
      <c r="M10" s="59">
        <v>18</v>
      </c>
      <c r="O10" s="426" t="str">
        <f>IF(AND($B10="",$C10=""),"",IF(OR($B10="",$C10=""),"Enter Item and Extension",IFERROR(IF(OR(AND(VLOOKUP(IF($B10="SPECIAL",LEFT($C10,3)&amp;"E"&amp;RIGHT($C10,5),$B10&amp;"E"&amp;$C10),QryItemE2019!$A$2:$G$7835,2,FALSE)&lt;&gt;"LS",VLOOKUP(IF($B10="SPECIAL",LEFT($C10,3)&amp;"E"&amp;RIGHT($C10,5),$B10&amp;"E"&amp;$C10),QryItemE2019!$A$2:$G$7835,2,FALSE)&lt;&gt;$E10),AND($B10&lt;&gt;"SPECIAL",VLOOKUP(IF($B10="SPECIAL",LEFT($C10,3)&amp;"E"&amp;RIGHT($C10,5),$B10&amp;"E"&amp;$C10),QryItemE2019!$A$2:$G$7835,3,FALSE)&lt;&gt;$G10)),"Verify Unit and Description",IF(VLOOKUP(IF($B10="SPECIAL",LEFT($C10,3)&amp;"E"&amp;RIGHT($C10,5),$B10&amp;"E"&amp;$C10),QryItemE2019!$A$2:$G$7835,1,FALSE)&lt;&gt;"","O.K.")),"Enter Unit and Description")))</f>
        <v>O.K.</v>
      </c>
      <c r="P10" s="426"/>
      <c r="Q10" s="426"/>
    </row>
    <row r="11" spans="1:17" ht="12.75" customHeight="1" x14ac:dyDescent="0.2">
      <c r="A11" s="59">
        <f t="shared" si="1"/>
        <v>2471</v>
      </c>
      <c r="B11" s="57">
        <v>204</v>
      </c>
      <c r="C11" s="58">
        <v>50000</v>
      </c>
      <c r="D11" s="59">
        <f t="shared" ref="D11" si="3">IF(L11="LS",L11,IF(SUM(H11:L11)&gt;0,SUM(H11:L11),""))</f>
        <v>2471</v>
      </c>
      <c r="E11" s="60" t="str">
        <f>IF(OR($B11="",$C11=""),"",IF($D11="LS","",VLOOKUP(IF($B11="SPECIAL",LEFT($C11,3)&amp;"E"&amp;RIGHT($C11,5),$B11&amp;"E"&amp;$C11),QryItemE2019!$A$2:$G$7835,2,FALSE)))</f>
        <v>SY</v>
      </c>
      <c r="F11" s="61"/>
      <c r="G11" s="62" t="str">
        <f>IF(OR($B11="",$C11=""),"",IF($C11="SPECIAL",MID(VLOOKUP(IF($B11="SPECIAL",LEFT($C11,3)&amp;"E"&amp;RIGHT($C11,5),$B11&amp;"E"&amp;$C11),QryItemE2019!$A$2:$G$7835,3,FALSE),11,250),VLOOKUP(IF($B11="SPECIAL",LEFT($C11,3)&amp;"E"&amp;RIGHT($C11,5),$B11&amp;"E"&amp;$C11),QryItemE2019!$A$2:$G$7835,3,FALSE)))</f>
        <v>GEOTEXTILE FABRIC</v>
      </c>
      <c r="H11" s="63"/>
      <c r="I11" s="63"/>
      <c r="J11" s="63"/>
      <c r="K11" s="63"/>
      <c r="L11" s="63">
        <f>Bridge!AB127</f>
        <v>2471</v>
      </c>
      <c r="M11" s="59">
        <v>18</v>
      </c>
      <c r="O11" s="426" t="str">
        <f>IF(AND($B11="",$C11=""),"",IF(OR($B11="",$C11=""),"Enter Item and Extension",IFERROR(IF(OR(AND(VLOOKUP(IF($B11="SPECIAL",LEFT($C11,3)&amp;"E"&amp;RIGHT($C11,5),$B11&amp;"E"&amp;$C11),QryItemE2019!$A$2:$G$7835,2,FALSE)&lt;&gt;"LS",VLOOKUP(IF($B11="SPECIAL",LEFT($C11,3)&amp;"E"&amp;RIGHT($C11,5),$B11&amp;"E"&amp;$C11),QryItemE2019!$A$2:$G$7835,2,FALSE)&lt;&gt;$E11),AND($B11&lt;&gt;"SPECIAL",VLOOKUP(IF($B11="SPECIAL",LEFT($C11,3)&amp;"E"&amp;RIGHT($C11,5),$B11&amp;"E"&amp;$C11),QryItemE2019!$A$2:$G$7835,3,FALSE)&lt;&gt;$G11)),"Verify Unit and Description",IF(VLOOKUP(IF($B11="SPECIAL",LEFT($C11,3)&amp;"E"&amp;RIGHT($C11,5),$B11&amp;"E"&amp;$C11),QryItemE2019!$A$2:$G$7835,1,FALSE)&lt;&gt;"","O.K.")),"Enter Unit and Description")))</f>
        <v>O.K.</v>
      </c>
      <c r="P11" s="426"/>
      <c r="Q11" s="426"/>
    </row>
    <row r="12" spans="1:17" ht="12.75" customHeight="1" x14ac:dyDescent="0.2">
      <c r="A12" s="59" t="str">
        <f t="shared" si="1"/>
        <v/>
      </c>
      <c r="B12" s="57"/>
      <c r="C12" s="58"/>
      <c r="D12" s="59" t="str">
        <f t="shared" ref="D12" si="4">IF(L12="LS",L12,IF(SUM(H12:L12)&gt;0,SUM(H12:L12),""))</f>
        <v/>
      </c>
      <c r="E12" s="60" t="str">
        <f>IF(OR($B12="",$C12=""),"",IF($D12="LS","",VLOOKUP(IF($B12="SPECIAL",LEFT($C12,3)&amp;"E"&amp;RIGHT($C12,5),$B12&amp;"E"&amp;$C12),QryItemE2019!$A$2:$G$7835,2,FALSE)))</f>
        <v/>
      </c>
      <c r="F12" s="61"/>
      <c r="G12" s="62" t="str">
        <f>IF(OR($B12="",$C12=""),"",IF($C12="SPECIAL",MID(VLOOKUP(IF($B12="SPECIAL",LEFT($C12,3)&amp;"E"&amp;RIGHT($C12,5),$B12&amp;"E"&amp;$C12),QryItemE2019!$A$2:$G$7835,3,FALSE),11,250),VLOOKUP(IF($B12="SPECIAL",LEFT($C12,3)&amp;"E"&amp;RIGHT($C12,5),$B12&amp;"E"&amp;$C12),QryItemE2019!$A$2:$G$7835,3,FALSE)))</f>
        <v/>
      </c>
      <c r="H12" s="63"/>
      <c r="I12" s="63"/>
      <c r="J12" s="63"/>
      <c r="K12" s="63"/>
      <c r="L12" s="63"/>
      <c r="M12" s="59"/>
      <c r="O12" s="426" t="str">
        <f>IF(AND($B12="",$C12=""),"",IF(OR($B12="",$C12=""),"Enter Item and Extension",IFERROR(IF(OR(AND(VLOOKUP(IF($B12="SPECIAL",LEFT($C12,3)&amp;"E"&amp;RIGHT($C12,5),$B12&amp;"E"&amp;$C12),QryItemE2019!$A$2:$G$7835,2,FALSE)&lt;&gt;"LS",VLOOKUP(IF($B12="SPECIAL",LEFT($C12,3)&amp;"E"&amp;RIGHT($C12,5),$B12&amp;"E"&amp;$C12),QryItemE2019!$A$2:$G$7835,2,FALSE)&lt;&gt;$E12),AND($B12&lt;&gt;"SPECIAL",VLOOKUP(IF($B12="SPECIAL",LEFT($C12,3)&amp;"E"&amp;RIGHT($C12,5),$B12&amp;"E"&amp;$C12),QryItemE2019!$A$2:$G$7835,3,FALSE)&lt;&gt;$G12)),"Verify Unit and Description",IF(VLOOKUP(IF($B12="SPECIAL",LEFT($C12,3)&amp;"E"&amp;RIGHT($C12,5),$B12&amp;"E"&amp;$C12),QryItemE2019!$A$2:$G$7835,1,FALSE)&lt;&gt;"","O.K.")),"Enter Unit and Description")))</f>
        <v/>
      </c>
      <c r="P12" s="426"/>
      <c r="Q12" s="426"/>
    </row>
    <row r="13" spans="1:17" ht="12.75" customHeight="1" x14ac:dyDescent="0.2">
      <c r="A13" s="59">
        <f t="shared" si="1"/>
        <v>436</v>
      </c>
      <c r="B13" s="57">
        <v>503</v>
      </c>
      <c r="C13" s="58">
        <v>21100</v>
      </c>
      <c r="D13" s="59">
        <f t="shared" si="0"/>
        <v>436</v>
      </c>
      <c r="E13" s="60" t="str">
        <f>IF(OR($B13="",$C13=""),"",IF($D13="LS","",VLOOKUP(IF($B13="SPECIAL",LEFT($C13,3)&amp;"E"&amp;RIGHT($C13,5),$B13&amp;"E"&amp;$C13),QryItemE2019!$A$2:$G$7835,2,FALSE)))</f>
        <v>CY</v>
      </c>
      <c r="F13" s="61"/>
      <c r="G13" s="62" t="str">
        <f>IF(OR($B13="",$C13=""),"",IF($C13="SPECIAL",MID(VLOOKUP(IF($B13="SPECIAL",LEFT($C13,3)&amp;"E"&amp;RIGHT($C13,5),$B13&amp;"E"&amp;$C13),QryItemE2019!$A$2:$G$7835,3,FALSE),11,250),VLOOKUP(IF($B13="SPECIAL",LEFT($C13,3)&amp;"E"&amp;RIGHT($C13,5),$B13&amp;"E"&amp;$C13),QryItemE2019!$A$2:$G$7835,3,FALSE)))</f>
        <v>UNCLASSIFIED EXCAVATION</v>
      </c>
      <c r="H13" s="63">
        <f>Bridge!AB140</f>
        <v>218</v>
      </c>
      <c r="I13" s="63">
        <f>Bridge!AB150</f>
        <v>218</v>
      </c>
      <c r="J13" s="63"/>
      <c r="K13" s="63"/>
      <c r="L13" s="63"/>
      <c r="M13" s="59"/>
      <c r="O13" s="426" t="str">
        <f>IF(AND($B13="",$C13=""),"",IF(OR($B13="",$C13=""),"Enter Item and Extension",IFERROR(IF(OR(AND(VLOOKUP(IF($B13="SPECIAL",LEFT($C13,3)&amp;"E"&amp;RIGHT($C13,5),$B13&amp;"E"&amp;$C13),QryItemE2019!$A$2:$G$7835,2,FALSE)&lt;&gt;"LS",VLOOKUP(IF($B13="SPECIAL",LEFT($C13,3)&amp;"E"&amp;RIGHT($C13,5),$B13&amp;"E"&amp;$C13),QryItemE2019!$A$2:$G$7835,2,FALSE)&lt;&gt;$E13),AND($B13&lt;&gt;"SPECIAL",VLOOKUP(IF($B13="SPECIAL",LEFT($C13,3)&amp;"E"&amp;RIGHT($C13,5),$B13&amp;"E"&amp;$C13),QryItemE2019!$A$2:$G$7835,3,FALSE)&lt;&gt;$G13)),"Verify Unit and Description",IF(VLOOKUP(IF($B13="SPECIAL",LEFT($C13,3)&amp;"E"&amp;RIGHT($C13,5),$B13&amp;"E"&amp;$C13),QryItemE2019!$A$2:$G$7835,1,FALSE)&lt;&gt;"","O.K.")),"Enter Unit and Description")))</f>
        <v>O.K.</v>
      </c>
      <c r="P13" s="426"/>
      <c r="Q13" s="426"/>
    </row>
    <row r="14" spans="1:17" ht="12.75" customHeight="1" x14ac:dyDescent="0.2">
      <c r="A14" s="59" t="str">
        <f t="shared" si="1"/>
        <v/>
      </c>
      <c r="B14" s="57"/>
      <c r="C14" s="58"/>
      <c r="D14" s="59" t="str">
        <f t="shared" si="0"/>
        <v/>
      </c>
      <c r="E14" s="60" t="str">
        <f>IF(OR($B14="",$C14=""),"",IF($D14="LS","",VLOOKUP(IF($B14="SPECIAL",LEFT($C14,3)&amp;"E"&amp;RIGHT($C14,5),$B14&amp;"E"&amp;$C14),QryItemE2019!$A$2:$G$7835,2,FALSE)))</f>
        <v/>
      </c>
      <c r="F14" s="61"/>
      <c r="G14" s="62" t="str">
        <f>IF(OR($B14="",$C14=""),"",IF($C14="SPECIAL",MID(VLOOKUP(IF($B14="SPECIAL",LEFT($C14,3)&amp;"E"&amp;RIGHT($C14,5),$B14&amp;"E"&amp;$C14),QryItemE2019!$A$2:$G$7835,3,FALSE),11,250),VLOOKUP(IF($B14="SPECIAL",LEFT($C14,3)&amp;"E"&amp;RIGHT($C14,5),$B14&amp;"E"&amp;$C14),QryItemE2019!$A$2:$G$7835,3,FALSE)))</f>
        <v/>
      </c>
      <c r="H14" s="63"/>
      <c r="I14" s="63"/>
      <c r="J14" s="63"/>
      <c r="K14" s="63"/>
      <c r="L14" s="63"/>
      <c r="M14" s="59"/>
      <c r="O14" s="426" t="str">
        <f>IF(AND($B14="",$C14=""),"",IF(OR($B14="",$C14=""),"Enter Item and Extension",IFERROR(IF(OR(AND(VLOOKUP(IF($B14="SPECIAL",LEFT($C14,3)&amp;"E"&amp;RIGHT($C14,5),$B14&amp;"E"&amp;$C14),QryItemE2019!$A$2:$G$7835,2,FALSE)&lt;&gt;"LS",VLOOKUP(IF($B14="SPECIAL",LEFT($C14,3)&amp;"E"&amp;RIGHT($C14,5),$B14&amp;"E"&amp;$C14),QryItemE2019!$A$2:$G$7835,2,FALSE)&lt;&gt;$E14),AND($B14&lt;&gt;"SPECIAL",VLOOKUP(IF($B14="SPECIAL",LEFT($C14,3)&amp;"E"&amp;RIGHT($C14,5),$B14&amp;"E"&amp;$C14),QryItemE2019!$A$2:$G$7835,3,FALSE)&lt;&gt;$G14)),"Verify Unit and Description",IF(VLOOKUP(IF($B14="SPECIAL",LEFT($C14,3)&amp;"E"&amp;RIGHT($C14,5),$B14&amp;"E"&amp;$C14),QryItemE2019!$A$2:$G$7835,1,FALSE)&lt;&gt;"","O.K.")),"Enter Unit and Description")))</f>
        <v/>
      </c>
      <c r="P14" s="426"/>
      <c r="Q14" s="426"/>
    </row>
    <row r="15" spans="1:17" ht="12.75" customHeight="1" x14ac:dyDescent="0.2">
      <c r="A15" s="59" t="e">
        <f t="shared" si="1"/>
        <v>#REF!</v>
      </c>
      <c r="B15" s="57">
        <v>509</v>
      </c>
      <c r="C15" s="58">
        <v>10000</v>
      </c>
      <c r="D15" s="59" t="e">
        <f>IF(L15="LS",L15,IF(SUM(H15:L15)&gt;0,SUM(H15:L15),""))</f>
        <v>#REF!</v>
      </c>
      <c r="E15" s="60" t="e">
        <f>IF(OR($B15="",$C15=""),"",IF($D15="LS","",VLOOKUP(IF($B15="SPECIAL",LEFT($C15,3)&amp;"E"&amp;RIGHT($C15,5),$B15&amp;"E"&amp;$C15),QryItemE2019!$A$2:$G$7835,2,FALSE)))</f>
        <v>#REF!</v>
      </c>
      <c r="F15" s="61"/>
      <c r="G15" s="62" t="s">
        <v>15071</v>
      </c>
      <c r="H15" s="63">
        <f>Bridge!AB157</f>
        <v>3607.5</v>
      </c>
      <c r="I15" s="63">
        <f>Bridge!AB158</f>
        <v>3607.5</v>
      </c>
      <c r="J15" s="63"/>
      <c r="K15" s="63">
        <f>Bridge!AB160</f>
        <v>33185</v>
      </c>
      <c r="L15" s="63" t="e">
        <f>Bridge!#REF!</f>
        <v>#REF!</v>
      </c>
      <c r="M15" s="59"/>
      <c r="O15" s="426" t="str">
        <f>IF(AND($B15="",$C15=""),"",IF(OR($B15="",$C15=""),"Enter Item and Extension",IFERROR(IF(OR(AND(VLOOKUP(IF($B15="SPECIAL",LEFT($C15,3)&amp;"E"&amp;RIGHT($C15,5),$B15&amp;"E"&amp;$C15),QryItemE2019!$A$2:$G$7835,2,FALSE)&lt;&gt;"LS",VLOOKUP(IF($B15="SPECIAL",LEFT($C15,3)&amp;"E"&amp;RIGHT($C15,5),$B15&amp;"E"&amp;$C15),QryItemE2019!$A$2:$G$7835,2,FALSE)&lt;&gt;$E15),AND($B15&lt;&gt;"SPECIAL",VLOOKUP(IF($B15="SPECIAL",LEFT($C15,3)&amp;"E"&amp;RIGHT($C15,5),$B15&amp;"E"&amp;$C15),QryItemE2019!$A$2:$G$7835,3,FALSE)&lt;&gt;$G15)),"Verify Unit and Description",IF(VLOOKUP(IF($B15="SPECIAL",LEFT($C15,3)&amp;"E"&amp;RIGHT($C15,5),$B15&amp;"E"&amp;$C15),QryItemE2019!$A$2:$G$7835,1,FALSE)&lt;&gt;"","O.K.")),"Enter Unit and Description")))</f>
        <v>Enter Unit and Description</v>
      </c>
      <c r="P15" s="426"/>
      <c r="Q15" s="426"/>
    </row>
    <row r="16" spans="1:17" ht="12.75" customHeight="1" x14ac:dyDescent="0.2">
      <c r="A16" s="59">
        <f t="shared" si="1"/>
        <v>110</v>
      </c>
      <c r="B16" s="57">
        <v>509</v>
      </c>
      <c r="C16" s="58">
        <v>30020</v>
      </c>
      <c r="D16" s="59">
        <f>IF(L16="LS",L16,IF(SUM(H16:L16)&gt;0,SUM(H16:L16),""))</f>
        <v>110</v>
      </c>
      <c r="E16" s="60" t="str">
        <f>IF(OR($B16="",$C16=""),"",IF($D16="LS","",VLOOKUP(IF($B16="SPECIAL",LEFT($C16,3)&amp;"E"&amp;RIGHT($C16,5),$B16&amp;"E"&amp;$C16),QryItemE2019!$A$2:$G$7835,2,FALSE)))</f>
        <v>FT</v>
      </c>
      <c r="F16" s="61"/>
      <c r="G16" s="62" t="str">
        <f>IF(OR($B16="",$C16=""),"",IF($C16="SPECIAL",MID(VLOOKUP(IF($B16="SPECIAL",LEFT($C16,3)&amp;"E"&amp;RIGHT($C16,5),$B16&amp;"E"&amp;$C16),QryItemE2019!$A$2:$G$7835,3,FALSE),11,250),VLOOKUP(IF($B16="SPECIAL",LEFT($C16,3)&amp;"E"&amp;RIGHT($C16,5),$B16&amp;"E"&amp;$C16),QryItemE2019!$A$2:$G$7835,3,FALSE)))</f>
        <v>NO. 4 GFRP DEFORMED BARS</v>
      </c>
      <c r="H16" s="63"/>
      <c r="I16" s="63"/>
      <c r="J16" s="63"/>
      <c r="K16" s="63">
        <f>Bridge!AB173</f>
        <v>110</v>
      </c>
      <c r="L16" s="63"/>
      <c r="M16" s="59"/>
      <c r="O16" s="426" t="str">
        <f>IF(AND($B16="",$C16=""),"",IF(OR($B16="",$C16=""),"Enter Item and Extension",IFERROR(IF(OR(AND(VLOOKUP(IF($B16="SPECIAL",LEFT($C16,3)&amp;"E"&amp;RIGHT($C16,5),$B16&amp;"E"&amp;$C16),QryItemE2019!$A$2:$G$7835,2,FALSE)&lt;&gt;"LS",VLOOKUP(IF($B16="SPECIAL",LEFT($C16,3)&amp;"E"&amp;RIGHT($C16,5),$B16&amp;"E"&amp;$C16),QryItemE2019!$A$2:$G$7835,2,FALSE)&lt;&gt;$E16),AND($B16&lt;&gt;"SPECIAL",VLOOKUP(IF($B16="SPECIAL",LEFT($C16,3)&amp;"E"&amp;RIGHT($C16,5),$B16&amp;"E"&amp;$C16),QryItemE2019!$A$2:$G$7835,3,FALSE)&lt;&gt;$G16)),"Verify Unit and Description",IF(VLOOKUP(IF($B16="SPECIAL",LEFT($C16,3)&amp;"E"&amp;RIGHT($C16,5),$B16&amp;"E"&amp;$C16),QryItemE2019!$A$2:$G$7835,1,FALSE)&lt;&gt;"","O.K.")),"Enter Unit and Description")))</f>
        <v>O.K.</v>
      </c>
      <c r="P16" s="426"/>
      <c r="Q16" s="426"/>
    </row>
    <row r="17" spans="1:17" ht="12.75" customHeight="1" x14ac:dyDescent="0.2">
      <c r="A17" s="59" t="str">
        <f t="shared" si="1"/>
        <v/>
      </c>
      <c r="B17" s="64"/>
      <c r="C17" s="65"/>
      <c r="D17" s="59" t="str">
        <f t="shared" si="0"/>
        <v/>
      </c>
      <c r="E17" s="60" t="str">
        <f>IF(OR($B17="",$C17=""),"",IF($D17="LS","",VLOOKUP(IF($B17="SPECIAL",LEFT($C17,3)&amp;"E"&amp;RIGHT($C17,5),$B17&amp;"E"&amp;$C17),QryItemE2019!$A$2:$G$7835,2,FALSE)))</f>
        <v/>
      </c>
      <c r="F17" s="61"/>
      <c r="G17" s="62" t="str">
        <f>IF(OR($B17="",$C17=""),"",IF($C17="SPECIAL",MID(VLOOKUP(IF($B17="SPECIAL",LEFT($C17,3)&amp;"E"&amp;RIGHT($C17,5),$B17&amp;"E"&amp;$C17),QryItemE2019!$A$2:$G$7835,3,FALSE),11,250),VLOOKUP(IF($B17="SPECIAL",LEFT($C17,3)&amp;"E"&amp;RIGHT($C17,5),$B17&amp;"E"&amp;$C17),QryItemE2019!$A$2:$G$7835,3,FALSE)))</f>
        <v/>
      </c>
      <c r="H17" s="63"/>
      <c r="I17" s="63"/>
      <c r="J17" s="63"/>
      <c r="K17" s="63"/>
      <c r="L17" s="63"/>
      <c r="M17" s="59"/>
      <c r="O17" s="426" t="str">
        <f>IF(AND($B17="",$C17=""),"",IF(OR($B17="",$C17=""),"Enter Item and Extension",IFERROR(IF(OR(AND(VLOOKUP(IF($B17="SPECIAL",LEFT($C17,3)&amp;"E"&amp;RIGHT($C17,5),$B17&amp;"E"&amp;$C17),QryItemE2019!$A$2:$G$7835,2,FALSE)&lt;&gt;"LS",VLOOKUP(IF($B17="SPECIAL",LEFT($C17,3)&amp;"E"&amp;RIGHT($C17,5),$B17&amp;"E"&amp;$C17),QryItemE2019!$A$2:$G$7835,2,FALSE)&lt;&gt;$E17),AND($B17&lt;&gt;"SPECIAL",VLOOKUP(IF($B17="SPECIAL",LEFT($C17,3)&amp;"E"&amp;RIGHT($C17,5),$B17&amp;"E"&amp;$C17),QryItemE2019!$A$2:$G$7835,3,FALSE)&lt;&gt;$G17)),"Verify Unit and Description",IF(VLOOKUP(IF($B17="SPECIAL",LEFT($C17,3)&amp;"E"&amp;RIGHT($C17,5),$B17&amp;"E"&amp;$C17),QryItemE2019!$A$2:$G$7835,1,FALSE)&lt;&gt;"","O.K.")),"Enter Unit and Description")))</f>
        <v/>
      </c>
      <c r="P17" s="426"/>
      <c r="Q17" s="426"/>
    </row>
    <row r="18" spans="1:17" ht="12.75" customHeight="1" x14ac:dyDescent="0.2">
      <c r="A18" s="59">
        <f t="shared" si="1"/>
        <v>208</v>
      </c>
      <c r="B18" s="57">
        <v>510</v>
      </c>
      <c r="C18" s="58">
        <v>10000</v>
      </c>
      <c r="D18" s="59">
        <f t="shared" ref="D18" si="5">IF(L18="LS",L18,IF(SUM(H18:L18)&gt;0,SUM(H18:L18),""))</f>
        <v>208</v>
      </c>
      <c r="E18" s="60" t="str">
        <f>IF(OR($B18="",$C18=""),"",IF($D18="LS","",VLOOKUP(IF($B18="SPECIAL",LEFT($C18,3)&amp;"E"&amp;RIGHT($C18,5),$B18&amp;"E"&amp;$C18),QryItemE2019!$A$2:$G$7835,2,FALSE)))</f>
        <v>EACH</v>
      </c>
      <c r="F18" s="61"/>
      <c r="G18" s="62" t="str">
        <f>IF(OR($B18="",$C18=""),"",IF($C18="SPECIAL",MID(VLOOKUP(IF($B18="SPECIAL",LEFT($C18,3)&amp;"E"&amp;RIGHT($C18,5),$B18&amp;"E"&amp;$C18),QryItemE2019!$A$2:$G$7835,3,FALSE),11,250),VLOOKUP(IF($B18="SPECIAL",LEFT($C18,3)&amp;"E"&amp;RIGHT($C18,5),$B18&amp;"E"&amp;$C18),QryItemE2019!$A$2:$G$7835,3,FALSE)))</f>
        <v>DOWEL HOLES WITH NONSHRINK, NONMETALLIC GROUT</v>
      </c>
      <c r="H18" s="63">
        <f>Bridge!AB186</f>
        <v>105</v>
      </c>
      <c r="I18" s="63">
        <f>Bridge!AB196</f>
        <v>103</v>
      </c>
      <c r="J18" s="63"/>
      <c r="K18" s="63"/>
      <c r="L18" s="63"/>
      <c r="M18" s="59"/>
      <c r="O18" s="426" t="str">
        <f>IF(AND($B18="",$C18=""),"",IF(OR($B18="",$C18=""),"Enter Item and Extension",IFERROR(IF(OR(AND(VLOOKUP(IF($B18="SPECIAL",LEFT($C18,3)&amp;"E"&amp;RIGHT($C18,5),$B18&amp;"E"&amp;$C18),QryItemE2019!$A$2:$G$7835,2,FALSE)&lt;&gt;"LS",VLOOKUP(IF($B18="SPECIAL",LEFT($C18,3)&amp;"E"&amp;RIGHT($C18,5),$B18&amp;"E"&amp;$C18),QryItemE2019!$A$2:$G$7835,2,FALSE)&lt;&gt;$E18),AND($B18&lt;&gt;"SPECIAL",VLOOKUP(IF($B18="SPECIAL",LEFT($C18,3)&amp;"E"&amp;RIGHT($C18,5),$B18&amp;"E"&amp;$C18),QryItemE2019!$A$2:$G$7835,3,FALSE)&lt;&gt;$G18)),"Verify Unit and Description",IF(VLOOKUP(IF($B18="SPECIAL",LEFT($C18,3)&amp;"E"&amp;RIGHT($C18,5),$B18&amp;"E"&amp;$C18),QryItemE2019!$A$2:$G$7835,1,FALSE)&lt;&gt;"","O.K.")),"Enter Unit and Description")))</f>
        <v>O.K.</v>
      </c>
      <c r="P18" s="426"/>
      <c r="Q18" s="426"/>
    </row>
    <row r="19" spans="1:17" ht="12.75" customHeight="1" x14ac:dyDescent="0.2">
      <c r="A19" s="59" t="str">
        <f t="shared" si="1"/>
        <v/>
      </c>
      <c r="B19" s="57"/>
      <c r="C19" s="58"/>
      <c r="D19" s="59" t="str">
        <f t="shared" ref="D19" si="6">IF(L19="LS",L19,IF(SUM(H19:L19)&gt;0,SUM(H19:L19),""))</f>
        <v/>
      </c>
      <c r="E19" s="60" t="str">
        <f>IF(OR($B19="",$C19=""),"",IF($D19="LS","",VLOOKUP(IF($B19="SPECIAL",LEFT($C19,3)&amp;"E"&amp;RIGHT($C19,5),$B19&amp;"E"&amp;$C19),QryItemE2019!$A$2:$G$7835,2,FALSE)))</f>
        <v/>
      </c>
      <c r="F19" s="61"/>
      <c r="G19" s="62" t="str">
        <f>IF(OR($B19="",$C19=""),"",IF($C19="SPECIAL",MID(VLOOKUP(IF($B19="SPECIAL",LEFT($C19,3)&amp;"E"&amp;RIGHT($C19,5),$B19&amp;"E"&amp;$C19),QryItemE2019!$A$2:$G$7835,3,FALSE),11,250),VLOOKUP(IF($B19="SPECIAL",LEFT($C19,3)&amp;"E"&amp;RIGHT($C19,5),$B19&amp;"E"&amp;$C19),QryItemE2019!$A$2:$G$7835,3,FALSE)))</f>
        <v/>
      </c>
      <c r="H19" s="63"/>
      <c r="I19" s="63"/>
      <c r="J19" s="63"/>
      <c r="K19" s="63"/>
      <c r="L19" s="63"/>
      <c r="M19" s="59"/>
      <c r="O19" s="426" t="str">
        <f>IF(AND($B19="",$C19=""),"",IF(OR($B19="",$C19=""),"Enter Item and Extension",IFERROR(IF(OR(AND(VLOOKUP(IF($B19="SPECIAL",LEFT($C19,3)&amp;"E"&amp;RIGHT($C19,5),$B19&amp;"E"&amp;$C19),QryItemE2019!$A$2:$G$7835,2,FALSE)&lt;&gt;"LS",VLOOKUP(IF($B19="SPECIAL",LEFT($C19,3)&amp;"E"&amp;RIGHT($C19,5),$B19&amp;"E"&amp;$C19),QryItemE2019!$A$2:$G$7835,2,FALSE)&lt;&gt;$E19),AND($B19&lt;&gt;"SPECIAL",VLOOKUP(IF($B19="SPECIAL",LEFT($C19,3)&amp;"E"&amp;RIGHT($C19,5),$B19&amp;"E"&amp;$C19),QryItemE2019!$A$2:$G$7835,3,FALSE)&lt;&gt;$G19)),"Verify Unit and Description",IF(VLOOKUP(IF($B19="SPECIAL",LEFT($C19,3)&amp;"E"&amp;RIGHT($C19,5),$B19&amp;"E"&amp;$C19),QryItemE2019!$A$2:$G$7835,1,FALSE)&lt;&gt;"","O.K.")),"Enter Unit and Description")))</f>
        <v/>
      </c>
      <c r="P19" s="426"/>
      <c r="Q19" s="426"/>
    </row>
    <row r="20" spans="1:17" ht="12.75" customHeight="1" x14ac:dyDescent="0.2">
      <c r="A20" s="59">
        <f t="shared" si="1"/>
        <v>88</v>
      </c>
      <c r="B20" s="64">
        <v>511</v>
      </c>
      <c r="C20" s="326">
        <v>34447</v>
      </c>
      <c r="D20" s="59">
        <f t="shared" si="0"/>
        <v>88</v>
      </c>
      <c r="E20" s="60" t="str">
        <f>IF(OR($B20="",$C20=""),"",IF($D20="LS","",VLOOKUP(IF($B20="SPECIAL",LEFT($C20,3)&amp;"E"&amp;RIGHT($C20,5),$B20&amp;"E"&amp;$C20),QryItemE2019!$A$2:$G$7835,2,FALSE)))</f>
        <v>CY</v>
      </c>
      <c r="F20" s="61"/>
      <c r="G20" s="62" t="str">
        <f>IF(OR($B20="",$C20=""),"",IF($C20="SPECIAL",MID(VLOOKUP(IF($B20="SPECIAL",LEFT($C20,3)&amp;"E"&amp;RIGHT($C20,5),$B20&amp;"E"&amp;$C20),QryItemE2019!$A$2:$G$7835,3,FALSE),11,250),VLOOKUP(IF($B20="SPECIAL",LEFT($C20,3)&amp;"E"&amp;RIGHT($C20,5),$B20&amp;"E"&amp;$C20),QryItemE2019!$A$2:$G$7835,3,FALSE)))</f>
        <v>CLASS QC2 CONCRETE WITH QC/QA, BRIDGE DECK, AS PER PLAN</v>
      </c>
      <c r="H20" s="63"/>
      <c r="I20" s="63"/>
      <c r="J20" s="63"/>
      <c r="K20" s="63">
        <f>Bridge!AB224</f>
        <v>88</v>
      </c>
      <c r="L20" s="63"/>
      <c r="M20" s="59">
        <v>3</v>
      </c>
      <c r="O20" s="426" t="str">
        <f>IF(AND($B20="",$C20=""),"",IF(OR($B20="",$C20=""),"Enter Item and Extension",IFERROR(IF(OR(AND(VLOOKUP(IF($B20="SPECIAL",LEFT($C20,3)&amp;"E"&amp;RIGHT($C20,5),$B20&amp;"E"&amp;$C20),QryItemE2019!$A$2:$G$7835,2,FALSE)&lt;&gt;"LS",VLOOKUP(IF($B20="SPECIAL",LEFT($C20,3)&amp;"E"&amp;RIGHT($C20,5),$B20&amp;"E"&amp;$C20),QryItemE2019!$A$2:$G$7835,2,FALSE)&lt;&gt;$E20),AND($B20&lt;&gt;"SPECIAL",VLOOKUP(IF($B20="SPECIAL",LEFT($C20,3)&amp;"E"&amp;RIGHT($C20,5),$B20&amp;"E"&amp;$C20),QryItemE2019!$A$2:$G$7835,3,FALSE)&lt;&gt;$G20)),"Verify Unit and Description",IF(VLOOKUP(IF($B20="SPECIAL",LEFT($C20,3)&amp;"E"&amp;RIGHT($C20,5),$B20&amp;"E"&amp;$C20),QryItemE2019!$A$2:$G$7835,1,FALSE)&lt;&gt;"","O.K.")),"Enter Unit and Description")))</f>
        <v>O.K.</v>
      </c>
      <c r="P20" s="426"/>
      <c r="Q20" s="426"/>
    </row>
    <row r="21" spans="1:17" ht="12.75" customHeight="1" x14ac:dyDescent="0.2">
      <c r="A21" s="59">
        <f t="shared" si="1"/>
        <v>63</v>
      </c>
      <c r="B21" s="64">
        <v>511</v>
      </c>
      <c r="C21" s="326">
        <v>34451</v>
      </c>
      <c r="D21" s="59">
        <f t="shared" si="0"/>
        <v>63</v>
      </c>
      <c r="E21" s="60" t="str">
        <f>IF(OR($B21="",$C21=""),"",IF($D21="LS","",VLOOKUP(IF($B21="SPECIAL",LEFT($C21,3)&amp;"E"&amp;RIGHT($C21,5),$B21&amp;"E"&amp;$C21),QryItemE2019!$A$2:$G$7835,2,FALSE)))</f>
        <v>CY</v>
      </c>
      <c r="F21" s="61"/>
      <c r="G21" s="62" t="str">
        <f>IF(OR($B21="",$C21=""),"",IF($C21="SPECIAL",MID(VLOOKUP(IF($B21="SPECIAL",LEFT($C21,3)&amp;"E"&amp;RIGHT($C21,5),$B21&amp;"E"&amp;$C21),QryItemE2019!$A$2:$G$7835,3,FALSE),11,250),VLOOKUP(IF($B21="SPECIAL",LEFT($C21,3)&amp;"E"&amp;RIGHT($C21,5),$B21&amp;"E"&amp;$C21),QryItemE2019!$A$2:$G$7835,3,FALSE)))</f>
        <v>CLASS QC2 CONCRETE WITH QC/QA, BRIDGE DECK (PARAPET), AS PER PLAN</v>
      </c>
      <c r="H21" s="63"/>
      <c r="I21" s="63"/>
      <c r="J21" s="63"/>
      <c r="K21" s="63">
        <f>Bridge!AB243</f>
        <v>63</v>
      </c>
      <c r="L21" s="63"/>
      <c r="M21" s="59">
        <v>3</v>
      </c>
      <c r="O21" s="323"/>
      <c r="P21" s="323"/>
      <c r="Q21" s="323"/>
    </row>
    <row r="22" spans="1:17" ht="12.75" customHeight="1" x14ac:dyDescent="0.2">
      <c r="A22" s="59">
        <f t="shared" si="1"/>
        <v>41</v>
      </c>
      <c r="B22" s="64">
        <v>511</v>
      </c>
      <c r="C22" s="65">
        <v>45711</v>
      </c>
      <c r="D22" s="59">
        <f t="shared" si="0"/>
        <v>41</v>
      </c>
      <c r="E22" s="60" t="str">
        <f>IF(OR($B22="",$C22=""),"",IF($D22="LS","",VLOOKUP(IF($B22="SPECIAL",LEFT($C22,3)&amp;"E"&amp;RIGHT($C22,5),$B22&amp;"E"&amp;$C22),QryItemE2019!$A$2:$G$7835,2,FALSE)))</f>
        <v>CY</v>
      </c>
      <c r="F22" s="61"/>
      <c r="G22" s="62" t="str">
        <f>IF(OR($B22="",$C22=""),"",IF($C22="SPECIAL",MID(VLOOKUP(IF($B22="SPECIAL",LEFT($C22,3)&amp;"E"&amp;RIGHT($C22,5),$B22&amp;"E"&amp;$C22),QryItemE2019!$A$2:$G$7835,3,FALSE),11,250),VLOOKUP(IF($B22="SPECIAL",LEFT($C22,3)&amp;"E"&amp;RIGHT($C22,5),$B22&amp;"E"&amp;$C22),QryItemE2019!$A$2:$G$7835,3,FALSE)))</f>
        <v>CLASS QC1 CONCRETE, ABUTMENT, AS PER PLAN</v>
      </c>
      <c r="H22" s="63">
        <f>Bridge!AB262</f>
        <v>21</v>
      </c>
      <c r="I22" s="63">
        <f>Bridge!AB277</f>
        <v>20</v>
      </c>
      <c r="J22" s="63"/>
      <c r="K22" s="63"/>
      <c r="L22" s="63"/>
      <c r="M22" s="59">
        <v>12</v>
      </c>
      <c r="O22" s="426" t="str">
        <f>IF(AND($B22="",$C22=""),"",IF(OR($B22="",$C22=""),"Enter Item and Extension",IFERROR(IF(OR(AND(VLOOKUP(IF($B22="SPECIAL",LEFT($C22,3)&amp;"E"&amp;RIGHT($C22,5),$B22&amp;"E"&amp;$C22),QryItemE2019!$A$2:$G$7835,2,FALSE)&lt;&gt;"LS",VLOOKUP(IF($B22="SPECIAL",LEFT($C22,3)&amp;"E"&amp;RIGHT($C22,5),$B22&amp;"E"&amp;$C22),QryItemE2019!$A$2:$G$7835,2,FALSE)&lt;&gt;$E22),AND($B22&lt;&gt;"SPECIAL",VLOOKUP(IF($B22="SPECIAL",LEFT($C22,3)&amp;"E"&amp;RIGHT($C22,5),$B22&amp;"E"&amp;$C22),QryItemE2019!$A$2:$G$7835,3,FALSE)&lt;&gt;$G22)),"Verify Unit and Description",IF(VLOOKUP(IF($B22="SPECIAL",LEFT($C22,3)&amp;"E"&amp;RIGHT($C22,5),$B22&amp;"E"&amp;$C22),QryItemE2019!$A$2:$G$7835,1,FALSE)&lt;&gt;"","O.K.")),"Enter Unit and Description")))</f>
        <v>O.K.</v>
      </c>
      <c r="P22" s="426"/>
      <c r="Q22" s="426"/>
    </row>
    <row r="23" spans="1:17" ht="12.75" customHeight="1" x14ac:dyDescent="0.2">
      <c r="A23" s="59">
        <f t="shared" si="1"/>
        <v>172</v>
      </c>
      <c r="B23" s="64">
        <v>511</v>
      </c>
      <c r="C23" s="65">
        <v>81300</v>
      </c>
      <c r="D23" s="59">
        <f>IF(L23="LS",L23,IF(SUM(H23:L23)&gt;0,SUM(H23:L23),""))</f>
        <v>172</v>
      </c>
      <c r="E23" s="60" t="str">
        <f>IF(OR($B23="",$C23=""),"",IF($D23="LS","",VLOOKUP(IF($B23="SPECIAL",LEFT($C23,3)&amp;"E"&amp;RIGHT($C23,5),$B23&amp;"E"&amp;$C23),QryItemE2019!$A$2:$G$7835,2,FALSE)))</f>
        <v>EACH</v>
      </c>
      <c r="F23" s="61"/>
      <c r="G23" s="62" t="s">
        <v>15069</v>
      </c>
      <c r="H23" s="63">
        <f>Bridge!AB290</f>
        <v>88</v>
      </c>
      <c r="I23" s="63">
        <f>Bridge!AB298</f>
        <v>84</v>
      </c>
      <c r="J23" s="63"/>
      <c r="K23" s="63"/>
      <c r="L23" s="63"/>
      <c r="M23" s="59">
        <v>3</v>
      </c>
      <c r="O23" s="426" t="str">
        <f>IF(AND($B23="",$C23=""),"",IF(OR($B23="",$C23=""),"Enter Item and Extension",IFERROR(IF(OR(AND(VLOOKUP(IF($B23="SPECIAL",LEFT($C23,3)&amp;"E"&amp;RIGHT($C23,5),$B23&amp;"E"&amp;$C23),QryItemE2019!$A$2:$G$7835,2,FALSE)&lt;&gt;"LS",VLOOKUP(IF($B23="SPECIAL",LEFT($C23,3)&amp;"E"&amp;RIGHT($C23,5),$B23&amp;"E"&amp;$C23),QryItemE2019!$A$2:$G$7835,2,FALSE)&lt;&gt;$E23),AND($B23&lt;&gt;"SPECIAL",VLOOKUP(IF($B23="SPECIAL",LEFT($C23,3)&amp;"E"&amp;RIGHT($C23,5),$B23&amp;"E"&amp;$C23),QryItemE2019!$A$2:$G$7835,3,FALSE)&lt;&gt;$G23)),"Verify Unit and Description",IF(VLOOKUP(IF($B23="SPECIAL",LEFT($C23,3)&amp;"E"&amp;RIGHT($C23,5),$B23&amp;"E"&amp;$C23),QryItemE2019!$A$2:$G$7835,1,FALSE)&lt;&gt;"","O.K.")),"Enter Unit and Description")))</f>
        <v>Verify Unit and Description</v>
      </c>
      <c r="P23" s="426"/>
      <c r="Q23" s="426"/>
    </row>
    <row r="24" spans="1:17" ht="12.75" customHeight="1" x14ac:dyDescent="0.2">
      <c r="A24" s="59" t="str">
        <f t="shared" si="1"/>
        <v/>
      </c>
      <c r="B24" s="64"/>
      <c r="C24" s="65"/>
      <c r="D24" s="59" t="str">
        <f t="shared" si="0"/>
        <v/>
      </c>
      <c r="E24" s="60" t="str">
        <f>IF(OR($B24="",$C24=""),"",IF($D24="LS","",VLOOKUP(IF($B24="SPECIAL",LEFT($C24,3)&amp;"E"&amp;RIGHT($C24,5),$B24&amp;"E"&amp;$C24),QryItemE2019!$A$2:$G$7835,2,FALSE)))</f>
        <v/>
      </c>
      <c r="F24" s="61"/>
      <c r="G24" s="62" t="str">
        <f>IF(OR($B24="",$C24=""),"",IF($C24="SPECIAL",MID(VLOOKUP(IF($B24="SPECIAL",LEFT($C24,3)&amp;"E"&amp;RIGHT($C24,5),$B24&amp;"E"&amp;$C24),QryItemE2019!$A$2:$G$7835,3,FALSE),11,250),VLOOKUP(IF($B24="SPECIAL",LEFT($C24,3)&amp;"E"&amp;RIGHT($C24,5),$B24&amp;"E"&amp;$C24),QryItemE2019!$A$2:$G$7835,3,FALSE)))</f>
        <v/>
      </c>
      <c r="H24" s="63"/>
      <c r="I24" s="63"/>
      <c r="J24" s="63"/>
      <c r="K24" s="63"/>
      <c r="L24" s="63"/>
      <c r="M24" s="59"/>
      <c r="O24" s="426" t="str">
        <f>IF(AND($B24="",$C24=""),"",IF(OR($B24="",$C24=""),"Enter Item and Extension",IFERROR(IF(OR(AND(VLOOKUP(IF($B24="SPECIAL",LEFT($C24,3)&amp;"E"&amp;RIGHT($C24,5),$B24&amp;"E"&amp;$C24),QryItemE2019!$A$2:$G$7835,2,FALSE)&lt;&gt;"LS",VLOOKUP(IF($B24="SPECIAL",LEFT($C24,3)&amp;"E"&amp;RIGHT($C24,5),$B24&amp;"E"&amp;$C24),QryItemE2019!$A$2:$G$7835,2,FALSE)&lt;&gt;$E24),AND($B24&lt;&gt;"SPECIAL",VLOOKUP(IF($B24="SPECIAL",LEFT($C24,3)&amp;"E"&amp;RIGHT($C24,5),$B24&amp;"E"&amp;$C24),QryItemE2019!$A$2:$G$7835,3,FALSE)&lt;&gt;$G24)),"Verify Unit and Description",IF(VLOOKUP(IF($B24="SPECIAL",LEFT($C24,3)&amp;"E"&amp;RIGHT($C24,5),$B24&amp;"E"&amp;$C24),QryItemE2019!$A$2:$G$7835,1,FALSE)&lt;&gt;"","O.K.")),"Enter Unit and Description")))</f>
        <v/>
      </c>
      <c r="P24" s="426"/>
      <c r="Q24" s="426"/>
    </row>
    <row r="25" spans="1:17" ht="12.75" customHeight="1" x14ac:dyDescent="0.2">
      <c r="A25" s="59">
        <f t="shared" si="1"/>
        <v>738</v>
      </c>
      <c r="B25" s="64">
        <v>512</v>
      </c>
      <c r="C25" s="65">
        <v>10100</v>
      </c>
      <c r="D25" s="59">
        <f t="shared" si="0"/>
        <v>738</v>
      </c>
      <c r="E25" s="60" t="str">
        <f>IF(OR($B25="",$C25=""),"",IF($D25="LS","",VLOOKUP(IF($B25="SPECIAL",LEFT($C25,3)&amp;"E"&amp;RIGHT($C25,5),$B25&amp;"E"&amp;$C25),QryItemE2019!$A$2:$G$7835,2,FALSE)))</f>
        <v>SY</v>
      </c>
      <c r="F25" s="61"/>
      <c r="G25" s="62" t="str">
        <f>IF(OR($B25="",$C25=""),"",IF($C25="SPECIAL",MID(VLOOKUP(IF($B25="SPECIAL",LEFT($C25,3)&amp;"E"&amp;RIGHT($C25,5),$B25&amp;"E"&amp;$C25),QryItemE2019!$A$2:$G$7835,3,FALSE),11,250),VLOOKUP(IF($B25="SPECIAL",LEFT($C25,3)&amp;"E"&amp;RIGHT($C25,5),$B25&amp;"E"&amp;$C25),QryItemE2019!$A$2:$G$7835,3,FALSE)))</f>
        <v>SEALING OF CONCRETE SURFACES (EPOXY-URETHANE)</v>
      </c>
      <c r="H25" s="63">
        <f>Bridge!AB316</f>
        <v>55</v>
      </c>
      <c r="I25" s="63">
        <f>Bridge!AB329</f>
        <v>51</v>
      </c>
      <c r="J25" s="63">
        <f>Bridge!AB353</f>
        <v>86</v>
      </c>
      <c r="K25" s="63">
        <f>Bridge!AB362</f>
        <v>488</v>
      </c>
      <c r="L25" s="63">
        <f>Bridge!AB373</f>
        <v>58</v>
      </c>
      <c r="M25" s="59"/>
      <c r="O25" s="426" t="str">
        <f>IF(AND($B25="",$C25=""),"",IF(OR($B25="",$C25=""),"Enter Item and Extension",IFERROR(IF(OR(AND(VLOOKUP(IF($B25="SPECIAL",LEFT($C25,3)&amp;"E"&amp;RIGHT($C25,5),$B25&amp;"E"&amp;$C25),QryItemE2019!$A$2:$G$7835,2,FALSE)&lt;&gt;"LS",VLOOKUP(IF($B25="SPECIAL",LEFT($C25,3)&amp;"E"&amp;RIGHT($C25,5),$B25&amp;"E"&amp;$C25),QryItemE2019!$A$2:$G$7835,2,FALSE)&lt;&gt;$E25),AND($B25&lt;&gt;"SPECIAL",VLOOKUP(IF($B25="SPECIAL",LEFT($C25,3)&amp;"E"&amp;RIGHT($C25,5),$B25&amp;"E"&amp;$C25),QryItemE2019!$A$2:$G$7835,3,FALSE)&lt;&gt;$G25)),"Verify Unit and Description",IF(VLOOKUP(IF($B25="SPECIAL",LEFT($C25,3)&amp;"E"&amp;RIGHT($C25,5),$B25&amp;"E"&amp;$C25),QryItemE2019!$A$2:$G$7835,1,FALSE)&lt;&gt;"","O.K.")),"Enter Unit and Description")))</f>
        <v>O.K.</v>
      </c>
      <c r="P25" s="426"/>
      <c r="Q25" s="426"/>
    </row>
    <row r="26" spans="1:17" ht="12.75" customHeight="1" x14ac:dyDescent="0.2">
      <c r="A26" s="59">
        <f t="shared" si="1"/>
        <v>51</v>
      </c>
      <c r="B26" s="64">
        <v>512</v>
      </c>
      <c r="C26" s="65">
        <v>10300</v>
      </c>
      <c r="D26" s="59">
        <f>IF(L26="LS",L26,IF(SUM(H26:L26)&gt;0,SUM(H26:L26),""))</f>
        <v>51</v>
      </c>
      <c r="E26" s="60" t="str">
        <f>IF(OR($B26="",$C26=""),"",IF($D26="LS","",VLOOKUP(IF($B26="SPECIAL",LEFT($C26,3)&amp;"E"&amp;RIGHT($C26,5),$B26&amp;"E"&amp;$C26),QryItemE2019!$A$2:$G$7835,2,FALSE)))</f>
        <v>SY</v>
      </c>
      <c r="F26" s="61"/>
      <c r="G26" s="62" t="str">
        <f>IF(OR($B26="",$C26=""),"",IF($C26="SPECIAL",MID(VLOOKUP(IF($B26="SPECIAL",LEFT($C26,3)&amp;"E"&amp;RIGHT($C26,5),$B26&amp;"E"&amp;$C26),QryItemE2019!$A$2:$G$7835,3,FALSE),11,250),VLOOKUP(IF($B26="SPECIAL",LEFT($C26,3)&amp;"E"&amp;RIGHT($C26,5),$B26&amp;"E"&amp;$C26),QryItemE2019!$A$2:$G$7835,3,FALSE)))</f>
        <v>SEALING CONCRETE BRIDGE DECKS WITH HMWM RESIN</v>
      </c>
      <c r="H26" s="63"/>
      <c r="I26" s="63"/>
      <c r="J26" s="63"/>
      <c r="K26" s="63">
        <f>Bridge!AB391</f>
        <v>51</v>
      </c>
      <c r="L26" s="63"/>
      <c r="M26" s="59"/>
      <c r="O26" s="426" t="str">
        <f>IF(AND($B26="",$C26=""),"",IF(OR($B26="",$C26=""),"Enter Item and Extension",IFERROR(IF(OR(AND(VLOOKUP(IF($B26="SPECIAL",LEFT($C26,3)&amp;"E"&amp;RIGHT($C26,5),$B26&amp;"E"&amp;$C26),QryItemE2019!$A$2:$G$7835,2,FALSE)&lt;&gt;"LS",VLOOKUP(IF($B26="SPECIAL",LEFT($C26,3)&amp;"E"&amp;RIGHT($C26,5),$B26&amp;"E"&amp;$C26),QryItemE2019!$A$2:$G$7835,2,FALSE)&lt;&gt;$E26),AND($B26&lt;&gt;"SPECIAL",VLOOKUP(IF($B26="SPECIAL",LEFT($C26,3)&amp;"E"&amp;RIGHT($C26,5),$B26&amp;"E"&amp;$C26),QryItemE2019!$A$2:$G$7835,3,FALSE)&lt;&gt;$G26)),"Verify Unit and Description",IF(VLOOKUP(IF($B26="SPECIAL",LEFT($C26,3)&amp;"E"&amp;RIGHT($C26,5),$B26&amp;"E"&amp;$C26),QryItemE2019!$A$2:$G$7835,1,FALSE)&lt;&gt;"","O.K.")),"Enter Unit and Description")))</f>
        <v>O.K.</v>
      </c>
      <c r="P26" s="426"/>
      <c r="Q26" s="426"/>
    </row>
    <row r="27" spans="1:17" ht="12.75" customHeight="1" x14ac:dyDescent="0.2">
      <c r="A27" s="59">
        <f t="shared" si="1"/>
        <v>4</v>
      </c>
      <c r="B27" s="64">
        <v>512</v>
      </c>
      <c r="C27" s="65">
        <v>10600</v>
      </c>
      <c r="D27" s="59">
        <f>IF(L27="LS",L27,IF(SUM(H27:L27)&gt;0,SUM(H27:L27),""))</f>
        <v>4</v>
      </c>
      <c r="E27" s="60" t="str">
        <f>IF(OR($B27="",$C27=""),"",IF($D27="LS","",VLOOKUP(IF($B27="SPECIAL",LEFT($C27,3)&amp;"E"&amp;RIGHT($C27,5),$B27&amp;"E"&amp;$C27),QryItemE2019!$A$2:$G$7835,2,FALSE)))</f>
        <v>FT</v>
      </c>
      <c r="F27" s="61"/>
      <c r="G27" s="62" t="str">
        <f>IF(OR($B27="",$C27=""),"",IF($C27="SPECIAL",MID(VLOOKUP(IF($B27="SPECIAL",LEFT($C27,3)&amp;"E"&amp;RIGHT($C27,5),$B27&amp;"E"&amp;$C27),QryItemE2019!$A$2:$G$7835,3,FALSE),11,250),VLOOKUP(IF($B27="SPECIAL",LEFT($C27,3)&amp;"E"&amp;RIGHT($C27,5),$B27&amp;"E"&amp;$C27),QryItemE2019!$A$2:$G$7835,3,FALSE)))</f>
        <v>CONCRETE REPAIR BY EPOXY INJECTION</v>
      </c>
      <c r="H27" s="63">
        <f>Bridge!AB403</f>
        <v>0</v>
      </c>
      <c r="I27" s="63">
        <f>Bridge!AB411</f>
        <v>4</v>
      </c>
      <c r="J27" s="63"/>
      <c r="K27" s="63"/>
      <c r="L27" s="63"/>
      <c r="M27" s="59"/>
      <c r="O27" s="426" t="str">
        <f>IF(AND($B27="",$C27=""),"",IF(OR($B27="",$C27=""),"Enter Item and Extension",IFERROR(IF(OR(AND(VLOOKUP(IF($B27="SPECIAL",LEFT($C27,3)&amp;"E"&amp;RIGHT($C27,5),$B27&amp;"E"&amp;$C27),QryItemE2019!$A$2:$G$7835,2,FALSE)&lt;&gt;"LS",VLOOKUP(IF($B27="SPECIAL",LEFT($C27,3)&amp;"E"&amp;RIGHT($C27,5),$B27&amp;"E"&amp;$C27),QryItemE2019!$A$2:$G$7835,2,FALSE)&lt;&gt;$E27),AND($B27&lt;&gt;"SPECIAL",VLOOKUP(IF($B27="SPECIAL",LEFT($C27,3)&amp;"E"&amp;RIGHT($C27,5),$B27&amp;"E"&amp;$C27),QryItemE2019!$A$2:$G$7835,3,FALSE)&lt;&gt;$G27)),"Verify Unit and Description",IF(VLOOKUP(IF($B27="SPECIAL",LEFT($C27,3)&amp;"E"&amp;RIGHT($C27,5),$B27&amp;"E"&amp;$C27),QryItemE2019!$A$2:$G$7835,1,FALSE)&lt;&gt;"","O.K.")),"Enter Unit and Description")))</f>
        <v>O.K.</v>
      </c>
      <c r="P27" s="426"/>
      <c r="Q27" s="426"/>
    </row>
    <row r="28" spans="1:17" ht="12.75" customHeight="1" x14ac:dyDescent="0.2">
      <c r="A28" s="59">
        <f t="shared" si="1"/>
        <v>35</v>
      </c>
      <c r="B28" s="64">
        <v>512</v>
      </c>
      <c r="C28" s="65">
        <v>33000</v>
      </c>
      <c r="D28" s="59">
        <f>IF(L28="LS",L28,IF(SUM(H28:L28)&gt;0,SUM(H28:L28),""))</f>
        <v>35</v>
      </c>
      <c r="E28" s="60" t="str">
        <f>IF(OR($B28="",$C28=""),"",IF($D28="LS","",VLOOKUP(IF($B28="SPECIAL",LEFT($C28,3)&amp;"E"&amp;RIGHT($C28,5),$B28&amp;"E"&amp;$C28),QryItemE2019!$A$2:$G$7835,2,FALSE)))</f>
        <v>SY</v>
      </c>
      <c r="F28" s="61"/>
      <c r="G28" s="62" t="str">
        <f>IF(OR($B28="",$C28=""),"",IF($C28="SPECIAL",MID(VLOOKUP(IF($B28="SPECIAL",LEFT($C28,3)&amp;"E"&amp;RIGHT($C28,5),$B28&amp;"E"&amp;$C28),QryItemE2019!$A$2:$G$7835,3,FALSE),11,250),VLOOKUP(IF($B28="SPECIAL",LEFT($C28,3)&amp;"E"&amp;RIGHT($C28,5),$B28&amp;"E"&amp;$C28),QryItemE2019!$A$2:$G$7835,3,FALSE)))</f>
        <v>TYPE 2 WATERPROOFING</v>
      </c>
      <c r="H28" s="63">
        <f>Bridge!AB425</f>
        <v>18</v>
      </c>
      <c r="I28" s="63">
        <f>Bridge!AB434</f>
        <v>17</v>
      </c>
      <c r="J28" s="63"/>
      <c r="K28" s="63"/>
      <c r="L28" s="63"/>
      <c r="M28" s="59"/>
      <c r="O28" s="426" t="str">
        <f>IF(AND($B28="",$C28=""),"",IF(OR($B28="",$C28=""),"Enter Item and Extension",IFERROR(IF(OR(AND(VLOOKUP(IF($B28="SPECIAL",LEFT($C28,3)&amp;"E"&amp;RIGHT($C28,5),$B28&amp;"E"&amp;$C28),QryItemE2019!$A$2:$G$7835,2,FALSE)&lt;&gt;"LS",VLOOKUP(IF($B28="SPECIAL",LEFT($C28,3)&amp;"E"&amp;RIGHT($C28,5),$B28&amp;"E"&amp;$C28),QryItemE2019!$A$2:$G$7835,2,FALSE)&lt;&gt;$E28),AND($B28&lt;&gt;"SPECIAL",VLOOKUP(IF($B28="SPECIAL",LEFT($C28,3)&amp;"E"&amp;RIGHT($C28,5),$B28&amp;"E"&amp;$C28),QryItemE2019!$A$2:$G$7835,3,FALSE)&lt;&gt;$G28)),"Verify Unit and Description",IF(VLOOKUP(IF($B28="SPECIAL",LEFT($C28,3)&amp;"E"&amp;RIGHT($C28,5),$B28&amp;"E"&amp;$C28),QryItemE2019!$A$2:$G$7835,1,FALSE)&lt;&gt;"","O.K.")),"Enter Unit and Description")))</f>
        <v>O.K.</v>
      </c>
      <c r="P28" s="426"/>
      <c r="Q28" s="426"/>
    </row>
    <row r="29" spans="1:17" ht="12.75" customHeight="1" x14ac:dyDescent="0.2">
      <c r="A29" s="59">
        <f t="shared" si="1"/>
        <v>187</v>
      </c>
      <c r="B29" s="64">
        <v>512</v>
      </c>
      <c r="C29" s="65">
        <v>71500</v>
      </c>
      <c r="D29" s="59">
        <f>IF(L29="LS",L29,IF(SUM(H29:L29)&gt;0,SUM(H29:L29),""))</f>
        <v>187</v>
      </c>
      <c r="E29" s="60" t="str">
        <f>IF(OR($B29="",$C29=""),"",IF($D29="LS","",VLOOKUP(IF($B29="SPECIAL",LEFT($C29,3)&amp;"E"&amp;RIGHT($C29,5),$B29&amp;"E"&amp;$C29),QryItemE2019!$A$2:$G$7835,2,FALSE)))</f>
        <v>SY</v>
      </c>
      <c r="F29" s="61"/>
      <c r="G29" s="62" t="str">
        <f>IF(OR($B29="",$C29=""),"",IF($C29="SPECIAL",MID(VLOOKUP(IF($B29="SPECIAL",LEFT($C29,3)&amp;"E"&amp;RIGHT($C29,5),$B29&amp;"E"&amp;$C29),QryItemE2019!$A$2:$G$7835,3,FALSE),11,250),VLOOKUP(IF($B29="SPECIAL",LEFT($C29,3)&amp;"E"&amp;RIGHT($C29,5),$B29&amp;"E"&amp;$C29),QryItemE2019!$A$2:$G$7835,3,FALSE)))</f>
        <v>SPECIAL - URETHANE TOP COAT SEALER</v>
      </c>
      <c r="H29" s="63"/>
      <c r="I29" s="63"/>
      <c r="J29" s="63">
        <f>Bridge!AB451</f>
        <v>187</v>
      </c>
      <c r="K29" s="63"/>
      <c r="L29" s="63"/>
      <c r="M29" s="59">
        <v>3</v>
      </c>
      <c r="O29" s="426" t="str">
        <f>IF(AND($B29="",$C29=""),"",IF(OR($B29="",$C29=""),"Enter Item and Extension",IFERROR(IF(OR(AND(VLOOKUP(IF($B29="SPECIAL",LEFT($C29,3)&amp;"E"&amp;RIGHT($C29,5),$B29&amp;"E"&amp;$C29),QryItemE2019!$A$2:$G$7835,2,FALSE)&lt;&gt;"LS",VLOOKUP(IF($B29="SPECIAL",LEFT($C29,3)&amp;"E"&amp;RIGHT($C29,5),$B29&amp;"E"&amp;$C29),QryItemE2019!$A$2:$G$7835,2,FALSE)&lt;&gt;$E29),AND($B29&lt;&gt;"SPECIAL",VLOOKUP(IF($B29="SPECIAL",LEFT($C29,3)&amp;"E"&amp;RIGHT($C29,5),$B29&amp;"E"&amp;$C29),QryItemE2019!$A$2:$G$7835,3,FALSE)&lt;&gt;$G29)),"Verify Unit and Description",IF(VLOOKUP(IF($B29="SPECIAL",LEFT($C29,3)&amp;"E"&amp;RIGHT($C29,5),$B29&amp;"E"&amp;$C29),QryItemE2019!$A$2:$G$7835,1,FALSE)&lt;&gt;"","O.K.")),"Enter Unit and Description")))</f>
        <v>O.K.</v>
      </c>
      <c r="P29" s="426"/>
      <c r="Q29" s="426"/>
    </row>
    <row r="30" spans="1:17" ht="12.75" customHeight="1" x14ac:dyDescent="0.2">
      <c r="A30" s="59" t="str">
        <f t="shared" si="1"/>
        <v/>
      </c>
      <c r="B30" s="57"/>
      <c r="C30" s="58"/>
      <c r="D30" s="59" t="str">
        <f t="shared" ref="D30:D31" si="7">IF(L30="LS",L30,IF(SUM(H30:L30)&gt;0,SUM(H30:L30),""))</f>
        <v/>
      </c>
      <c r="E30" s="60" t="str">
        <f>IF(OR($B30="",$C30=""),"",IF($D30="LS","",VLOOKUP(IF($B30="SPECIAL",LEFT($C30,3)&amp;"E"&amp;RIGHT($C30,5),$B30&amp;"E"&amp;$C30),QryItemE2019!$A$2:$G$7835,2,FALSE)))</f>
        <v/>
      </c>
      <c r="F30" s="61"/>
      <c r="G30" s="62" t="str">
        <f>IF(OR($B30="",$C30=""),"",IF($C30="SPECIAL",MID(VLOOKUP(IF($B30="SPECIAL",LEFT($C30,3)&amp;"E"&amp;RIGHT($C30,5),$B30&amp;"E"&amp;$C30),QryItemE2019!$A$2:$G$7835,3,FALSE),11,250),VLOOKUP(IF($B30="SPECIAL",LEFT($C30,3)&amp;"E"&amp;RIGHT($C30,5),$B30&amp;"E"&amp;$C30),QryItemE2019!$A$2:$G$7835,3,FALSE)))</f>
        <v/>
      </c>
      <c r="H30" s="63"/>
      <c r="I30" s="63"/>
      <c r="J30" s="63"/>
      <c r="K30" s="63"/>
      <c r="L30" s="63"/>
      <c r="M30" s="59"/>
      <c r="O30" s="426" t="str">
        <f>IF(AND($B30="",$C30=""),"",IF(OR($B30="",$C30=""),"Enter Item and Extension",IFERROR(IF(OR(AND(VLOOKUP(IF($B30="SPECIAL",LEFT($C30,3)&amp;"E"&amp;RIGHT($C30,5),$B30&amp;"E"&amp;$C30),QryItemE2019!$A$2:$G$7835,2,FALSE)&lt;&gt;"LS",VLOOKUP(IF($B30="SPECIAL",LEFT($C30,3)&amp;"E"&amp;RIGHT($C30,5),$B30&amp;"E"&amp;$C30),QryItemE2019!$A$2:$G$7835,2,FALSE)&lt;&gt;$E30),AND($B30&lt;&gt;"SPECIAL",VLOOKUP(IF($B30="SPECIAL",LEFT($C30,3)&amp;"E"&amp;RIGHT($C30,5),$B30&amp;"E"&amp;$C30),QryItemE2019!$A$2:$G$7835,3,FALSE)&lt;&gt;$G30)),"Verify Unit and Description",IF(VLOOKUP(IF($B30="SPECIAL",LEFT($C30,3)&amp;"E"&amp;RIGHT($C30,5),$B30&amp;"E"&amp;$C30),QryItemE2019!$A$2:$G$7835,1,FALSE)&lt;&gt;"","O.K.")),"Enter Unit and Description")))</f>
        <v/>
      </c>
      <c r="P30" s="426"/>
      <c r="Q30" s="426"/>
    </row>
    <row r="31" spans="1:17" ht="12.75" customHeight="1" x14ac:dyDescent="0.2">
      <c r="A31" s="59">
        <f t="shared" si="1"/>
        <v>16</v>
      </c>
      <c r="B31" s="57">
        <v>516</v>
      </c>
      <c r="C31" s="58">
        <v>13600</v>
      </c>
      <c r="D31" s="59">
        <f t="shared" si="7"/>
        <v>16</v>
      </c>
      <c r="E31" s="60" t="str">
        <f>IF(OR($B31="",$C31=""),"",IF($D31="LS","",VLOOKUP(IF($B31="SPECIAL",LEFT($C31,3)&amp;"E"&amp;RIGHT($C31,5),$B31&amp;"E"&amp;$C31),QryItemE2019!$A$2:$G$7835,2,FALSE)))</f>
        <v>SF</v>
      </c>
      <c r="F31" s="61"/>
      <c r="G31" s="62" t="str">
        <f>IF(OR($B31="",$C31=""),"",IF($C31="SPECIAL",MID(VLOOKUP(IF($B31="SPECIAL",LEFT($C31,3)&amp;"E"&amp;RIGHT($C31,5),$B31&amp;"E"&amp;$C31),QryItemE2019!$A$2:$G$7835,3,FALSE),11,250),VLOOKUP(IF($B31="SPECIAL",LEFT($C31,3)&amp;"E"&amp;RIGHT($C31,5),$B31&amp;"E"&amp;$C31),QryItemE2019!$A$2:$G$7835,3,FALSE)))</f>
        <v>1" PREFORMED EXPANSION JOINT FILLER</v>
      </c>
      <c r="H31" s="63"/>
      <c r="I31" s="63"/>
      <c r="J31" s="63"/>
      <c r="K31" s="63">
        <f>Bridge!AB470</f>
        <v>16</v>
      </c>
      <c r="L31" s="63"/>
      <c r="M31" s="59"/>
      <c r="O31" s="426" t="str">
        <f>IF(AND($B31="",$C31=""),"",IF(OR($B31="",$C31=""),"Enter Item and Extension",IFERROR(IF(OR(AND(VLOOKUP(IF($B31="SPECIAL",LEFT($C31,3)&amp;"E"&amp;RIGHT($C31,5),$B31&amp;"E"&amp;$C31),QryItemE2019!$A$2:$G$7835,2,FALSE)&lt;&gt;"LS",VLOOKUP(IF($B31="SPECIAL",LEFT($C31,3)&amp;"E"&amp;RIGHT($C31,5),$B31&amp;"E"&amp;$C31),QryItemE2019!$A$2:$G$7835,2,FALSE)&lt;&gt;$E31),AND($B31&lt;&gt;"SPECIAL",VLOOKUP(IF($B31="SPECIAL",LEFT($C31,3)&amp;"E"&amp;RIGHT($C31,5),$B31&amp;"E"&amp;$C31),QryItemE2019!$A$2:$G$7835,3,FALSE)&lt;&gt;$G31)),"Verify Unit and Description",IF(VLOOKUP(IF($B31="SPECIAL",LEFT($C31,3)&amp;"E"&amp;RIGHT($C31,5),$B31&amp;"E"&amp;$C31),QryItemE2019!$A$2:$G$7835,1,FALSE)&lt;&gt;"","O.K.")),"Enter Unit and Description")))</f>
        <v>O.K.</v>
      </c>
      <c r="P31" s="426"/>
      <c r="Q31" s="426"/>
    </row>
    <row r="32" spans="1:17" ht="12.75" customHeight="1" x14ac:dyDescent="0.2">
      <c r="A32" s="59">
        <f t="shared" si="1"/>
        <v>41.03125</v>
      </c>
      <c r="B32" s="57">
        <v>516</v>
      </c>
      <c r="C32" s="58">
        <v>13900</v>
      </c>
      <c r="D32" s="59">
        <f t="shared" ref="D32" si="8">IF(L32="LS",L32,IF(SUM(H32:L32)&gt;0,SUM(H32:L32),""))</f>
        <v>41.03125</v>
      </c>
      <c r="E32" s="60" t="str">
        <f>IF(OR($B32="",$C32=""),"",IF($D32="LS","",VLOOKUP(IF($B32="SPECIAL",LEFT($C32,3)&amp;"E"&amp;RIGHT($C32,5),$B32&amp;"E"&amp;$C32),QryItemE2019!$A$2:$G$7835,2,FALSE)))</f>
        <v>SF</v>
      </c>
      <c r="F32" s="61"/>
      <c r="G32" s="62" t="str">
        <f>IF(OR($B32="",$C32=""),"",IF($C32="SPECIAL",MID(VLOOKUP(IF($B32="SPECIAL",LEFT($C32,3)&amp;"E"&amp;RIGHT($C32,5),$B32&amp;"E"&amp;$C32),QryItemE2019!$A$2:$G$7835,3,FALSE),11,250),VLOOKUP(IF($B32="SPECIAL",LEFT($C32,3)&amp;"E"&amp;RIGHT($C32,5),$B32&amp;"E"&amp;$C32),QryItemE2019!$A$2:$G$7835,3,FALSE)))</f>
        <v>2" PREFORMED EXPANSION JOINT FILLER</v>
      </c>
      <c r="H32" s="63">
        <f>Bridge!AB485</f>
        <v>28.40625</v>
      </c>
      <c r="I32" s="63">
        <f>Bridge!AB493</f>
        <v>12.625000000000002</v>
      </c>
      <c r="J32" s="63"/>
      <c r="K32" s="63"/>
      <c r="L32" s="63"/>
      <c r="M32" s="59"/>
      <c r="O32" s="426" t="str">
        <f>IF(AND($B32="",$C32=""),"",IF(OR($B32="",$C32=""),"Enter Item and Extension",IFERROR(IF(OR(AND(VLOOKUP(IF($B32="SPECIAL",LEFT($C32,3)&amp;"E"&amp;RIGHT($C32,5),$B32&amp;"E"&amp;$C32),QryItemE2019!$A$2:$G$7835,2,FALSE)&lt;&gt;"LS",VLOOKUP(IF($B32="SPECIAL",LEFT($C32,3)&amp;"E"&amp;RIGHT($C32,5),$B32&amp;"E"&amp;$C32),QryItemE2019!$A$2:$G$7835,2,FALSE)&lt;&gt;$E32),AND($B32&lt;&gt;"SPECIAL",VLOOKUP(IF($B32="SPECIAL",LEFT($C32,3)&amp;"E"&amp;RIGHT($C32,5),$B32&amp;"E"&amp;$C32),QryItemE2019!$A$2:$G$7835,3,FALSE)&lt;&gt;$G32)),"Verify Unit and Description",IF(VLOOKUP(IF($B32="SPECIAL",LEFT($C32,3)&amp;"E"&amp;RIGHT($C32,5),$B32&amp;"E"&amp;$C32),QryItemE2019!$A$2:$G$7835,1,FALSE)&lt;&gt;"","O.K.")),"Enter Unit and Description")))</f>
        <v>O.K.</v>
      </c>
      <c r="P32" s="426"/>
      <c r="Q32" s="426"/>
    </row>
    <row r="33" spans="1:17" ht="12.75" customHeight="1" x14ac:dyDescent="0.2">
      <c r="A33" s="59">
        <f t="shared" si="1"/>
        <v>61.239583333333336</v>
      </c>
      <c r="B33" s="57">
        <v>516</v>
      </c>
      <c r="C33" s="58">
        <v>14020</v>
      </c>
      <c r="D33" s="59">
        <f>IF(L33="LS",L33,IF(SUM(H33:L33)&gt;0,SUM(H33:L33),""))</f>
        <v>61.239583333333336</v>
      </c>
      <c r="E33" s="60" t="str">
        <f>IF(OR($B33="",$C33=""),"",IF($D33="LS","",VLOOKUP(IF($B33="SPECIAL",LEFT($C33,3)&amp;"E"&amp;RIGHT($C33,5),$B33&amp;"E"&amp;$C33),QryItemE2019!$A$2:$G$7835,2,FALSE)))</f>
        <v>FT</v>
      </c>
      <c r="F33" s="61"/>
      <c r="G33" s="62" t="str">
        <f>IF(OR($B33="",$C33=""),"",IF($C33="SPECIAL",MID(VLOOKUP(IF($B33="SPECIAL",LEFT($C33,3)&amp;"E"&amp;RIGHT($C33,5),$B33&amp;"E"&amp;$C33),QryItemE2019!$A$2:$G$7835,3,FALSE),11,250),VLOOKUP(IF($B33="SPECIAL",LEFT($C33,3)&amp;"E"&amp;RIGHT($C33,5),$B33&amp;"E"&amp;$C33),QryItemE2019!$A$2:$G$7835,3,FALSE)))</f>
        <v>SEMI-INTEGRAL ABUTMENT EXPANSION JOINT SEAL</v>
      </c>
      <c r="H33" s="63">
        <f>Bridge!AB503</f>
        <v>31.65625</v>
      </c>
      <c r="I33" s="63">
        <f>Bridge!AB507</f>
        <v>29.583333333333336</v>
      </c>
      <c r="J33" s="63"/>
      <c r="K33" s="63"/>
      <c r="L33" s="63"/>
      <c r="M33" s="59"/>
      <c r="O33" s="426" t="str">
        <f>IF(AND($B33="",$C33=""),"",IF(OR($B33="",$C33=""),"Enter Item and Extension",IFERROR(IF(OR(AND(VLOOKUP(IF($B33="SPECIAL",LEFT($C33,3)&amp;"E"&amp;RIGHT($C33,5),$B33&amp;"E"&amp;$C33),QryItemE2019!$A$2:$G$7835,2,FALSE)&lt;&gt;"LS",VLOOKUP(IF($B33="SPECIAL",LEFT($C33,3)&amp;"E"&amp;RIGHT($C33,5),$B33&amp;"E"&amp;$C33),QryItemE2019!$A$2:$G$7835,2,FALSE)&lt;&gt;$E33),AND($B33&lt;&gt;"SPECIAL",VLOOKUP(IF($B33="SPECIAL",LEFT($C33,3)&amp;"E"&amp;RIGHT($C33,5),$B33&amp;"E"&amp;$C33),QryItemE2019!$A$2:$G$7835,3,FALSE)&lt;&gt;$G33)),"Verify Unit and Description",IF(VLOOKUP(IF($B33="SPECIAL",LEFT($C33,3)&amp;"E"&amp;RIGHT($C33,5),$B33&amp;"E"&amp;$C33),QryItemE2019!$A$2:$G$7835,1,FALSE)&lt;&gt;"","O.K.")),"Enter Unit and Description")))</f>
        <v>O.K.</v>
      </c>
      <c r="P33" s="426"/>
      <c r="Q33" s="426"/>
    </row>
    <row r="34" spans="1:17" ht="12.75" customHeight="1" x14ac:dyDescent="0.2">
      <c r="A34" s="59">
        <f t="shared" si="1"/>
        <v>61.239583333333336</v>
      </c>
      <c r="B34" s="57">
        <v>516</v>
      </c>
      <c r="C34" s="58">
        <v>42600</v>
      </c>
      <c r="D34" s="59">
        <f>IF(L34="LS",L34,IF(SUM(H34:L34)&gt;0,SUM(H34:L34),""))</f>
        <v>61.239583333333336</v>
      </c>
      <c r="E34" s="60" t="str">
        <f>IF(OR($B34="",$C34=""),"",IF($D34="LS","",VLOOKUP(IF($B34="SPECIAL",LEFT($C34,3)&amp;"E"&amp;RIGHT($C34,5),$B34&amp;"E"&amp;$C34),QryItemE2019!$A$2:$G$7835,2,FALSE)))</f>
        <v>FT</v>
      </c>
      <c r="F34" s="61"/>
      <c r="G34" s="62" t="s">
        <v>15199</v>
      </c>
      <c r="H34" s="63">
        <f>Bridge!AB517</f>
        <v>31.65625</v>
      </c>
      <c r="I34" s="63">
        <f>Bridge!AB521</f>
        <v>29.583333333333336</v>
      </c>
      <c r="J34" s="63"/>
      <c r="K34" s="63"/>
      <c r="L34" s="63"/>
      <c r="M34" s="189"/>
      <c r="O34" s="426" t="str">
        <f>IF(AND($B34="",$C34=""),"",IF(OR($B34="",$C34=""),"Enter Item and Extension",IFERROR(IF(OR(AND(VLOOKUP(IF($B34="SPECIAL",LEFT($C34,3)&amp;"E"&amp;RIGHT($C34,5),$B34&amp;"E"&amp;$C34),QryItemE2019!$A$2:$G$7835,2,FALSE)&lt;&gt;"LS",VLOOKUP(IF($B34="SPECIAL",LEFT($C34,3)&amp;"E"&amp;RIGHT($C34,5),$B34&amp;"E"&amp;$C34),QryItemE2019!$A$2:$G$7835,2,FALSE)&lt;&gt;$E34),AND($B34&lt;&gt;"SPECIAL",VLOOKUP(IF($B34="SPECIAL",LEFT($C34,3)&amp;"E"&amp;RIGHT($C34,5),$B34&amp;"E"&amp;$C34),QryItemE2019!$A$2:$G$7835,3,FALSE)&lt;&gt;$G34)),"Verify Unit and Description",IF(VLOOKUP(IF($B34="SPECIAL",LEFT($C34,3)&amp;"E"&amp;RIGHT($C34,5),$B34&amp;"E"&amp;$C34),QryItemE2019!$A$2:$G$7835,1,FALSE)&lt;&gt;"","O.K.")),"Enter Unit and Description")))</f>
        <v>Verify Unit and Description</v>
      </c>
      <c r="P34" s="426"/>
      <c r="Q34" s="426"/>
    </row>
    <row r="35" spans="1:17" ht="12.75" customHeight="1" x14ac:dyDescent="0.2">
      <c r="A35" s="59" t="str">
        <f t="shared" si="1"/>
        <v>LS</v>
      </c>
      <c r="B35" s="57">
        <v>516</v>
      </c>
      <c r="C35" s="58">
        <v>47001</v>
      </c>
      <c r="D35" s="59" t="str">
        <f>IF(L35="LS",L35,IF(SUM(H35:L35)&gt;0,SUM(H35:L35),""))</f>
        <v>LS</v>
      </c>
      <c r="E35" s="60" t="str">
        <f>IF(OR($B35="",$C35=""),"",IF($D35="LS","",VLOOKUP(IF($B35="SPECIAL",LEFT($C35,3)&amp;"E"&amp;RIGHT($C35,5),$B35&amp;"E"&amp;$C35),QryItemE2019!$A$2:$G$7835,2,FALSE)))</f>
        <v/>
      </c>
      <c r="F35" s="61"/>
      <c r="G35" s="62" t="str">
        <f>IF(OR($B35="",$C35=""),"",IF($C35="SPECIAL",MID(VLOOKUP(IF($B35="SPECIAL",LEFT($C35,3)&amp;"E"&amp;RIGHT($C35,5),$B35&amp;"E"&amp;$C35),QryItemE2019!$A$2:$G$7835,3,FALSE),11,250),VLOOKUP(IF($B35="SPECIAL",LEFT($C35,3)&amp;"E"&amp;RIGHT($C35,5),$B35&amp;"E"&amp;$C35),QryItemE2019!$A$2:$G$7835,3,FALSE)))</f>
        <v>JACKING AND TEMPORARY SUPPORT OF SUPERSTRUCTURE, AS PER PLAN</v>
      </c>
      <c r="H35" s="63"/>
      <c r="I35" s="63"/>
      <c r="J35" s="63"/>
      <c r="K35" s="63"/>
      <c r="L35" s="63" t="s">
        <v>35</v>
      </c>
      <c r="M35" s="189" t="s">
        <v>15114</v>
      </c>
      <c r="O35" s="426" t="str">
        <f>IF(AND($B35="",$C35=""),"",IF(OR($B35="",$C35=""),"Enter Item and Extension",IFERROR(IF(OR(AND(VLOOKUP(IF($B35="SPECIAL",LEFT($C35,3)&amp;"E"&amp;RIGHT($C35,5),$B35&amp;"E"&amp;$C35),QryItemE2019!$A$2:$G$7835,2,FALSE)&lt;&gt;"LS",VLOOKUP(IF($B35="SPECIAL",LEFT($C35,3)&amp;"E"&amp;RIGHT($C35,5),$B35&amp;"E"&amp;$C35),QryItemE2019!$A$2:$G$7835,2,FALSE)&lt;&gt;$E35),AND($B35&lt;&gt;"SPECIAL",VLOOKUP(IF($B35="SPECIAL",LEFT($C35,3)&amp;"E"&amp;RIGHT($C35,5),$B35&amp;"E"&amp;$C35),QryItemE2019!$A$2:$G$7835,3,FALSE)&lt;&gt;$G35)),"Verify Unit and Description",IF(VLOOKUP(IF($B35="SPECIAL",LEFT($C35,3)&amp;"E"&amp;RIGHT($C35,5),$B35&amp;"E"&amp;$C35),QryItemE2019!$A$2:$G$7835,1,FALSE)&lt;&gt;"","O.K.")),"Enter Unit and Description")))</f>
        <v>O.K.</v>
      </c>
      <c r="P35" s="426"/>
      <c r="Q35" s="426"/>
    </row>
    <row r="36" spans="1:17" ht="12.75" customHeight="1" x14ac:dyDescent="0.2">
      <c r="A36" s="59" t="str">
        <f t="shared" si="1"/>
        <v/>
      </c>
      <c r="B36" s="57"/>
      <c r="C36" s="66"/>
      <c r="D36" s="59" t="str">
        <f t="shared" si="0"/>
        <v/>
      </c>
      <c r="E36" s="60" t="str">
        <f>IF(OR($B36="",$C36=""),"",IF($D36="LS","",VLOOKUP(IF($B36="SPECIAL",LEFT($C36,3)&amp;"E"&amp;RIGHT($C36,5),$B36&amp;"E"&amp;$C36),QryItemE2019!$A$2:$G$7835,2,FALSE)))</f>
        <v/>
      </c>
      <c r="F36" s="61"/>
      <c r="G36" s="62" t="str">
        <f>IF(OR($B36="",$C36=""),"",IF($C36="SPECIAL",MID(VLOOKUP(IF($B36="SPECIAL",LEFT($C36,3)&amp;"E"&amp;RIGHT($C36,5),$B36&amp;"E"&amp;$C36),QryItemE2019!$A$2:$G$7835,3,FALSE),11,250),VLOOKUP(IF($B36="SPECIAL",LEFT($C36,3)&amp;"E"&amp;RIGHT($C36,5),$B36&amp;"E"&amp;$C36),QryItemE2019!$A$2:$G$7835,3,FALSE)))</f>
        <v/>
      </c>
      <c r="H36" s="63"/>
      <c r="I36" s="63"/>
      <c r="J36" s="63"/>
      <c r="K36" s="63"/>
      <c r="L36" s="63"/>
      <c r="M36" s="59"/>
      <c r="O36" s="426" t="str">
        <f>IF(AND($B36="",$C36=""),"",IF(OR($B36="",$C36=""),"Enter Item and Extension",IFERROR(IF(OR(AND(VLOOKUP(IF($B36="SPECIAL",LEFT($C36,3)&amp;"E"&amp;RIGHT($C36,5),$B36&amp;"E"&amp;$C36),QryItemE2019!$A$2:$G$7835,2,FALSE)&lt;&gt;"LS",VLOOKUP(IF($B36="SPECIAL",LEFT($C36,3)&amp;"E"&amp;RIGHT($C36,5),$B36&amp;"E"&amp;$C36),QryItemE2019!$A$2:$G$7835,2,FALSE)&lt;&gt;$E36),AND($B36&lt;&gt;"SPECIAL",VLOOKUP(IF($B36="SPECIAL",LEFT($C36,3)&amp;"E"&amp;RIGHT($C36,5),$B36&amp;"E"&amp;$C36),QryItemE2019!$A$2:$G$7835,3,FALSE)&lt;&gt;$G36)),"Verify Unit and Description",IF(VLOOKUP(IF($B36="SPECIAL",LEFT($C36,3)&amp;"E"&amp;RIGHT($C36,5),$B36&amp;"E"&amp;$C36),QryItemE2019!$A$2:$G$7835,1,FALSE)&lt;&gt;"","O.K.")),"Enter Unit and Description")))</f>
        <v/>
      </c>
      <c r="P36" s="426"/>
      <c r="Q36" s="426"/>
    </row>
    <row r="37" spans="1:17" ht="12.75" customHeight="1" x14ac:dyDescent="0.2">
      <c r="A37" s="59">
        <f t="shared" si="1"/>
        <v>8</v>
      </c>
      <c r="B37" s="57">
        <v>518</v>
      </c>
      <c r="C37" s="66">
        <v>21200</v>
      </c>
      <c r="D37" s="59">
        <f t="shared" si="0"/>
        <v>8</v>
      </c>
      <c r="E37" s="60" t="str">
        <f>IF(OR($B37="",$C37=""),"",IF($D37="LS","",VLOOKUP(IF($B37="SPECIAL",LEFT($C37,3)&amp;"E"&amp;RIGHT($C37,5),$B37&amp;"E"&amp;$C37),QryItemE2019!$A$2:$G$7835,2,FALSE)))</f>
        <v>CY</v>
      </c>
      <c r="F37" s="61"/>
      <c r="G37" s="62" t="str">
        <f>IF(OR($B37="",$C37=""),"",IF($C37="SPECIAL",MID(VLOOKUP(IF($B37="SPECIAL",LEFT($C37,3)&amp;"E"&amp;RIGHT($C37,5),$B37&amp;"E"&amp;$C37),QryItemE2019!$A$2:$G$7835,3,FALSE),11,250),VLOOKUP(IF($B37="SPECIAL",LEFT($C37,3)&amp;"E"&amp;RIGHT($C37,5),$B37&amp;"E"&amp;$C37),QryItemE2019!$A$2:$G$7835,3,FALSE)))</f>
        <v>POROUS BACKFILL WITH GEOTEXTILE FABRIC</v>
      </c>
      <c r="H37" s="63">
        <f>Bridge!AB558</f>
        <v>4</v>
      </c>
      <c r="I37" s="63">
        <f>Bridge!AB566</f>
        <v>4</v>
      </c>
      <c r="J37" s="63"/>
      <c r="K37" s="63"/>
      <c r="L37" s="63"/>
      <c r="M37" s="59"/>
      <c r="O37" s="426" t="str">
        <f>IF(AND($B37="",$C37=""),"",IF(OR($B37="",$C37=""),"Enter Item and Extension",IFERROR(IF(OR(AND(VLOOKUP(IF($B37="SPECIAL",LEFT($C37,3)&amp;"E"&amp;RIGHT($C37,5),$B37&amp;"E"&amp;$C37),QryItemE2019!$A$2:$G$7835,2,FALSE)&lt;&gt;"LS",VLOOKUP(IF($B37="SPECIAL",LEFT($C37,3)&amp;"E"&amp;RIGHT($C37,5),$B37&amp;"E"&amp;$C37),QryItemE2019!$A$2:$G$7835,2,FALSE)&lt;&gt;$E37),AND($B37&lt;&gt;"SPECIAL",VLOOKUP(IF($B37="SPECIAL",LEFT($C37,3)&amp;"E"&amp;RIGHT($C37,5),$B37&amp;"E"&amp;$C37),QryItemE2019!$A$2:$G$7835,3,FALSE)&lt;&gt;$G37)),"Verify Unit and Description",IF(VLOOKUP(IF($B37="SPECIAL",LEFT($C37,3)&amp;"E"&amp;RIGHT($C37,5),$B37&amp;"E"&amp;$C37),QryItemE2019!$A$2:$G$7835,1,FALSE)&lt;&gt;"","O.K.")),"Enter Unit and Description")))</f>
        <v>O.K.</v>
      </c>
      <c r="P37" s="426"/>
      <c r="Q37" s="426"/>
    </row>
    <row r="38" spans="1:17" ht="12.75" customHeight="1" x14ac:dyDescent="0.2">
      <c r="A38" s="59">
        <f t="shared" si="1"/>
        <v>63</v>
      </c>
      <c r="B38" s="57">
        <v>518</v>
      </c>
      <c r="C38" s="66">
        <v>40000</v>
      </c>
      <c r="D38" s="59">
        <f t="shared" ref="D38:D40" si="9">IF(L38="LS",L38,IF(SUM(H38:L38)&gt;0,SUM(H38:L38),""))</f>
        <v>63</v>
      </c>
      <c r="E38" s="60" t="str">
        <f>IF(OR($B38="",$C38=""),"",IF($D38="LS","",VLOOKUP(IF($B38="SPECIAL",LEFT($C38,3)&amp;"E"&amp;RIGHT($C38,5),$B38&amp;"E"&amp;$C38),QryItemE2019!$A$2:$G$7835,2,FALSE)))</f>
        <v>FT</v>
      </c>
      <c r="F38" s="61"/>
      <c r="G38" s="62" t="str">
        <f>IF(OR($B38="",$C38=""),"",IF($C38="SPECIAL",MID(VLOOKUP(IF($B38="SPECIAL",LEFT($C38,3)&amp;"E"&amp;RIGHT($C38,5),$B38&amp;"E"&amp;$C38),QryItemE2019!$A$2:$G$7835,3,FALSE),11,250),VLOOKUP(IF($B38="SPECIAL",LEFT($C38,3)&amp;"E"&amp;RIGHT($C38,5),$B38&amp;"E"&amp;$C38),QryItemE2019!$A$2:$G$7835,3,FALSE)))</f>
        <v>6" PERFORATED CORRUGATED PLASTIC PIPE</v>
      </c>
      <c r="H38" s="63">
        <f>Bridge!AB579</f>
        <v>33</v>
      </c>
      <c r="I38" s="63">
        <f>Bridge!AB585</f>
        <v>30</v>
      </c>
      <c r="J38" s="63"/>
      <c r="K38" s="63"/>
      <c r="L38" s="63"/>
      <c r="M38" s="59"/>
      <c r="O38" s="426" t="str">
        <f>IF(AND($B38="",$C38=""),"",IF(OR($B38="",$C38=""),"Enter Item and Extension",IFERROR(IF(OR(AND(VLOOKUP(IF($B38="SPECIAL",LEFT($C38,3)&amp;"E"&amp;RIGHT($C38,5),$B38&amp;"E"&amp;$C38),QryItemE2019!$A$2:$G$7835,2,FALSE)&lt;&gt;"LS",VLOOKUP(IF($B38="SPECIAL",LEFT($C38,3)&amp;"E"&amp;RIGHT($C38,5),$B38&amp;"E"&amp;$C38),QryItemE2019!$A$2:$G$7835,2,FALSE)&lt;&gt;$E38),AND($B38&lt;&gt;"SPECIAL",VLOOKUP(IF($B38="SPECIAL",LEFT($C38,3)&amp;"E"&amp;RIGHT($C38,5),$B38&amp;"E"&amp;$C38),QryItemE2019!$A$2:$G$7835,3,FALSE)&lt;&gt;$G38)),"Verify Unit and Description",IF(VLOOKUP(IF($B38="SPECIAL",LEFT($C38,3)&amp;"E"&amp;RIGHT($C38,5),$B38&amp;"E"&amp;$C38),QryItemE2019!$A$2:$G$7835,1,FALSE)&lt;&gt;"","O.K.")),"Enter Unit and Description")))</f>
        <v>O.K.</v>
      </c>
      <c r="P38" s="426"/>
      <c r="Q38" s="426"/>
    </row>
    <row r="39" spans="1:17" ht="12.75" customHeight="1" x14ac:dyDescent="0.2">
      <c r="A39" s="59">
        <f t="shared" si="1"/>
        <v>246</v>
      </c>
      <c r="B39" s="57">
        <v>518</v>
      </c>
      <c r="C39" s="66">
        <v>40011</v>
      </c>
      <c r="D39" s="59">
        <f t="shared" si="9"/>
        <v>246</v>
      </c>
      <c r="E39" s="60" t="str">
        <f>IF(OR($B39="",$C39=""),"",IF($D39="LS","",VLOOKUP(IF($B39="SPECIAL",LEFT($C39,3)&amp;"E"&amp;RIGHT($C39,5),$B39&amp;"E"&amp;$C39),QryItemE2019!$A$2:$G$7835,2,FALSE)))</f>
        <v>FT</v>
      </c>
      <c r="F39" s="61"/>
      <c r="G39" s="62" t="str">
        <f>IF(OR($B39="",$C39=""),"",IF($C39="SPECIAL",MID(VLOOKUP(IF($B39="SPECIAL",LEFT($C39,3)&amp;"E"&amp;RIGHT($C39,5),$B39&amp;"E"&amp;$C39),QryItemE2019!$A$2:$G$7835,3,FALSE),11,250),VLOOKUP(IF($B39="SPECIAL",LEFT($C39,3)&amp;"E"&amp;RIGHT($C39,5),$B39&amp;"E"&amp;$C39),QryItemE2019!$A$2:$G$7835,3,FALSE)))</f>
        <v>6" NON-PERFORATED CORRUGATED PLASTIC PIPE, INCLUDING SPECIALS, AS PER PLAN</v>
      </c>
      <c r="H39" s="63">
        <f>Bridge!AB598</f>
        <v>208</v>
      </c>
      <c r="I39" s="63">
        <f>Bridge!AB606</f>
        <v>38</v>
      </c>
      <c r="J39" s="63"/>
      <c r="K39" s="63"/>
      <c r="L39" s="63"/>
      <c r="M39" s="59">
        <v>3</v>
      </c>
      <c r="O39" s="426" t="str">
        <f>IF(AND($B39="",$C39=""),"",IF(OR($B39="",$C39=""),"Enter Item and Extension",IFERROR(IF(OR(AND(VLOOKUP(IF($B39="SPECIAL",LEFT($C39,3)&amp;"E"&amp;RIGHT($C39,5),$B39&amp;"E"&amp;$C39),QryItemE2019!$A$2:$G$7835,2,FALSE)&lt;&gt;"LS",VLOOKUP(IF($B39="SPECIAL",LEFT($C39,3)&amp;"E"&amp;RIGHT($C39,5),$B39&amp;"E"&amp;$C39),QryItemE2019!$A$2:$G$7835,2,FALSE)&lt;&gt;$E39),AND($B39&lt;&gt;"SPECIAL",VLOOKUP(IF($B39="SPECIAL",LEFT($C39,3)&amp;"E"&amp;RIGHT($C39,5),$B39&amp;"E"&amp;$C39),QryItemE2019!$A$2:$G$7835,3,FALSE)&lt;&gt;$G39)),"Verify Unit and Description",IF(VLOOKUP(IF($B39="SPECIAL",LEFT($C39,3)&amp;"E"&amp;RIGHT($C39,5),$B39&amp;"E"&amp;$C39),QryItemE2019!$A$2:$G$7835,1,FALSE)&lt;&gt;"","O.K.")),"Enter Unit and Description")))</f>
        <v>O.K.</v>
      </c>
      <c r="P39" s="426"/>
      <c r="Q39" s="426"/>
    </row>
    <row r="40" spans="1:17" ht="12.75" customHeight="1" x14ac:dyDescent="0.2">
      <c r="A40" s="59" t="str">
        <f t="shared" si="1"/>
        <v/>
      </c>
      <c r="B40" s="57"/>
      <c r="C40" s="66"/>
      <c r="D40" s="59" t="str">
        <f t="shared" si="9"/>
        <v/>
      </c>
      <c r="E40" s="60" t="str">
        <f>IF(OR($B40="",$C40=""),"",IF($D40="LS","",VLOOKUP(IF($B40="SPECIAL",LEFT($C40,3)&amp;"E"&amp;RIGHT($C40,5),$B40&amp;"E"&amp;$C40),QryItemE2019!$A$2:$G$7835,2,FALSE)))</f>
        <v/>
      </c>
      <c r="F40" s="61"/>
      <c r="G40" s="62" t="str">
        <f>IF(OR($B40="",$C40=""),"",IF($C40="SPECIAL",MID(VLOOKUP(IF($B40="SPECIAL",LEFT($C40,3)&amp;"E"&amp;RIGHT($C40,5),$B40&amp;"E"&amp;$C40),QryItemE2019!$A$2:$G$7835,3,FALSE),11,250),VLOOKUP(IF($B40="SPECIAL",LEFT($C40,3)&amp;"E"&amp;RIGHT($C40,5),$B40&amp;"E"&amp;$C40),QryItemE2019!$A$2:$G$7835,3,FALSE)))</f>
        <v/>
      </c>
      <c r="H40" s="63"/>
      <c r="I40" s="63"/>
      <c r="J40" s="63"/>
      <c r="K40" s="63"/>
      <c r="L40" s="63"/>
      <c r="M40" s="59"/>
      <c r="O40" s="426" t="str">
        <f>IF(AND($B40="",$C40=""),"",IF(OR($B40="",$C40=""),"Enter Item and Extension",IFERROR(IF(OR(AND(VLOOKUP(IF($B40="SPECIAL",LEFT($C40,3)&amp;"E"&amp;RIGHT($C40,5),$B40&amp;"E"&amp;$C40),QryItemE2019!$A$2:$G$7835,2,FALSE)&lt;&gt;"LS",VLOOKUP(IF($B40="SPECIAL",LEFT($C40,3)&amp;"E"&amp;RIGHT($C40,5),$B40&amp;"E"&amp;$C40),QryItemE2019!$A$2:$G$7835,2,FALSE)&lt;&gt;$E40),AND($B40&lt;&gt;"SPECIAL",VLOOKUP(IF($B40="SPECIAL",LEFT($C40,3)&amp;"E"&amp;RIGHT($C40,5),$B40&amp;"E"&amp;$C40),QryItemE2019!$A$2:$G$7835,3,FALSE)&lt;&gt;$G40)),"Verify Unit and Description",IF(VLOOKUP(IF($B40="SPECIAL",LEFT($C40,3)&amp;"E"&amp;RIGHT($C40,5),$B40&amp;"E"&amp;$C40),QryItemE2019!$A$2:$G$7835,1,FALSE)&lt;&gt;"","O.K.")),"Enter Unit and Description")))</f>
        <v/>
      </c>
      <c r="P40" s="426"/>
      <c r="Q40" s="426"/>
    </row>
    <row r="41" spans="1:17" ht="12.75" customHeight="1" x14ac:dyDescent="0.2">
      <c r="A41" s="59">
        <f t="shared" si="1"/>
        <v>3543</v>
      </c>
      <c r="B41" s="57" t="s">
        <v>15070</v>
      </c>
      <c r="C41" s="66">
        <v>51900100</v>
      </c>
      <c r="D41" s="59">
        <f t="shared" ref="D41" si="10">IF(L41="LS",L41,IF(SUM(H41:L41)&gt;0,SUM(H41:L41),""))</f>
        <v>3543</v>
      </c>
      <c r="E41" s="60" t="str">
        <f>IF(OR($B41="",$C41=""),"",IF($D41="LS","",VLOOKUP(IF($B41="SPECIAL",LEFT($C41,3)&amp;"E"&amp;RIGHT($C41,5),$B41&amp;"E"&amp;$C41),QryItemE2019!$A$2:$G$7835,2,FALSE)))</f>
        <v>SF</v>
      </c>
      <c r="F41" s="61"/>
      <c r="G41" s="62" t="str">
        <f>IF(OR($B41="",$C41=""),"",IF($C41="SPECIAL",MID(VLOOKUP(IF($B41="SPECIAL",LEFT($C41,3)&amp;"E"&amp;RIGHT($C41,5),$B41&amp;"E"&amp;$C41),QryItemE2019!$A$2:$G$7835,3,FALSE),11,250),VLOOKUP(IF($B41="SPECIAL",LEFT($C41,3)&amp;"E"&amp;RIGHT($C41,5),$B41&amp;"E"&amp;$C41),QryItemE2019!$A$2:$G$7835,3,FALSE)))</f>
        <v>SPECIAL - COMPOSITE FIBER WRAP SYSTEM</v>
      </c>
      <c r="H41" s="63"/>
      <c r="I41" s="63"/>
      <c r="J41" s="63">
        <f>Bridge!AB623</f>
        <v>3543</v>
      </c>
      <c r="K41" s="63"/>
      <c r="L41" s="63"/>
      <c r="M41" s="59"/>
      <c r="O41" s="426" t="str">
        <f>IF(AND($B41="",$C41=""),"",IF(OR($B41="",$C41=""),"Enter Item and Extension",IFERROR(IF(OR(AND(VLOOKUP(IF($B41="SPECIAL",LEFT($C41,3)&amp;"E"&amp;RIGHT($C41,5),$B41&amp;"E"&amp;$C41),QryItemE2019!$A$2:$G$7835,2,FALSE)&lt;&gt;"LS",VLOOKUP(IF($B41="SPECIAL",LEFT($C41,3)&amp;"E"&amp;RIGHT($C41,5),$B41&amp;"E"&amp;$C41),QryItemE2019!$A$2:$G$7835,2,FALSE)&lt;&gt;$E41),AND($B41&lt;&gt;"SPECIAL",VLOOKUP(IF($B41="SPECIAL",LEFT($C41,3)&amp;"E"&amp;RIGHT($C41,5),$B41&amp;"E"&amp;$C41),QryItemE2019!$A$2:$G$7835,3,FALSE)&lt;&gt;$G41)),"Verify Unit and Description",IF(VLOOKUP(IF($B41="SPECIAL",LEFT($C41,3)&amp;"E"&amp;RIGHT($C41,5),$B41&amp;"E"&amp;$C41),QryItemE2019!$A$2:$G$7835,1,FALSE)&lt;&gt;"","O.K.")),"Enter Unit and Description")))</f>
        <v>O.K.</v>
      </c>
      <c r="P41" s="426"/>
      <c r="Q41" s="426"/>
    </row>
    <row r="42" spans="1:17" ht="12.75" customHeight="1" x14ac:dyDescent="0.2">
      <c r="A42" s="59">
        <f t="shared" si="1"/>
        <v>41</v>
      </c>
      <c r="B42" s="57">
        <v>519</v>
      </c>
      <c r="C42" s="66">
        <v>11101</v>
      </c>
      <c r="D42" s="59">
        <f t="shared" si="0"/>
        <v>41</v>
      </c>
      <c r="E42" s="60" t="str">
        <f>IF(OR($B42="",$C42=""),"",IF($D42="LS","",VLOOKUP(IF($B42="SPECIAL",LEFT($C42,3)&amp;"E"&amp;RIGHT($C42,5),$B42&amp;"E"&amp;$C42),QryItemE2019!$A$2:$G$7835,2,FALSE)))</f>
        <v>SF</v>
      </c>
      <c r="F42" s="61"/>
      <c r="G42" s="62" t="str">
        <f>IF(OR($B42="",$C42=""),"",IF($C42="SPECIAL",MID(VLOOKUP(IF($B42="SPECIAL",LEFT($C42,3)&amp;"E"&amp;RIGHT($C42,5),$B42&amp;"E"&amp;$C42),QryItemE2019!$A$2:$G$7835,3,FALSE),11,250),VLOOKUP(IF($B42="SPECIAL",LEFT($C42,3)&amp;"E"&amp;RIGHT($C42,5),$B42&amp;"E"&amp;$C42),QryItemE2019!$A$2:$G$7835,3,FALSE)))</f>
        <v>PATCHING CONCRETE STRUCTURE, AS PER PLAN</v>
      </c>
      <c r="H42" s="63">
        <f>Bridge!AB634</f>
        <v>34</v>
      </c>
      <c r="I42" s="63"/>
      <c r="J42" s="63">
        <f>Bridge!AB652</f>
        <v>7</v>
      </c>
      <c r="K42" s="63"/>
      <c r="L42" s="63"/>
      <c r="M42" s="59">
        <v>3</v>
      </c>
      <c r="O42" s="426" t="str">
        <f>IF(AND($B42="",$C42=""),"",IF(OR($B42="",$C42=""),"Enter Item and Extension",IFERROR(IF(OR(AND(VLOOKUP(IF($B42="SPECIAL",LEFT($C42,3)&amp;"E"&amp;RIGHT($C42,5),$B42&amp;"E"&amp;$C42),QryItemE2019!$A$2:$G$7835,2,FALSE)&lt;&gt;"LS",VLOOKUP(IF($B42="SPECIAL",LEFT($C42,3)&amp;"E"&amp;RIGHT($C42,5),$B42&amp;"E"&amp;$C42),QryItemE2019!$A$2:$G$7835,2,FALSE)&lt;&gt;$E42),AND($B42&lt;&gt;"SPECIAL",VLOOKUP(IF($B42="SPECIAL",LEFT($C42,3)&amp;"E"&amp;RIGHT($C42,5),$B42&amp;"E"&amp;$C42),QryItemE2019!$A$2:$G$7835,3,FALSE)&lt;&gt;$G42)),"Verify Unit and Description",IF(VLOOKUP(IF($B42="SPECIAL",LEFT($C42,3)&amp;"E"&amp;RIGHT($C42,5),$B42&amp;"E"&amp;$C42),QryItemE2019!$A$2:$G$7835,1,FALSE)&lt;&gt;"","O.K.")),"Enter Unit and Description")))</f>
        <v>O.K.</v>
      </c>
      <c r="P42" s="426"/>
      <c r="Q42" s="426"/>
    </row>
    <row r="43" spans="1:17" ht="12.75" customHeight="1" x14ac:dyDescent="0.2">
      <c r="A43" s="59" t="str">
        <f t="shared" si="1"/>
        <v/>
      </c>
      <c r="B43" s="57"/>
      <c r="C43" s="66"/>
      <c r="D43" s="59" t="str">
        <f t="shared" si="0"/>
        <v/>
      </c>
      <c r="E43" s="60"/>
      <c r="F43" s="61"/>
      <c r="G43" s="62"/>
      <c r="H43" s="63"/>
      <c r="I43" s="63"/>
      <c r="J43" s="63"/>
      <c r="K43" s="63"/>
      <c r="L43" s="63"/>
      <c r="M43" s="59"/>
      <c r="O43" s="426" t="str">
        <f>IF(AND($B43="",$C43=""),"",IF(OR($B43="",$C43=""),"Enter Item and Extension",IFERROR(IF(OR(AND(VLOOKUP(IF($B43="SPECIAL",LEFT($C43,3)&amp;"E"&amp;RIGHT($C43,5),$B43&amp;"E"&amp;$C43),QryItemE2019!$A$2:$G$7835,2,FALSE)&lt;&gt;"LS",VLOOKUP(IF($B43="SPECIAL",LEFT($C43,3)&amp;"E"&amp;RIGHT($C43,5),$B43&amp;"E"&amp;$C43),QryItemE2019!$A$2:$G$7835,2,FALSE)&lt;&gt;$E43),AND($B43&lt;&gt;"SPECIAL",VLOOKUP(IF($B43="SPECIAL",LEFT($C43,3)&amp;"E"&amp;RIGHT($C43,5),$B43&amp;"E"&amp;$C43),QryItemE2019!$A$2:$G$7835,3,FALSE)&lt;&gt;$G43)),"Verify Unit and Description",IF(VLOOKUP(IF($B43="SPECIAL",LEFT($C43,3)&amp;"E"&amp;RIGHT($C43,5),$B43&amp;"E"&amp;$C43),QryItemE2019!$A$2:$G$7835,1,FALSE)&lt;&gt;"","O.K.")),"Enter Unit and Description")))</f>
        <v/>
      </c>
      <c r="P43" s="426"/>
      <c r="Q43" s="426"/>
    </row>
    <row r="44" spans="1:17" ht="12.75" customHeight="1" x14ac:dyDescent="0.2">
      <c r="A44" s="59">
        <f t="shared" si="1"/>
        <v>161</v>
      </c>
      <c r="B44" s="57">
        <v>526</v>
      </c>
      <c r="C44" s="66">
        <v>25011</v>
      </c>
      <c r="D44" s="59">
        <f t="shared" si="0"/>
        <v>161</v>
      </c>
      <c r="E44" s="60" t="str">
        <f>IF(OR($B44="",$C44=""),"",IF($D44="LS","",VLOOKUP(IF($B44="SPECIAL",LEFT($C44,3)&amp;"E"&amp;RIGHT($C44,5),$B44&amp;"E"&amp;$C44),QryItemE2019!$A$2:$G$7835,2,FALSE)))</f>
        <v>SY</v>
      </c>
      <c r="F44" s="61"/>
      <c r="G44" s="62" t="str">
        <f>IF(OR($B44="",$C44=""),"",IF($C44="SPECIAL",MID(VLOOKUP(IF($B44="SPECIAL",LEFT($C44,3)&amp;"E"&amp;RIGHT($C44,5),$B44&amp;"E"&amp;$C44),QryItemE2019!$A$2:$G$7835,3,FALSE),11,250),VLOOKUP(IF($B44="SPECIAL",LEFT($C44,3)&amp;"E"&amp;RIGHT($C44,5),$B44&amp;"E"&amp;$C44),QryItemE2019!$A$2:$G$7835,3,FALSE)))</f>
        <v>REINFORCED CONCRETE APPROACH SLABS WITH QC/QA (T=15"), AS PER PLAN</v>
      </c>
      <c r="H44" s="63"/>
      <c r="I44" s="63"/>
      <c r="J44" s="63"/>
      <c r="K44" s="63"/>
      <c r="L44" s="63">
        <f>Bridge!AB667</f>
        <v>161</v>
      </c>
      <c r="M44" s="59" t="s">
        <v>15067</v>
      </c>
      <c r="O44" s="426" t="str">
        <f>IF(AND($B44="",$C44=""),"",IF(OR($B44="",$C44=""),"Enter Item and Extension",IFERROR(IF(OR(AND(VLOOKUP(IF($B44="SPECIAL",LEFT($C44,3)&amp;"E"&amp;RIGHT($C44,5),$B44&amp;"E"&amp;$C44),QryItemE2019!$A$2:$G$7835,2,FALSE)&lt;&gt;"LS",VLOOKUP(IF($B44="SPECIAL",LEFT($C44,3)&amp;"E"&amp;RIGHT($C44,5),$B44&amp;"E"&amp;$C44),QryItemE2019!$A$2:$G$7835,2,FALSE)&lt;&gt;$E44),AND($B44&lt;&gt;"SPECIAL",VLOOKUP(IF($B44="SPECIAL",LEFT($C44,3)&amp;"E"&amp;RIGHT($C44,5),$B44&amp;"E"&amp;$C44),QryItemE2019!$A$2:$G$7835,3,FALSE)&lt;&gt;$G44)),"Verify Unit and Description",IF(VLOOKUP(IF($B44="SPECIAL",LEFT($C44,3)&amp;"E"&amp;RIGHT($C44,5),$B44&amp;"E"&amp;$C44),QryItemE2019!$A$2:$G$7835,1,FALSE)&lt;&gt;"","O.K.")),"Enter Unit and Description")))</f>
        <v>O.K.</v>
      </c>
      <c r="P44" s="426"/>
      <c r="Q44" s="426"/>
    </row>
    <row r="45" spans="1:17" ht="12.75" customHeight="1" x14ac:dyDescent="0.2">
      <c r="A45" s="59">
        <f t="shared" si="1"/>
        <v>57</v>
      </c>
      <c r="B45" s="57">
        <v>526</v>
      </c>
      <c r="C45" s="66">
        <v>90030</v>
      </c>
      <c r="D45" s="59">
        <f t="shared" si="0"/>
        <v>57</v>
      </c>
      <c r="E45" s="60" t="str">
        <f>IF(OR($B45="",$C45=""),"",IF($D45="LS","",VLOOKUP(IF($B45="SPECIAL",LEFT($C45,3)&amp;"E"&amp;RIGHT($C45,5),$B45&amp;"E"&amp;$C45),QryItemE2019!$A$2:$G$7835,2,FALSE)))</f>
        <v>FT</v>
      </c>
      <c r="F45" s="61"/>
      <c r="G45" s="62" t="str">
        <f>IF(OR($B45="",$C45=""),"",IF($C45="SPECIAL",MID(VLOOKUP(IF($B45="SPECIAL",LEFT($C45,3)&amp;"E"&amp;RIGHT($C45,5),$B45&amp;"E"&amp;$C45),QryItemE2019!$A$2:$G$7835,3,FALSE),11,250),VLOOKUP(IF($B45="SPECIAL",LEFT($C45,3)&amp;"E"&amp;RIGHT($C45,5),$B45&amp;"E"&amp;$C45),QryItemE2019!$A$2:$G$7835,3,FALSE)))</f>
        <v>TYPE C INSTALLATION</v>
      </c>
      <c r="H45" s="63"/>
      <c r="I45" s="63"/>
      <c r="J45" s="63"/>
      <c r="K45" s="63"/>
      <c r="L45" s="63">
        <f>Bridge!AB681</f>
        <v>57</v>
      </c>
      <c r="M45" s="59"/>
      <c r="O45" s="426" t="str">
        <f>IF(AND($B45="",$C45=""),"",IF(OR($B45="",$C45=""),"Enter Item and Extension",IFERROR(IF(OR(AND(VLOOKUP(IF($B45="SPECIAL",LEFT($C45,3)&amp;"E"&amp;RIGHT($C45,5),$B45&amp;"E"&amp;$C45),QryItemE2019!$A$2:$G$7835,2,FALSE)&lt;&gt;"LS",VLOOKUP(IF($B45="SPECIAL",LEFT($C45,3)&amp;"E"&amp;RIGHT($C45,5),$B45&amp;"E"&amp;$C45),QryItemE2019!$A$2:$G$7835,2,FALSE)&lt;&gt;$E45),AND($B45&lt;&gt;"SPECIAL",VLOOKUP(IF($B45="SPECIAL",LEFT($C45,3)&amp;"E"&amp;RIGHT($C45,5),$B45&amp;"E"&amp;$C45),QryItemE2019!$A$2:$G$7835,3,FALSE)&lt;&gt;$G45)),"Verify Unit and Description",IF(VLOOKUP(IF($B45="SPECIAL",LEFT($C45,3)&amp;"E"&amp;RIGHT($C45,5),$B45&amp;"E"&amp;$C45),QryItemE2019!$A$2:$G$7835,1,FALSE)&lt;&gt;"","O.K.")),"Enter Unit and Description")))</f>
        <v>O.K.</v>
      </c>
      <c r="P45" s="426"/>
      <c r="Q45" s="426"/>
    </row>
    <row r="46" spans="1:17" ht="12.75" customHeight="1" x14ac:dyDescent="0.2">
      <c r="A46" s="59" t="str">
        <f t="shared" si="1"/>
        <v/>
      </c>
      <c r="B46" s="57"/>
      <c r="C46" s="66"/>
      <c r="D46" s="59" t="str">
        <f t="shared" si="0"/>
        <v/>
      </c>
      <c r="E46" s="60" t="str">
        <f>IF(OR($B46="",$C46=""),"",IF($D46="LS","",VLOOKUP(IF($B46="SPECIAL",LEFT($C46,3)&amp;"E"&amp;RIGHT($C46,5),$B46&amp;"E"&amp;$C46),QryItemE2019!$A$2:$G$7835,2,FALSE)))</f>
        <v/>
      </c>
      <c r="F46" s="61"/>
      <c r="G46" s="62" t="str">
        <f>IF(OR($B46="",$C46=""),"",IF($C46="SPECIAL",MID(VLOOKUP(IF($B46="SPECIAL",LEFT($C46,3)&amp;"E"&amp;RIGHT($C46,5),$B46&amp;"E"&amp;$C46),QryItemE2019!$A$2:$G$7835,3,FALSE),11,250),VLOOKUP(IF($B46="SPECIAL",LEFT($C46,3)&amp;"E"&amp;RIGHT($C46,5),$B46&amp;"E"&amp;$C46),QryItemE2019!$A$2:$G$7835,3,FALSE)))</f>
        <v/>
      </c>
      <c r="H46" s="63"/>
      <c r="I46" s="63"/>
      <c r="J46" s="63"/>
      <c r="K46" s="63"/>
      <c r="L46" s="63"/>
      <c r="M46" s="59"/>
      <c r="O46" s="426" t="str">
        <f>IF(AND($B46="",$C46=""),"",IF(OR($B46="",$C46=""),"Enter Item and Extension",IFERROR(IF(OR(AND(VLOOKUP(IF($B46="SPECIAL",LEFT($C46,3)&amp;"E"&amp;RIGHT($C46,5),$B46&amp;"E"&amp;$C46),QryItemE2019!$A$2:$G$7835,2,FALSE)&lt;&gt;"LS",VLOOKUP(IF($B46="SPECIAL",LEFT($C46,3)&amp;"E"&amp;RIGHT($C46,5),$B46&amp;"E"&amp;$C46),QryItemE2019!$A$2:$G$7835,2,FALSE)&lt;&gt;$E46),AND($B46&lt;&gt;"SPECIAL",VLOOKUP(IF($B46="SPECIAL",LEFT($C46,3)&amp;"E"&amp;RIGHT($C46,5),$B46&amp;"E"&amp;$C46),QryItemE2019!$A$2:$G$7835,3,FALSE)&lt;&gt;$G46)),"Verify Unit and Description",IF(VLOOKUP(IF($B46="SPECIAL",LEFT($C46,3)&amp;"E"&amp;RIGHT($C46,5),$B46&amp;"E"&amp;$C46),QryItemE2019!$A$2:$G$7835,1,FALSE)&lt;&gt;"","O.K.")),"Enter Unit and Description")))</f>
        <v/>
      </c>
      <c r="P46" s="426"/>
      <c r="Q46" s="426"/>
    </row>
    <row r="47" spans="1:17" s="23" customFormat="1" ht="12.75" customHeight="1" x14ac:dyDescent="0.2">
      <c r="A47" s="59">
        <f t="shared" si="1"/>
        <v>136</v>
      </c>
      <c r="B47" s="57">
        <v>840</v>
      </c>
      <c r="C47" s="66">
        <v>23000</v>
      </c>
      <c r="D47" s="59">
        <f t="shared" si="0"/>
        <v>136</v>
      </c>
      <c r="E47" s="60" t="str">
        <f>IF(OR($B47="",$C47=""),"",IF($D47="LS","",VLOOKUP(IF($B47="SPECIAL",LEFT($C47,3)&amp;"E"&amp;RIGHT($C47,5),$B47&amp;"E"&amp;$C47),QryItemE2019!$A$2:$G$7835,2,FALSE)))</f>
        <v>CY</v>
      </c>
      <c r="F47" s="61"/>
      <c r="G47" s="62" t="str">
        <f>IF(OR($B47="",$C47=""),"",IF($C47="SPECIAL",MID(VLOOKUP(IF($B47="SPECIAL",LEFT($C47,3)&amp;"E"&amp;RIGHT($C47,5),$B47&amp;"E"&amp;$C47),QryItemE2019!$A$2:$G$7835,3,FALSE),11,250),VLOOKUP(IF($B47="SPECIAL",LEFT($C47,3)&amp;"E"&amp;RIGHT($C47,5),$B47&amp;"E"&amp;$C47),QryItemE2019!$A$2:$G$7835,3,FALSE)))</f>
        <v>SELECT GRANULAR BACKFILL</v>
      </c>
      <c r="H47" s="63">
        <f>Bridge!AB698</f>
        <v>68</v>
      </c>
      <c r="I47" s="63">
        <f>Bridge!AB710</f>
        <v>68</v>
      </c>
      <c r="J47" s="63"/>
      <c r="K47" s="63"/>
      <c r="L47" s="63"/>
      <c r="M47" s="59">
        <v>18</v>
      </c>
      <c r="O47" s="426" t="str">
        <f>IF(AND($B47="",$C47=""),"",IF(OR($B47="",$C47=""),"Enter Item and Extension",IFERROR(IF(OR(AND(VLOOKUP(IF($B47="SPECIAL",LEFT($C47,3)&amp;"E"&amp;RIGHT($C47,5),$B47&amp;"E"&amp;$C47),QryItemE2019!$A$2:$G$7835,2,FALSE)&lt;&gt;"LS",VLOOKUP(IF($B47="SPECIAL",LEFT($C47,3)&amp;"E"&amp;RIGHT($C47,5),$B47&amp;"E"&amp;$C47),QryItemE2019!$A$2:$G$7835,2,FALSE)&lt;&gt;$E47),AND($B47&lt;&gt;"SPECIAL",VLOOKUP(IF($B47="SPECIAL",LEFT($C47,3)&amp;"E"&amp;RIGHT($C47,5),$B47&amp;"E"&amp;$C47),QryItemE2019!$A$2:$G$7835,3,FALSE)&lt;&gt;$G47)),"Verify Unit and Description",IF(VLOOKUP(IF($B47="SPECIAL",LEFT($C47,3)&amp;"E"&amp;RIGHT($C47,5),$B47&amp;"E"&amp;$C47),QryItemE2019!$A$2:$G$7835,1,FALSE)&lt;&gt;"","O.K.")),"Enter Unit and Description")))</f>
        <v>O.K.</v>
      </c>
      <c r="P47" s="426"/>
      <c r="Q47" s="426"/>
    </row>
    <row r="48" spans="1:17" ht="12.75" customHeight="1" x14ac:dyDescent="0.2">
      <c r="A48" s="59"/>
      <c r="B48" s="57"/>
      <c r="C48" s="58"/>
      <c r="D48" s="59"/>
      <c r="E48" s="60"/>
      <c r="F48" s="61"/>
      <c r="G48" s="62"/>
      <c r="H48" s="63"/>
      <c r="I48" s="63"/>
      <c r="J48" s="63"/>
      <c r="K48" s="63"/>
      <c r="L48" s="63"/>
      <c r="M48" s="59"/>
      <c r="O48" s="323"/>
      <c r="P48" s="323"/>
      <c r="Q48" s="323"/>
    </row>
    <row r="49" spans="1:17" ht="12.75" customHeight="1" x14ac:dyDescent="0.2">
      <c r="A49" s="59">
        <f t="shared" si="1"/>
        <v>599</v>
      </c>
      <c r="B49" s="57">
        <v>848</v>
      </c>
      <c r="C49" s="58">
        <v>10000</v>
      </c>
      <c r="D49" s="59">
        <f t="shared" si="0"/>
        <v>599</v>
      </c>
      <c r="E49" s="60" t="str">
        <f>IF(OR($B49="",$C49=""),"",IF($D49="LS","",VLOOKUP(IF($B49="SPECIAL",LEFT($C49,3)&amp;"E"&amp;RIGHT($C49,5),$B49&amp;"E"&amp;$C49),QryItemE2019!$A$2:$G$7835,2,FALSE)))</f>
        <v>SY</v>
      </c>
      <c r="F49" s="61"/>
      <c r="G49" s="62" t="str">
        <f>IF(OR($B49="",$C49=""),"",IF($C49="SPECIAL",MID(VLOOKUP(IF($B49="SPECIAL",LEFT($C49,3)&amp;"E"&amp;RIGHT($C49,5),$B49&amp;"E"&amp;$C49),QryItemE2019!$A$2:$G$7835,3,FALSE),11,250),VLOOKUP(IF($B49="SPECIAL",LEFT($C49,3)&amp;"E"&amp;RIGHT($C49,5),$B49&amp;"E"&amp;$C49),QryItemE2019!$A$2:$G$7835,3,FALSE)))</f>
        <v>MICRO SILICA MODIFIED CONCRETE OVERLAY USING HYDRODEMOLITION</v>
      </c>
      <c r="H49" s="63"/>
      <c r="I49" s="63"/>
      <c r="J49" s="63"/>
      <c r="K49" s="63">
        <f>Bridge!AB728</f>
        <v>599</v>
      </c>
      <c r="L49" s="63"/>
      <c r="M49" s="59"/>
      <c r="O49" s="426" t="str">
        <f>IF(AND($B49="",$C49=""),"",IF(OR($B49="",$C49=""),"Enter Item and Extension",IFERROR(IF(OR(AND(VLOOKUP(IF($B49="SPECIAL",LEFT($C49,3)&amp;"E"&amp;RIGHT($C49,5),$B49&amp;"E"&amp;$C49),QryItemE2019!$A$2:$G$7835,2,FALSE)&lt;&gt;"LS",VLOOKUP(IF($B49="SPECIAL",LEFT($C49,3)&amp;"E"&amp;RIGHT($C49,5),$B49&amp;"E"&amp;$C49),QryItemE2019!$A$2:$G$7835,2,FALSE)&lt;&gt;$E49),AND($B49&lt;&gt;"SPECIAL",VLOOKUP(IF($B49="SPECIAL",LEFT($C49,3)&amp;"E"&amp;RIGHT($C49,5),$B49&amp;"E"&amp;$C49),QryItemE2019!$A$2:$G$7835,3,FALSE)&lt;&gt;$G49)),"Verify Unit and Description",IF(VLOOKUP(IF($B49="SPECIAL",LEFT($C49,3)&amp;"E"&amp;RIGHT($C49,5),$B49&amp;"E"&amp;$C49),QryItemE2019!$A$2:$G$7835,1,FALSE)&lt;&gt;"","O.K.")),"Enter Unit and Description")))</f>
        <v>O.K.</v>
      </c>
      <c r="P49" s="426"/>
      <c r="Q49" s="426"/>
    </row>
    <row r="50" spans="1:17" ht="12.75" customHeight="1" x14ac:dyDescent="0.2">
      <c r="A50" s="59">
        <f t="shared" si="1"/>
        <v>599</v>
      </c>
      <c r="B50" s="57">
        <v>848</v>
      </c>
      <c r="C50" s="58">
        <v>20000</v>
      </c>
      <c r="D50" s="59">
        <f t="shared" si="0"/>
        <v>599</v>
      </c>
      <c r="E50" s="60" t="str">
        <f>IF(OR($B50="",$C50=""),"",IF($D50="LS","",VLOOKUP(IF($B50="SPECIAL",LEFT($C50,3)&amp;"E"&amp;RIGHT($C50,5),$B50&amp;"E"&amp;$C50),QryItemE2019!$A$2:$G$7835,2,FALSE)))</f>
        <v>SY</v>
      </c>
      <c r="F50" s="61"/>
      <c r="G50" s="62" t="str">
        <f>IF(OR($B50="",$C50=""),"",IF($C50="SPECIAL",MID(VLOOKUP(IF($B50="SPECIAL",LEFT($C50,3)&amp;"E"&amp;RIGHT($C50,5),$B50&amp;"E"&amp;$C50),QryItemE2019!$A$2:$G$7835,3,FALSE),11,250),VLOOKUP(IF($B50="SPECIAL",LEFT($C50,3)&amp;"E"&amp;RIGHT($C50,5),$B50&amp;"E"&amp;$C50),QryItemE2019!$A$2:$G$7835,3,FALSE)))</f>
        <v>SURFACE PREPARATION USING HYDRODEMOLITION</v>
      </c>
      <c r="H50" s="63"/>
      <c r="I50" s="63"/>
      <c r="J50" s="63"/>
      <c r="K50" s="63">
        <f>Bridge!AB729</f>
        <v>599</v>
      </c>
      <c r="L50" s="63"/>
      <c r="M50" s="59"/>
      <c r="O50" s="323"/>
      <c r="P50" s="323"/>
      <c r="Q50" s="323"/>
    </row>
    <row r="51" spans="1:17" ht="12.75" customHeight="1" x14ac:dyDescent="0.2">
      <c r="A51" s="59">
        <f t="shared" si="1"/>
        <v>9</v>
      </c>
      <c r="B51" s="57">
        <v>848</v>
      </c>
      <c r="C51" s="58">
        <v>30000</v>
      </c>
      <c r="D51" s="59">
        <f t="shared" si="0"/>
        <v>9</v>
      </c>
      <c r="E51" s="60" t="str">
        <f>IF(OR($B51="",$C51=""),"",IF($D51="LS","",VLOOKUP(IF($B51="SPECIAL",LEFT($C51,3)&amp;"E"&amp;RIGHT($C51,5),$B51&amp;"E"&amp;$C51),QryItemE2019!$A$2:$G$7835,2,FALSE)))</f>
        <v>CY</v>
      </c>
      <c r="F51" s="61"/>
      <c r="G51" s="62" t="str">
        <f>IF(OR($B51="",$C51=""),"",IF($C51="SPECIAL",MID(VLOOKUP(IF($B51="SPECIAL",LEFT($C51,3)&amp;"E"&amp;RIGHT($C51,5),$B51&amp;"E"&amp;$C51),QryItemE2019!$A$2:$G$7835,3,FALSE),11,250),VLOOKUP(IF($B51="SPECIAL",LEFT($C51,3)&amp;"E"&amp;RIGHT($C51,5),$B51&amp;"E"&amp;$C51),QryItemE2019!$A$2:$G$7835,3,FALSE)))</f>
        <v>MICRO SILICA MODIFIED CONCRETE OVERLAY (VARIABLE THICKNESS), MATERIAL ONLY</v>
      </c>
      <c r="H51" s="63"/>
      <c r="I51" s="63"/>
      <c r="J51" s="63"/>
      <c r="K51" s="63">
        <f>Bridge!AB745</f>
        <v>9</v>
      </c>
      <c r="L51" s="63"/>
      <c r="M51" s="59"/>
      <c r="O51" s="323"/>
      <c r="P51" s="323"/>
      <c r="Q51" s="323"/>
    </row>
    <row r="52" spans="1:17" ht="12.75" customHeight="1" x14ac:dyDescent="0.2">
      <c r="A52" s="59" t="str">
        <f t="shared" si="1"/>
        <v/>
      </c>
      <c r="B52" s="57"/>
      <c r="C52" s="58"/>
      <c r="D52" s="59" t="str">
        <f t="shared" si="0"/>
        <v/>
      </c>
      <c r="E52" s="60" t="str">
        <f>IF(OR($B52="",$C52=""),"",IF($D52="LS","",VLOOKUP(IF($B52="SPECIAL",LEFT($C52,3)&amp;"E"&amp;RIGHT($C52,5),$B52&amp;"E"&amp;$C52),QryItemE2019!$A$2:$G$7835,2,FALSE)))</f>
        <v/>
      </c>
      <c r="F52" s="61"/>
      <c r="G52" s="62" t="str">
        <f>IF(OR($B52="",$C52=""),"",IF($C52="SPECIAL",MID(VLOOKUP(IF($B52="SPECIAL",LEFT($C52,3)&amp;"E"&amp;RIGHT($C52,5),$B52&amp;"E"&amp;$C52),QryItemE2019!$A$2:$G$7835,3,FALSE),11,250),VLOOKUP(IF($B52="SPECIAL",LEFT($C52,3)&amp;"E"&amp;RIGHT($C52,5),$B52&amp;"E"&amp;$C52),QryItemE2019!$A$2:$G$7835,3,FALSE)))</f>
        <v/>
      </c>
      <c r="H52" s="63"/>
      <c r="I52" s="63"/>
      <c r="J52" s="63"/>
      <c r="K52" s="63"/>
      <c r="L52" s="63"/>
      <c r="M52" s="59"/>
      <c r="O52" s="323"/>
      <c r="P52" s="323"/>
      <c r="Q52" s="323"/>
    </row>
    <row r="53" spans="1:17" ht="12.75" customHeight="1" x14ac:dyDescent="0.2">
      <c r="A53" s="59">
        <f t="shared" si="1"/>
        <v>1</v>
      </c>
      <c r="B53" s="57">
        <v>848</v>
      </c>
      <c r="C53" s="58">
        <v>50000</v>
      </c>
      <c r="D53" s="59">
        <f>IF(L53="LS",L53,IF(SUM(H53:L53)&gt;0,SUM(H53:L53),""))</f>
        <v>1</v>
      </c>
      <c r="E53" s="60" t="str">
        <f>IF(OR($B53="",$C53=""),"",IF($D53="LS","",VLOOKUP(IF($B53="SPECIAL",LEFT($C53,3)&amp;"E"&amp;RIGHT($C53,5),$B53&amp;"E"&amp;$C53),QryItemE2019!$A$2:$G$7835,2,FALSE)))</f>
        <v>SY</v>
      </c>
      <c r="F53" s="61"/>
      <c r="G53" s="62" t="str">
        <f>IF(OR($B53="",$C53=""),"",IF($C53="SPECIAL",MID(VLOOKUP(IF($B53="SPECIAL",LEFT($C53,3)&amp;"E"&amp;RIGHT($C53,5),$B53&amp;"E"&amp;$C53),QryItemE2019!$A$2:$G$7835,3,FALSE),11,250),VLOOKUP(IF($B53="SPECIAL",LEFT($C53,3)&amp;"E"&amp;RIGHT($C53,5),$B53&amp;"E"&amp;$C53),QryItemE2019!$A$2:$G$7835,3,FALSE)))</f>
        <v>HAND CHIPPING</v>
      </c>
      <c r="H53" s="63"/>
      <c r="I53" s="63"/>
      <c r="J53" s="63"/>
      <c r="K53" s="63">
        <f>Bridge!AB758</f>
        <v>1</v>
      </c>
      <c r="L53" s="63"/>
      <c r="M53" s="59"/>
      <c r="O53" s="323"/>
      <c r="P53" s="323"/>
      <c r="Q53" s="323"/>
    </row>
    <row r="54" spans="1:17" ht="12.75" customHeight="1" x14ac:dyDescent="0.2">
      <c r="A54" s="59" t="str">
        <f t="shared" si="1"/>
        <v>LS</v>
      </c>
      <c r="B54" s="57">
        <v>848</v>
      </c>
      <c r="C54" s="58">
        <v>50100</v>
      </c>
      <c r="D54" s="59" t="str">
        <f t="shared" si="0"/>
        <v>LS</v>
      </c>
      <c r="E54" s="60" t="str">
        <f>IF(OR($B54="",$C54=""),"",IF($D54="LS","",VLOOKUP(IF($B54="SPECIAL",LEFT($C54,3)&amp;"E"&amp;RIGHT($C54,5),$B54&amp;"E"&amp;$C54),QryItemE2019!$A$2:$G$7835,2,FALSE)))</f>
        <v/>
      </c>
      <c r="F54" s="61"/>
      <c r="G54" s="62" t="str">
        <f>IF(OR($B54="",$C54=""),"",IF($C54="SPECIAL",MID(VLOOKUP(IF($B54="SPECIAL",LEFT($C54,3)&amp;"E"&amp;RIGHT($C54,5),$B54&amp;"E"&amp;$C54),QryItemE2019!$A$2:$G$7835,3,FALSE),11,250),VLOOKUP(IF($B54="SPECIAL",LEFT($C54,3)&amp;"E"&amp;RIGHT($C54,5),$B54&amp;"E"&amp;$C54),QryItemE2019!$A$2:$G$7835,3,FALSE)))</f>
        <v>TEST SLAB</v>
      </c>
      <c r="H54" s="63"/>
      <c r="I54" s="63"/>
      <c r="J54" s="63"/>
      <c r="K54" s="63"/>
      <c r="L54" s="63" t="s">
        <v>35</v>
      </c>
      <c r="M54" s="59"/>
      <c r="O54" s="323"/>
      <c r="P54" s="323"/>
      <c r="Q54" s="323"/>
    </row>
    <row r="55" spans="1:17" ht="12.75" customHeight="1" x14ac:dyDescent="0.2">
      <c r="A55" s="59">
        <f t="shared" si="1"/>
        <v>599</v>
      </c>
      <c r="B55" s="57">
        <v>848</v>
      </c>
      <c r="C55" s="58">
        <v>50320</v>
      </c>
      <c r="D55" s="59">
        <f t="shared" ref="D55" si="11">IF(L55="LS",L55,IF(SUM(H55:L55)&gt;0,SUM(H55:L55),""))</f>
        <v>599</v>
      </c>
      <c r="E55" s="60" t="str">
        <f>IF(OR($B55="",$C55=""),"",IF($D55="LS","",VLOOKUP(IF($B55="SPECIAL",LEFT($C55,3)&amp;"E"&amp;RIGHT($C55,5),$B55&amp;"E"&amp;$C55),QryItemE2019!$A$2:$G$7835,2,FALSE)))</f>
        <v>SY</v>
      </c>
      <c r="F55" s="61"/>
      <c r="G55" s="62" t="str">
        <f>IF(OR($B55="",$C55=""),"",IF($C55="SPECIAL",MID(VLOOKUP(IF($B55="SPECIAL",LEFT($C55,3)&amp;"E"&amp;RIGHT($C55,5),$B55&amp;"E"&amp;$C55),QryItemE2019!$A$2:$G$7835,3,FALSE),11,250),VLOOKUP(IF($B55="SPECIAL",LEFT($C55,3)&amp;"E"&amp;RIGHT($C55,5),$B55&amp;"E"&amp;$C55),QryItemE2019!$A$2:$G$7835,3,FALSE)))</f>
        <v>EXISTING CONCRETE OVERLAY REMOVED</v>
      </c>
      <c r="H55" s="63"/>
      <c r="I55" s="63"/>
      <c r="J55" s="63"/>
      <c r="K55" s="63">
        <f>Bridge!AB730</f>
        <v>599</v>
      </c>
      <c r="L55" s="63"/>
      <c r="M55" s="59"/>
      <c r="O55" s="426" t="str">
        <f>IF(AND($B55="",$C55=""),"",IF(OR($B55="",$C55=""),"Enter Item and Extension",IFERROR(IF(OR(AND(VLOOKUP(IF($B55="SPECIAL",LEFT($C55,3)&amp;"E"&amp;RIGHT($C55,5),$B55&amp;"E"&amp;$C55),QryItemE2019!$A$2:$G$7835,2,FALSE)&lt;&gt;"LS",VLOOKUP(IF($B55="SPECIAL",LEFT($C55,3)&amp;"E"&amp;RIGHT($C55,5),$B55&amp;"E"&amp;$C55),QryItemE2019!$A$2:$G$7835,2,FALSE)&lt;&gt;$E55),AND($B55&lt;&gt;"SPECIAL",VLOOKUP(IF($B55="SPECIAL",LEFT($C55,3)&amp;"E"&amp;RIGHT($C55,5),$B55&amp;"E"&amp;$C55),QryItemE2019!$A$2:$G$7835,3,FALSE)&lt;&gt;$G55)),"Verify Unit and Description",IF(VLOOKUP(IF($B55="SPECIAL",LEFT($C55,3)&amp;"E"&amp;RIGHT($C55,5),$B55&amp;"E"&amp;$C55),QryItemE2019!$A$2:$G$7835,1,FALSE)&lt;&gt;"","O.K.")),"Enter Unit and Description")))</f>
        <v>O.K.</v>
      </c>
      <c r="P55" s="426"/>
      <c r="Q55" s="426"/>
    </row>
    <row r="56" spans="1:17" ht="12.75" customHeight="1" x14ac:dyDescent="0.2">
      <c r="A56" s="59"/>
      <c r="B56" s="57"/>
      <c r="C56" s="58"/>
      <c r="D56" s="59"/>
      <c r="E56" s="60"/>
      <c r="F56" s="61"/>
      <c r="G56" s="62"/>
      <c r="H56" s="63"/>
      <c r="I56" s="63"/>
      <c r="J56" s="63"/>
      <c r="K56" s="63"/>
      <c r="L56" s="63"/>
      <c r="M56" s="59"/>
      <c r="O56" s="323"/>
      <c r="P56" s="323"/>
      <c r="Q56" s="323"/>
    </row>
    <row r="57" spans="1:17" ht="13.5" customHeight="1" x14ac:dyDescent="0.2">
      <c r="A57" s="59">
        <f t="shared" si="1"/>
        <v>631</v>
      </c>
      <c r="B57" s="57">
        <v>863</v>
      </c>
      <c r="C57" s="66" t="s">
        <v>15068</v>
      </c>
      <c r="D57" s="59">
        <f t="shared" si="0"/>
        <v>631</v>
      </c>
      <c r="E57" s="60" t="str">
        <f>IF(OR($B57="",$C57=""),"",IF($D57="LS","",VLOOKUP(IF($B57="SPECIAL",LEFT($C57,3)&amp;"E"&amp;RIGHT($C57,5),$B57&amp;"E"&amp;$C57),QryItemE2019!$A$2:$G$7835,2,FALSE)))</f>
        <v>SY</v>
      </c>
      <c r="F57" s="61"/>
      <c r="G57" s="62" t="str">
        <f>IF(OR($B57="",$C57=""),"",IF($C57="SPECIAL",MID(VLOOKUP(IF($B57="SPECIAL",LEFT($C57,3)&amp;"E"&amp;RIGHT($C57,5),$B57&amp;"E"&amp;$C57),QryItemE2019!$A$2:$G$7835,3,FALSE),11,250),VLOOKUP(IF($B57="SPECIAL",LEFT($C57,3)&amp;"E"&amp;RIGHT($C57,5),$B57&amp;"E"&amp;$C57),QryItemE2019!$A$2:$G$7835,3,FALSE)))</f>
        <v>GEOGRID, TYPE P1</v>
      </c>
      <c r="H57" s="63">
        <f>Bridge!AB784</f>
        <v>314</v>
      </c>
      <c r="I57" s="63">
        <f>Bridge!AB796</f>
        <v>317</v>
      </c>
      <c r="J57" s="63"/>
      <c r="K57" s="63"/>
      <c r="L57" s="63"/>
      <c r="M57" s="59">
        <v>18</v>
      </c>
      <c r="O57" s="426" t="str">
        <f>IF(AND($B57="",$C57=""),"",IF(OR($B57="",$C57=""),"Enter Item and Extension",IFERROR(IF(OR(AND(VLOOKUP(IF($B57="SPECIAL",LEFT($C57,3)&amp;"E"&amp;RIGHT($C57,5),$B57&amp;"E"&amp;$C57),QryItemE2019!$A$2:$G$7835,2,FALSE)&lt;&gt;"LS",VLOOKUP(IF($B57="SPECIAL",LEFT($C57,3)&amp;"E"&amp;RIGHT($C57,5),$B57&amp;"E"&amp;$C57),QryItemE2019!$A$2:$G$7835,2,FALSE)&lt;&gt;$E57),AND($B57&lt;&gt;"SPECIAL",VLOOKUP(IF($B57="SPECIAL",LEFT($C57,3)&amp;"E"&amp;RIGHT($C57,5),$B57&amp;"E"&amp;$C57),QryItemE2019!$A$2:$G$7835,3,FALSE)&lt;&gt;$G57)),"Verify Unit and Description",IF(VLOOKUP(IF($B57="SPECIAL",LEFT($C57,3)&amp;"E"&amp;RIGHT($C57,5),$B57&amp;"E"&amp;$C57),QryItemE2019!$A$2:$G$7835,1,FALSE)&lt;&gt;"","O.K.")),"Enter Unit and Description")))</f>
        <v>O.K.</v>
      </c>
      <c r="P57" s="426"/>
      <c r="Q57" s="426"/>
    </row>
    <row r="58" spans="1:17" ht="12.75" customHeight="1" x14ac:dyDescent="0.2">
      <c r="A58" s="59"/>
      <c r="B58" s="57"/>
      <c r="C58" s="58"/>
      <c r="D58" s="59" t="str">
        <f t="shared" si="0"/>
        <v/>
      </c>
      <c r="E58" s="60"/>
      <c r="F58" s="61"/>
      <c r="G58" s="62"/>
      <c r="H58" s="63"/>
      <c r="I58" s="63"/>
      <c r="J58" s="63"/>
      <c r="K58" s="63"/>
      <c r="L58" s="63"/>
      <c r="M58" s="59"/>
      <c r="O58" s="426" t="str">
        <f>IF(AND($B58="",$C58=""),"",IF(OR($B58="",$C58=""),"Enter Item and Extension",IFERROR(IF(OR(AND(VLOOKUP(IF($B58="SPECIAL",LEFT($C58,3)&amp;"E"&amp;RIGHT($C58,5),$B58&amp;"E"&amp;$C58),QryItemE2019!$A$2:$G$7835,2,FALSE)&lt;&gt;"LS",VLOOKUP(IF($B58="SPECIAL",LEFT($C58,3)&amp;"E"&amp;RIGHT($C58,5),$B58&amp;"E"&amp;$C58),QryItemE2019!$A$2:$G$7835,2,FALSE)&lt;&gt;$E58),AND($B58&lt;&gt;"SPECIAL",VLOOKUP(IF($B58="SPECIAL",LEFT($C58,3)&amp;"E"&amp;RIGHT($C58,5),$B58&amp;"E"&amp;$C58),QryItemE2019!$A$2:$G$7835,3,FALSE)&lt;&gt;$G58)),"Verify Unit and Description",IF(VLOOKUP(IF($B58="SPECIAL",LEFT($C58,3)&amp;"E"&amp;RIGHT($C58,5),$B58&amp;"E"&amp;$C58),QryItemE2019!$A$2:$G$7835,1,FALSE)&lt;&gt;"","O.K.")),"Enter Unit and Description")))</f>
        <v/>
      </c>
      <c r="P58" s="426"/>
      <c r="Q58" s="426"/>
    </row>
    <row r="59" spans="1:17" ht="12.75" customHeight="1" x14ac:dyDescent="0.2">
      <c r="A59" s="59"/>
      <c r="B59" s="57"/>
      <c r="C59" s="58"/>
      <c r="D59" s="59"/>
      <c r="E59" s="60"/>
      <c r="F59" s="61"/>
      <c r="G59" s="62"/>
      <c r="H59" s="63"/>
      <c r="I59" s="63"/>
      <c r="J59" s="63"/>
      <c r="K59" s="63"/>
      <c r="L59" s="63"/>
      <c r="M59" s="59"/>
      <c r="O59" s="323"/>
      <c r="P59" s="323"/>
      <c r="Q59" s="323"/>
    </row>
    <row r="60" spans="1:17" ht="12.75" customHeight="1" x14ac:dyDescent="0.2">
      <c r="A60" s="59"/>
      <c r="B60" s="57"/>
      <c r="C60" s="58"/>
      <c r="D60" s="59"/>
      <c r="E60" s="60"/>
      <c r="F60" s="61"/>
      <c r="G60" s="62"/>
      <c r="H60" s="63"/>
      <c r="I60" s="63"/>
      <c r="J60" s="63"/>
      <c r="K60" s="63"/>
      <c r="L60" s="63"/>
      <c r="M60" s="59"/>
      <c r="O60" s="323"/>
      <c r="P60" s="323"/>
      <c r="Q60" s="323"/>
    </row>
    <row r="61" spans="1:17" ht="12.75" customHeight="1" x14ac:dyDescent="0.2">
      <c r="A61" s="59"/>
      <c r="B61" s="57"/>
      <c r="C61" s="58"/>
      <c r="D61" s="59"/>
      <c r="E61" s="60"/>
      <c r="F61" s="61"/>
      <c r="G61" s="62"/>
      <c r="H61" s="63"/>
      <c r="I61" s="63"/>
      <c r="J61" s="63"/>
      <c r="K61" s="63"/>
      <c r="L61" s="63"/>
      <c r="M61" s="59"/>
      <c r="O61" s="323"/>
      <c r="P61" s="323"/>
      <c r="Q61" s="323"/>
    </row>
    <row r="62" spans="1:17" ht="12.75" customHeight="1" x14ac:dyDescent="0.2">
      <c r="A62" s="59"/>
      <c r="B62" s="57"/>
      <c r="C62" s="58"/>
      <c r="D62" s="59"/>
      <c r="E62" s="60"/>
      <c r="F62" s="61"/>
      <c r="G62" s="62"/>
      <c r="H62" s="63"/>
      <c r="I62" s="63"/>
      <c r="J62" s="63"/>
      <c r="K62" s="63"/>
      <c r="L62" s="63"/>
      <c r="M62" s="59"/>
      <c r="O62" s="323"/>
      <c r="P62" s="323"/>
      <c r="Q62" s="323"/>
    </row>
    <row r="63" spans="1:17" ht="12.75" customHeight="1" x14ac:dyDescent="0.2">
      <c r="A63" s="59"/>
      <c r="B63" s="57"/>
      <c r="C63" s="58"/>
      <c r="D63" s="59"/>
      <c r="E63" s="60"/>
      <c r="F63" s="61"/>
      <c r="G63" s="62"/>
      <c r="H63" s="63"/>
      <c r="I63" s="63"/>
      <c r="J63" s="63"/>
      <c r="K63" s="63"/>
      <c r="L63" s="63"/>
      <c r="M63" s="59"/>
      <c r="O63" s="323"/>
      <c r="P63" s="323"/>
      <c r="Q63" s="323"/>
    </row>
    <row r="64" spans="1:17" ht="12.75" customHeight="1" x14ac:dyDescent="0.2">
      <c r="A64" s="59"/>
      <c r="B64" s="57"/>
      <c r="C64" s="58"/>
      <c r="D64" s="59" t="str">
        <f t="shared" si="0"/>
        <v/>
      </c>
      <c r="E64" s="60"/>
      <c r="F64" s="61"/>
      <c r="G64" s="62"/>
      <c r="H64" s="63"/>
      <c r="I64" s="63"/>
      <c r="J64" s="63"/>
      <c r="K64" s="63"/>
      <c r="L64" s="63"/>
      <c r="M64" s="59"/>
      <c r="O64" s="426" t="str">
        <f>IF(AND($B64="",$C64=""),"",IF(OR($B64="",$C64=""),"Enter Item and Extension",IFERROR(IF(OR(AND(VLOOKUP(IF($B64="SPECIAL",LEFT($C64,3)&amp;"E"&amp;RIGHT($C64,5),$B64&amp;"E"&amp;$C64),QryItemE2019!$A$2:$G$7835,2,FALSE)&lt;&gt;"LS",VLOOKUP(IF($B64="SPECIAL",LEFT($C64,3)&amp;"E"&amp;RIGHT($C64,5),$B64&amp;"E"&amp;$C64),QryItemE2019!$A$2:$G$7835,2,FALSE)&lt;&gt;$E64),AND($B64&lt;&gt;"SPECIAL",VLOOKUP(IF($B64="SPECIAL",LEFT($C64,3)&amp;"E"&amp;RIGHT($C64,5),$B64&amp;"E"&amp;$C64),QryItemE2019!$A$2:$G$7835,3,FALSE)&lt;&gt;$G64)),"Verify Unit and Description",IF(VLOOKUP(IF($B64="SPECIAL",LEFT($C64,3)&amp;"E"&amp;RIGHT($C64,5),$B64&amp;"E"&amp;$C64),QryItemE2019!$A$2:$G$7835,1,FALSE)&lt;&gt;"","O.K.")),"Enter Unit and Description")))</f>
        <v/>
      </c>
      <c r="P64" s="426"/>
      <c r="Q64" s="426"/>
    </row>
    <row r="65" spans="1:13" x14ac:dyDescent="0.2">
      <c r="A65" s="7" t="s">
        <v>109</v>
      </c>
      <c r="B65" s="7"/>
      <c r="C65" s="9"/>
      <c r="D65" s="10"/>
      <c r="E65" s="8"/>
      <c r="F65" s="8"/>
      <c r="G65" s="2"/>
      <c r="H65" s="10"/>
      <c r="I65" s="10"/>
      <c r="J65" s="10"/>
      <c r="K65" s="10"/>
      <c r="L65" s="10"/>
      <c r="M65" s="10"/>
    </row>
  </sheetData>
  <mergeCells count="60">
    <mergeCell ref="A1:A2"/>
    <mergeCell ref="A3:A4"/>
    <mergeCell ref="O42:Q42"/>
    <mergeCell ref="O41:Q41"/>
    <mergeCell ref="O24:Q24"/>
    <mergeCell ref="O25:Q25"/>
    <mergeCell ref="O37:Q37"/>
    <mergeCell ref="O30:Q30"/>
    <mergeCell ref="O36:Q36"/>
    <mergeCell ref="M3:M4"/>
    <mergeCell ref="O39:Q39"/>
    <mergeCell ref="O31:Q31"/>
    <mergeCell ref="O33:Q33"/>
    <mergeCell ref="B3:B4"/>
    <mergeCell ref="F3:G4"/>
    <mergeCell ref="H3:H4"/>
    <mergeCell ref="O43:Q43"/>
    <mergeCell ref="O44:Q44"/>
    <mergeCell ref="O16:Q16"/>
    <mergeCell ref="O40:Q40"/>
    <mergeCell ref="O17:Q17"/>
    <mergeCell ref="O20:Q20"/>
    <mergeCell ref="O34:Q34"/>
    <mergeCell ref="O29:Q29"/>
    <mergeCell ref="O26:Q26"/>
    <mergeCell ref="O22:Q22"/>
    <mergeCell ref="O10:Q10"/>
    <mergeCell ref="O12:Q12"/>
    <mergeCell ref="O11:Q11"/>
    <mergeCell ref="O13:Q13"/>
    <mergeCell ref="O38:Q38"/>
    <mergeCell ref="C3:C4"/>
    <mergeCell ref="D3:D4"/>
    <mergeCell ref="E3:E4"/>
    <mergeCell ref="I3:I4"/>
    <mergeCell ref="K3:K4"/>
    <mergeCell ref="J3:J4"/>
    <mergeCell ref="O57:Q57"/>
    <mergeCell ref="O58:Q58"/>
    <mergeCell ref="O64:Q64"/>
    <mergeCell ref="O55:Q55"/>
    <mergeCell ref="O45:Q45"/>
    <mergeCell ref="O47:Q47"/>
    <mergeCell ref="O46:Q46"/>
    <mergeCell ref="O7:Q7"/>
    <mergeCell ref="O49:Q49"/>
    <mergeCell ref="D1:I2"/>
    <mergeCell ref="O32:Q32"/>
    <mergeCell ref="O35:Q35"/>
    <mergeCell ref="O23:Q23"/>
    <mergeCell ref="O18:Q18"/>
    <mergeCell ref="O19:Q19"/>
    <mergeCell ref="O27:Q27"/>
    <mergeCell ref="O28:Q28"/>
    <mergeCell ref="O14:Q14"/>
    <mergeCell ref="O15:Q15"/>
    <mergeCell ref="O6:Q6"/>
    <mergeCell ref="O9:Q9"/>
    <mergeCell ref="L3:L4"/>
    <mergeCell ref="O8:Q8"/>
  </mergeCells>
  <conditionalFormatting sqref="O6:O9 O20:O22 O30:O31 O33 O24:O25 O13:O15 O17 O57:O64 O36:O40 O42:O48">
    <cfRule type="cellIs" dxfId="71" priority="152" operator="equal">
      <formula>"O.K."</formula>
    </cfRule>
  </conditionalFormatting>
  <conditionalFormatting sqref="O6:O9 O20:O22 O30:O31 O33 O24:O25 O13:O15 O17 O57:O64 O36:O40 O42:O48">
    <cfRule type="cellIs" dxfId="70" priority="151" operator="equal">
      <formula>"Enter Unit and Description"</formula>
    </cfRule>
  </conditionalFormatting>
  <conditionalFormatting sqref="O6:Q9 O20:Q22 O30:Q31 O33:Q33 O24:Q25 O13:Q15 O17:Q17 O57:Q64 O36:Q40 O42:Q48">
    <cfRule type="cellIs" dxfId="69" priority="150" operator="equal">
      <formula>"Verify Unit and Description"</formula>
    </cfRule>
  </conditionalFormatting>
  <conditionalFormatting sqref="O6:Q9 O20:Q22 O30:Q31 O33:Q33 O24:Q25 O13:Q15 O17:Q17 O57:Q64 O36:Q40 O42:Q48">
    <cfRule type="cellIs" dxfId="68" priority="149" operator="equal">
      <formula>"Enter Item and Extension"</formula>
    </cfRule>
  </conditionalFormatting>
  <conditionalFormatting sqref="O10">
    <cfRule type="cellIs" dxfId="67" priority="80" operator="equal">
      <formula>"O.K."</formula>
    </cfRule>
  </conditionalFormatting>
  <conditionalFormatting sqref="O10">
    <cfRule type="cellIs" dxfId="66" priority="79" operator="equal">
      <formula>"Enter Unit and Description"</formula>
    </cfRule>
  </conditionalFormatting>
  <conditionalFormatting sqref="O10:Q10">
    <cfRule type="cellIs" dxfId="65" priority="78" operator="equal">
      <formula>"Verify Unit and Description"</formula>
    </cfRule>
  </conditionalFormatting>
  <conditionalFormatting sqref="O10:Q10">
    <cfRule type="cellIs" dxfId="64" priority="77" operator="equal">
      <formula>"Enter Item and Extension"</formula>
    </cfRule>
  </conditionalFormatting>
  <conditionalFormatting sqref="O12">
    <cfRule type="cellIs" dxfId="63" priority="76" operator="equal">
      <formula>"O.K."</formula>
    </cfRule>
  </conditionalFormatting>
  <conditionalFormatting sqref="O12">
    <cfRule type="cellIs" dxfId="62" priority="75" operator="equal">
      <formula>"Enter Unit and Description"</formula>
    </cfRule>
  </conditionalFormatting>
  <conditionalFormatting sqref="O12:Q12">
    <cfRule type="cellIs" dxfId="61" priority="74" operator="equal">
      <formula>"Verify Unit and Description"</formula>
    </cfRule>
  </conditionalFormatting>
  <conditionalFormatting sqref="O12:Q12">
    <cfRule type="cellIs" dxfId="60" priority="73" operator="equal">
      <formula>"Enter Item and Extension"</formula>
    </cfRule>
  </conditionalFormatting>
  <conditionalFormatting sqref="O11">
    <cfRule type="cellIs" dxfId="59" priority="72" operator="equal">
      <formula>"O.K."</formula>
    </cfRule>
  </conditionalFormatting>
  <conditionalFormatting sqref="O11">
    <cfRule type="cellIs" dxfId="58" priority="71" operator="equal">
      <formula>"Enter Unit and Description"</formula>
    </cfRule>
  </conditionalFormatting>
  <conditionalFormatting sqref="O11:Q11">
    <cfRule type="cellIs" dxfId="57" priority="70" operator="equal">
      <formula>"Verify Unit and Description"</formula>
    </cfRule>
  </conditionalFormatting>
  <conditionalFormatting sqref="O11:Q11">
    <cfRule type="cellIs" dxfId="56" priority="69" operator="equal">
      <formula>"Enter Item and Extension"</formula>
    </cfRule>
  </conditionalFormatting>
  <conditionalFormatting sqref="O18">
    <cfRule type="cellIs" dxfId="55" priority="68" operator="equal">
      <formula>"O.K."</formula>
    </cfRule>
  </conditionalFormatting>
  <conditionalFormatting sqref="O18">
    <cfRule type="cellIs" dxfId="54" priority="67" operator="equal">
      <formula>"Enter Unit and Description"</formula>
    </cfRule>
  </conditionalFormatting>
  <conditionalFormatting sqref="O18:Q18">
    <cfRule type="cellIs" dxfId="53" priority="66" operator="equal">
      <formula>"Verify Unit and Description"</formula>
    </cfRule>
  </conditionalFormatting>
  <conditionalFormatting sqref="O18:Q18">
    <cfRule type="cellIs" dxfId="52" priority="65" operator="equal">
      <formula>"Enter Item and Extension"</formula>
    </cfRule>
  </conditionalFormatting>
  <conditionalFormatting sqref="O19">
    <cfRule type="cellIs" dxfId="51" priority="64" operator="equal">
      <formula>"O.K."</formula>
    </cfRule>
  </conditionalFormatting>
  <conditionalFormatting sqref="O19">
    <cfRule type="cellIs" dxfId="50" priority="63" operator="equal">
      <formula>"Enter Unit and Description"</formula>
    </cfRule>
  </conditionalFormatting>
  <conditionalFormatting sqref="O19:Q19">
    <cfRule type="cellIs" dxfId="49" priority="62" operator="equal">
      <formula>"Verify Unit and Description"</formula>
    </cfRule>
  </conditionalFormatting>
  <conditionalFormatting sqref="O19:Q19">
    <cfRule type="cellIs" dxfId="48" priority="61" operator="equal">
      <formula>"Enter Item and Extension"</formula>
    </cfRule>
  </conditionalFormatting>
  <conditionalFormatting sqref="O27">
    <cfRule type="cellIs" dxfId="47" priority="56" operator="equal">
      <formula>"O.K."</formula>
    </cfRule>
  </conditionalFormatting>
  <conditionalFormatting sqref="O27">
    <cfRule type="cellIs" dxfId="46" priority="55" operator="equal">
      <formula>"Enter Unit and Description"</formula>
    </cfRule>
  </conditionalFormatting>
  <conditionalFormatting sqref="O27:Q27">
    <cfRule type="cellIs" dxfId="45" priority="54" operator="equal">
      <formula>"Verify Unit and Description"</formula>
    </cfRule>
  </conditionalFormatting>
  <conditionalFormatting sqref="O27:Q27">
    <cfRule type="cellIs" dxfId="44" priority="53" operator="equal">
      <formula>"Enter Item and Extension"</formula>
    </cfRule>
  </conditionalFormatting>
  <conditionalFormatting sqref="O28">
    <cfRule type="cellIs" dxfId="43" priority="52" operator="equal">
      <formula>"O.K."</formula>
    </cfRule>
  </conditionalFormatting>
  <conditionalFormatting sqref="O28">
    <cfRule type="cellIs" dxfId="42" priority="51" operator="equal">
      <formula>"Enter Unit and Description"</formula>
    </cfRule>
  </conditionalFormatting>
  <conditionalFormatting sqref="O28:Q28">
    <cfRule type="cellIs" dxfId="41" priority="50" operator="equal">
      <formula>"Verify Unit and Description"</formula>
    </cfRule>
  </conditionalFormatting>
  <conditionalFormatting sqref="O28:Q28">
    <cfRule type="cellIs" dxfId="40" priority="49" operator="equal">
      <formula>"Enter Item and Extension"</formula>
    </cfRule>
  </conditionalFormatting>
  <conditionalFormatting sqref="O32">
    <cfRule type="cellIs" dxfId="39" priority="40" operator="equal">
      <formula>"O.K."</formula>
    </cfRule>
  </conditionalFormatting>
  <conditionalFormatting sqref="O32">
    <cfRule type="cellIs" dxfId="38" priority="39" operator="equal">
      <formula>"Enter Unit and Description"</formula>
    </cfRule>
  </conditionalFormatting>
  <conditionalFormatting sqref="O32:Q32">
    <cfRule type="cellIs" dxfId="37" priority="38" operator="equal">
      <formula>"Verify Unit and Description"</formula>
    </cfRule>
  </conditionalFormatting>
  <conditionalFormatting sqref="O32:Q32">
    <cfRule type="cellIs" dxfId="36" priority="37" operator="equal">
      <formula>"Enter Item and Extension"</formula>
    </cfRule>
  </conditionalFormatting>
  <conditionalFormatting sqref="O35">
    <cfRule type="cellIs" dxfId="35" priority="36" operator="equal">
      <formula>"O.K."</formula>
    </cfRule>
  </conditionalFormatting>
  <conditionalFormatting sqref="O35">
    <cfRule type="cellIs" dxfId="34" priority="35" operator="equal">
      <formula>"Enter Unit and Description"</formula>
    </cfRule>
  </conditionalFormatting>
  <conditionalFormatting sqref="O35:Q35">
    <cfRule type="cellIs" dxfId="33" priority="34" operator="equal">
      <formula>"Verify Unit and Description"</formula>
    </cfRule>
  </conditionalFormatting>
  <conditionalFormatting sqref="O35:Q35">
    <cfRule type="cellIs" dxfId="32" priority="33" operator="equal">
      <formula>"Enter Item and Extension"</formula>
    </cfRule>
  </conditionalFormatting>
  <conditionalFormatting sqref="O23">
    <cfRule type="cellIs" dxfId="31" priority="32" operator="equal">
      <formula>"O.K."</formula>
    </cfRule>
  </conditionalFormatting>
  <conditionalFormatting sqref="O23">
    <cfRule type="cellIs" dxfId="30" priority="31" operator="equal">
      <formula>"Enter Unit and Description"</formula>
    </cfRule>
  </conditionalFormatting>
  <conditionalFormatting sqref="O23:Q23">
    <cfRule type="cellIs" dxfId="29" priority="30" operator="equal">
      <formula>"Verify Unit and Description"</formula>
    </cfRule>
  </conditionalFormatting>
  <conditionalFormatting sqref="O23:Q23">
    <cfRule type="cellIs" dxfId="28" priority="29" operator="equal">
      <formula>"Enter Item and Extension"</formula>
    </cfRule>
  </conditionalFormatting>
  <conditionalFormatting sqref="O41">
    <cfRule type="cellIs" dxfId="27" priority="28" operator="equal">
      <formula>"O.K."</formula>
    </cfRule>
  </conditionalFormatting>
  <conditionalFormatting sqref="O41">
    <cfRule type="cellIs" dxfId="26" priority="27" operator="equal">
      <formula>"Enter Unit and Description"</formula>
    </cfRule>
  </conditionalFormatting>
  <conditionalFormatting sqref="O41:Q41">
    <cfRule type="cellIs" dxfId="25" priority="26" operator="equal">
      <formula>"Verify Unit and Description"</formula>
    </cfRule>
  </conditionalFormatting>
  <conditionalFormatting sqref="O41:Q41">
    <cfRule type="cellIs" dxfId="24" priority="25" operator="equal">
      <formula>"Enter Item and Extension"</formula>
    </cfRule>
  </conditionalFormatting>
  <conditionalFormatting sqref="O55:O56">
    <cfRule type="cellIs" dxfId="23" priority="24" operator="equal">
      <formula>"O.K."</formula>
    </cfRule>
  </conditionalFormatting>
  <conditionalFormatting sqref="O55:O56">
    <cfRule type="cellIs" dxfId="22" priority="23" operator="equal">
      <formula>"Enter Unit and Description"</formula>
    </cfRule>
  </conditionalFormatting>
  <conditionalFormatting sqref="O55:Q56">
    <cfRule type="cellIs" dxfId="21" priority="22" operator="equal">
      <formula>"Verify Unit and Description"</formula>
    </cfRule>
  </conditionalFormatting>
  <conditionalFormatting sqref="O55:Q56">
    <cfRule type="cellIs" dxfId="20" priority="21" operator="equal">
      <formula>"Enter Item and Extension"</formula>
    </cfRule>
  </conditionalFormatting>
  <conditionalFormatting sqref="O49:O54">
    <cfRule type="cellIs" dxfId="19" priority="20" operator="equal">
      <formula>"O.K."</formula>
    </cfRule>
  </conditionalFormatting>
  <conditionalFormatting sqref="O49:O54">
    <cfRule type="cellIs" dxfId="18" priority="19" operator="equal">
      <formula>"Enter Unit and Description"</formula>
    </cfRule>
  </conditionalFormatting>
  <conditionalFormatting sqref="O49:Q54">
    <cfRule type="cellIs" dxfId="17" priority="18" operator="equal">
      <formula>"Verify Unit and Description"</formula>
    </cfRule>
  </conditionalFormatting>
  <conditionalFormatting sqref="O49:Q54">
    <cfRule type="cellIs" dxfId="16" priority="17" operator="equal">
      <formula>"Enter Item and Extension"</formula>
    </cfRule>
  </conditionalFormatting>
  <conditionalFormatting sqref="O26">
    <cfRule type="cellIs" dxfId="15" priority="16" operator="equal">
      <formula>"O.K."</formula>
    </cfRule>
  </conditionalFormatting>
  <conditionalFormatting sqref="O26">
    <cfRule type="cellIs" dxfId="14" priority="15" operator="equal">
      <formula>"Enter Unit and Description"</formula>
    </cfRule>
  </conditionalFormatting>
  <conditionalFormatting sqref="O26:Q26">
    <cfRule type="cellIs" dxfId="13" priority="14" operator="equal">
      <formula>"Verify Unit and Description"</formula>
    </cfRule>
  </conditionalFormatting>
  <conditionalFormatting sqref="O26:Q26">
    <cfRule type="cellIs" dxfId="12" priority="13" operator="equal">
      <formula>"Enter Item and Extension"</formula>
    </cfRule>
  </conditionalFormatting>
  <conditionalFormatting sqref="O16">
    <cfRule type="cellIs" dxfId="11" priority="12" operator="equal">
      <formula>"O.K."</formula>
    </cfRule>
  </conditionalFormatting>
  <conditionalFormatting sqref="O16">
    <cfRule type="cellIs" dxfId="10" priority="11" operator="equal">
      <formula>"Enter Unit and Description"</formula>
    </cfRule>
  </conditionalFormatting>
  <conditionalFormatting sqref="O16:Q16">
    <cfRule type="cellIs" dxfId="9" priority="10" operator="equal">
      <formula>"Verify Unit and Description"</formula>
    </cfRule>
  </conditionalFormatting>
  <conditionalFormatting sqref="O16:Q16">
    <cfRule type="cellIs" dxfId="8" priority="9" operator="equal">
      <formula>"Enter Item and Extension"</formula>
    </cfRule>
  </conditionalFormatting>
  <conditionalFormatting sqref="O34">
    <cfRule type="cellIs" dxfId="7" priority="8" operator="equal">
      <formula>"O.K."</formula>
    </cfRule>
  </conditionalFormatting>
  <conditionalFormatting sqref="O34">
    <cfRule type="cellIs" dxfId="6" priority="7" operator="equal">
      <formula>"Enter Unit and Description"</formula>
    </cfRule>
  </conditionalFormatting>
  <conditionalFormatting sqref="O34:Q34">
    <cfRule type="cellIs" dxfId="5" priority="6" operator="equal">
      <formula>"Verify Unit and Description"</formula>
    </cfRule>
  </conditionalFormatting>
  <conditionalFormatting sqref="O34:Q34">
    <cfRule type="cellIs" dxfId="4" priority="5" operator="equal">
      <formula>"Enter Item and Extension"</formula>
    </cfRule>
  </conditionalFormatting>
  <conditionalFormatting sqref="O29">
    <cfRule type="cellIs" dxfId="3" priority="4" operator="equal">
      <formula>"O.K."</formula>
    </cfRule>
  </conditionalFormatting>
  <conditionalFormatting sqref="O29">
    <cfRule type="cellIs" dxfId="2" priority="3" operator="equal">
      <formula>"Enter Unit and Description"</formula>
    </cfRule>
  </conditionalFormatting>
  <conditionalFormatting sqref="O29:Q29">
    <cfRule type="cellIs" dxfId="1" priority="2" operator="equal">
      <formula>"Verify Unit and Description"</formula>
    </cfRule>
  </conditionalFormatting>
  <conditionalFormatting sqref="O29:Q29">
    <cfRule type="cellIs" dxfId="0" priority="1" operator="equal">
      <formula>"Enter Item and Extension"</formula>
    </cfRule>
  </conditionalFormatting>
  <printOptions horizontalCentered="1"/>
  <pageMargins left="0.7" right="0.7" top="0.75" bottom="0.75" header="0.3" footer="0.3"/>
  <pageSetup scale="6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676F1-E7C3-4AE2-9563-197530819143}">
  <dimension ref="A1:G7835"/>
  <sheetViews>
    <sheetView topLeftCell="C1" workbookViewId="0">
      <selection activeCell="S4" sqref="S4"/>
    </sheetView>
  </sheetViews>
  <sheetFormatPr defaultColWidth="9.140625" defaultRowHeight="15" x14ac:dyDescent="0.25"/>
  <cols>
    <col min="1" max="2" width="14" style="54" customWidth="1"/>
    <col min="3" max="3" width="75.140625" style="54" customWidth="1"/>
    <col min="4" max="5" width="14" style="54" customWidth="1"/>
    <col min="6" max="6" width="28.85546875" style="54" customWidth="1"/>
    <col min="7" max="7" width="14" style="54" customWidth="1"/>
    <col min="8" max="16384" width="9.140625" style="54"/>
  </cols>
  <sheetData>
    <row r="1" spans="1:7" x14ac:dyDescent="0.25">
      <c r="A1" s="53" t="s">
        <v>20</v>
      </c>
      <c r="B1" s="53" t="s">
        <v>110</v>
      </c>
      <c r="C1" s="53" t="s">
        <v>111</v>
      </c>
      <c r="D1" s="53" t="s">
        <v>112</v>
      </c>
      <c r="E1" s="53" t="s">
        <v>113</v>
      </c>
      <c r="F1" s="53" t="s">
        <v>114</v>
      </c>
      <c r="G1" s="53" t="s">
        <v>115</v>
      </c>
    </row>
    <row r="2" spans="1:7" ht="30" x14ac:dyDescent="0.25">
      <c r="A2" s="55" t="s">
        <v>116</v>
      </c>
      <c r="B2" s="55" t="s">
        <v>35</v>
      </c>
      <c r="C2" s="55" t="s">
        <v>117</v>
      </c>
      <c r="D2" s="55" t="s">
        <v>66</v>
      </c>
      <c r="E2" s="55" t="s">
        <v>66</v>
      </c>
      <c r="F2" s="55" t="s">
        <v>118</v>
      </c>
      <c r="G2" s="56">
        <v>0</v>
      </c>
    </row>
    <row r="3" spans="1:7" x14ac:dyDescent="0.25">
      <c r="A3" s="55" t="s">
        <v>119</v>
      </c>
      <c r="B3" s="55" t="s">
        <v>35</v>
      </c>
      <c r="C3" s="55" t="s">
        <v>120</v>
      </c>
      <c r="D3" s="55" t="s">
        <v>66</v>
      </c>
      <c r="E3" s="55" t="s">
        <v>66</v>
      </c>
      <c r="F3" s="55" t="s">
        <v>66</v>
      </c>
      <c r="G3" s="56">
        <v>0</v>
      </c>
    </row>
    <row r="4" spans="1:7" x14ac:dyDescent="0.25">
      <c r="A4" s="55" t="s">
        <v>121</v>
      </c>
      <c r="B4" s="55" t="s">
        <v>35</v>
      </c>
      <c r="C4" s="55" t="s">
        <v>122</v>
      </c>
      <c r="D4" s="55" t="s">
        <v>66</v>
      </c>
      <c r="E4" s="55" t="s">
        <v>66</v>
      </c>
      <c r="F4" s="55" t="s">
        <v>66</v>
      </c>
      <c r="G4" s="56">
        <v>0</v>
      </c>
    </row>
    <row r="5" spans="1:7" x14ac:dyDescent="0.25">
      <c r="A5" s="55" t="s">
        <v>123</v>
      </c>
      <c r="B5" s="55" t="s">
        <v>35</v>
      </c>
      <c r="C5" s="55" t="s">
        <v>124</v>
      </c>
      <c r="D5" s="55" t="s">
        <v>66</v>
      </c>
      <c r="E5" s="55" t="s">
        <v>66</v>
      </c>
      <c r="F5" s="55" t="s">
        <v>66</v>
      </c>
      <c r="G5" s="56">
        <v>0</v>
      </c>
    </row>
    <row r="6" spans="1:7" x14ac:dyDescent="0.25">
      <c r="A6" s="55" t="s">
        <v>125</v>
      </c>
      <c r="B6" s="55" t="s">
        <v>35</v>
      </c>
      <c r="C6" s="55" t="s">
        <v>126</v>
      </c>
      <c r="D6" s="55" t="s">
        <v>66</v>
      </c>
      <c r="E6" s="55" t="s">
        <v>66</v>
      </c>
      <c r="F6" s="55" t="s">
        <v>66</v>
      </c>
      <c r="G6" s="56">
        <v>0</v>
      </c>
    </row>
    <row r="7" spans="1:7" x14ac:dyDescent="0.25">
      <c r="A7" s="55" t="s">
        <v>127</v>
      </c>
      <c r="B7" s="55" t="s">
        <v>35</v>
      </c>
      <c r="C7" s="55" t="s">
        <v>128</v>
      </c>
      <c r="D7" s="55" t="s">
        <v>66</v>
      </c>
      <c r="E7" s="55" t="s">
        <v>66</v>
      </c>
      <c r="F7" s="55" t="s">
        <v>66</v>
      </c>
      <c r="G7" s="56">
        <v>0</v>
      </c>
    </row>
    <row r="8" spans="1:7" ht="30" x14ac:dyDescent="0.25">
      <c r="A8" s="55" t="s">
        <v>129</v>
      </c>
      <c r="B8" s="55" t="s">
        <v>35</v>
      </c>
      <c r="C8" s="55" t="s">
        <v>130</v>
      </c>
      <c r="D8" s="55" t="s">
        <v>66</v>
      </c>
      <c r="E8" s="55" t="s">
        <v>66</v>
      </c>
      <c r="F8" s="55" t="s">
        <v>131</v>
      </c>
      <c r="G8" s="56">
        <v>0</v>
      </c>
    </row>
    <row r="9" spans="1:7" x14ac:dyDescent="0.25">
      <c r="A9" s="55" t="s">
        <v>132</v>
      </c>
      <c r="B9" s="55" t="s">
        <v>35</v>
      </c>
      <c r="C9" s="55" t="s">
        <v>133</v>
      </c>
      <c r="D9" s="55" t="s">
        <v>66</v>
      </c>
      <c r="E9" s="55" t="s">
        <v>66</v>
      </c>
      <c r="F9" s="55" t="s">
        <v>131</v>
      </c>
      <c r="G9" s="56">
        <v>0</v>
      </c>
    </row>
    <row r="10" spans="1:7" x14ac:dyDescent="0.25">
      <c r="A10" s="55" t="s">
        <v>134</v>
      </c>
      <c r="B10" s="55" t="s">
        <v>35</v>
      </c>
      <c r="C10" s="55" t="s">
        <v>135</v>
      </c>
      <c r="D10" s="55" t="s">
        <v>66</v>
      </c>
      <c r="E10" s="55" t="s">
        <v>66</v>
      </c>
      <c r="F10" s="55" t="s">
        <v>118</v>
      </c>
      <c r="G10" s="56">
        <v>0</v>
      </c>
    </row>
    <row r="11" spans="1:7" ht="30" x14ac:dyDescent="0.25">
      <c r="A11" s="55" t="s">
        <v>136</v>
      </c>
      <c r="B11" s="55" t="s">
        <v>35</v>
      </c>
      <c r="C11" s="55" t="s">
        <v>137</v>
      </c>
      <c r="D11" s="55" t="s">
        <v>66</v>
      </c>
      <c r="E11" s="55" t="s">
        <v>66</v>
      </c>
      <c r="F11" s="55" t="s">
        <v>118</v>
      </c>
      <c r="G11" s="56">
        <v>0</v>
      </c>
    </row>
    <row r="12" spans="1:7" ht="30" x14ac:dyDescent="0.25">
      <c r="A12" s="55" t="s">
        <v>138</v>
      </c>
      <c r="B12" s="55" t="s">
        <v>35</v>
      </c>
      <c r="C12" s="55" t="s">
        <v>139</v>
      </c>
      <c r="D12" s="55" t="s">
        <v>66</v>
      </c>
      <c r="E12" s="55" t="s">
        <v>66</v>
      </c>
      <c r="F12" s="55" t="s">
        <v>131</v>
      </c>
      <c r="G12" s="56">
        <v>0</v>
      </c>
    </row>
    <row r="13" spans="1:7" ht="30" x14ac:dyDescent="0.25">
      <c r="A13" s="55" t="s">
        <v>140</v>
      </c>
      <c r="B13" s="55" t="s">
        <v>35</v>
      </c>
      <c r="C13" s="55" t="s">
        <v>141</v>
      </c>
      <c r="D13" s="55" t="s">
        <v>66</v>
      </c>
      <c r="E13" s="55" t="s">
        <v>66</v>
      </c>
      <c r="F13" s="55" t="s">
        <v>131</v>
      </c>
      <c r="G13" s="56">
        <v>0</v>
      </c>
    </row>
    <row r="14" spans="1:7" x14ac:dyDescent="0.25">
      <c r="A14" s="55" t="s">
        <v>142</v>
      </c>
      <c r="B14" s="55" t="s">
        <v>35</v>
      </c>
      <c r="C14" s="55" t="s">
        <v>143</v>
      </c>
      <c r="D14" s="55" t="s">
        <v>66</v>
      </c>
      <c r="E14" s="55" t="s">
        <v>66</v>
      </c>
      <c r="F14" s="55" t="s">
        <v>131</v>
      </c>
      <c r="G14" s="56">
        <v>0</v>
      </c>
    </row>
    <row r="15" spans="1:7" x14ac:dyDescent="0.25">
      <c r="A15" s="55" t="s">
        <v>144</v>
      </c>
      <c r="B15" s="55" t="s">
        <v>35</v>
      </c>
      <c r="C15" s="55" t="s">
        <v>145</v>
      </c>
      <c r="D15" s="55" t="s">
        <v>66</v>
      </c>
      <c r="E15" s="55" t="s">
        <v>66</v>
      </c>
      <c r="F15" s="55" t="s">
        <v>66</v>
      </c>
      <c r="G15" s="56">
        <v>0</v>
      </c>
    </row>
    <row r="16" spans="1:7" x14ac:dyDescent="0.25">
      <c r="A16" s="55" t="s">
        <v>146</v>
      </c>
      <c r="B16" s="55" t="s">
        <v>35</v>
      </c>
      <c r="C16" s="55" t="s">
        <v>147</v>
      </c>
      <c r="D16" s="55" t="s">
        <v>66</v>
      </c>
      <c r="E16" s="55" t="s">
        <v>66</v>
      </c>
      <c r="F16" s="55" t="s">
        <v>66</v>
      </c>
      <c r="G16" s="56">
        <v>0</v>
      </c>
    </row>
    <row r="17" spans="1:7" x14ac:dyDescent="0.25">
      <c r="A17" s="55" t="s">
        <v>148</v>
      </c>
      <c r="B17" s="55" t="s">
        <v>35</v>
      </c>
      <c r="C17" s="55" t="s">
        <v>149</v>
      </c>
      <c r="D17" s="55" t="s">
        <v>66</v>
      </c>
      <c r="E17" s="55" t="s">
        <v>66</v>
      </c>
      <c r="F17" s="55" t="s">
        <v>131</v>
      </c>
      <c r="G17" s="56">
        <v>0</v>
      </c>
    </row>
    <row r="18" spans="1:7" x14ac:dyDescent="0.25">
      <c r="A18" s="55" t="s">
        <v>150</v>
      </c>
      <c r="B18" s="55" t="s">
        <v>35</v>
      </c>
      <c r="C18" s="55" t="s">
        <v>151</v>
      </c>
      <c r="D18" s="55" t="s">
        <v>66</v>
      </c>
      <c r="E18" s="55" t="s">
        <v>66</v>
      </c>
      <c r="F18" s="55" t="s">
        <v>131</v>
      </c>
      <c r="G18" s="56">
        <v>0</v>
      </c>
    </row>
    <row r="19" spans="1:7" x14ac:dyDescent="0.25">
      <c r="A19" s="55" t="s">
        <v>152</v>
      </c>
      <c r="B19" s="55" t="s">
        <v>35</v>
      </c>
      <c r="C19" s="55" t="s">
        <v>153</v>
      </c>
      <c r="D19" s="55" t="s">
        <v>66</v>
      </c>
      <c r="E19" s="55" t="s">
        <v>66</v>
      </c>
      <c r="F19" s="55" t="s">
        <v>66</v>
      </c>
      <c r="G19" s="56">
        <v>0</v>
      </c>
    </row>
    <row r="20" spans="1:7" x14ac:dyDescent="0.25">
      <c r="A20" s="55" t="s">
        <v>154</v>
      </c>
      <c r="B20" s="55" t="s">
        <v>35</v>
      </c>
      <c r="C20" s="55" t="s">
        <v>67</v>
      </c>
      <c r="D20" s="55" t="s">
        <v>66</v>
      </c>
      <c r="E20" s="55" t="s">
        <v>66</v>
      </c>
      <c r="F20" s="55" t="s">
        <v>66</v>
      </c>
      <c r="G20" s="56">
        <v>0</v>
      </c>
    </row>
    <row r="21" spans="1:7" x14ac:dyDescent="0.25">
      <c r="A21" s="55" t="s">
        <v>155</v>
      </c>
      <c r="B21" s="55" t="s">
        <v>35</v>
      </c>
      <c r="C21" s="55" t="s">
        <v>156</v>
      </c>
      <c r="D21" s="55" t="s">
        <v>66</v>
      </c>
      <c r="E21" s="55" t="s">
        <v>66</v>
      </c>
      <c r="F21" s="55" t="s">
        <v>66</v>
      </c>
      <c r="G21" s="56">
        <v>0</v>
      </c>
    </row>
    <row r="22" spans="1:7" ht="30" x14ac:dyDescent="0.25">
      <c r="A22" s="55" t="s">
        <v>157</v>
      </c>
      <c r="B22" s="55" t="s">
        <v>28</v>
      </c>
      <c r="C22" s="55" t="s">
        <v>158</v>
      </c>
      <c r="D22" s="55" t="s">
        <v>66</v>
      </c>
      <c r="E22" s="55" t="s">
        <v>66</v>
      </c>
      <c r="F22" s="55" t="s">
        <v>159</v>
      </c>
      <c r="G22" s="56">
        <v>0</v>
      </c>
    </row>
    <row r="23" spans="1:7" ht="30" x14ac:dyDescent="0.25">
      <c r="A23" s="55" t="s">
        <v>160</v>
      </c>
      <c r="B23" s="55" t="s">
        <v>28</v>
      </c>
      <c r="C23" s="55" t="s">
        <v>161</v>
      </c>
      <c r="D23" s="55" t="s">
        <v>66</v>
      </c>
      <c r="E23" s="55" t="s">
        <v>66</v>
      </c>
      <c r="F23" s="55" t="s">
        <v>159</v>
      </c>
      <c r="G23" s="56">
        <v>0</v>
      </c>
    </row>
    <row r="24" spans="1:7" ht="30" x14ac:dyDescent="0.25">
      <c r="A24" s="55" t="s">
        <v>162</v>
      </c>
      <c r="B24" s="55" t="s">
        <v>28</v>
      </c>
      <c r="C24" s="55" t="s">
        <v>163</v>
      </c>
      <c r="D24" s="55" t="s">
        <v>66</v>
      </c>
      <c r="E24" s="55" t="s">
        <v>66</v>
      </c>
      <c r="F24" s="55" t="s">
        <v>159</v>
      </c>
      <c r="G24" s="56">
        <v>0</v>
      </c>
    </row>
    <row r="25" spans="1:7" ht="30" x14ac:dyDescent="0.25">
      <c r="A25" s="55" t="s">
        <v>164</v>
      </c>
      <c r="B25" s="55" t="s">
        <v>28</v>
      </c>
      <c r="C25" s="55" t="s">
        <v>165</v>
      </c>
      <c r="D25" s="55" t="s">
        <v>66</v>
      </c>
      <c r="E25" s="55" t="s">
        <v>66</v>
      </c>
      <c r="F25" s="55" t="s">
        <v>159</v>
      </c>
      <c r="G25" s="56">
        <v>0</v>
      </c>
    </row>
    <row r="26" spans="1:7" ht="30" x14ac:dyDescent="0.25">
      <c r="A26" s="55" t="s">
        <v>166</v>
      </c>
      <c r="B26" s="55" t="s">
        <v>28</v>
      </c>
      <c r="C26" s="55" t="s">
        <v>167</v>
      </c>
      <c r="D26" s="55" t="s">
        <v>66</v>
      </c>
      <c r="E26" s="55" t="s">
        <v>66</v>
      </c>
      <c r="F26" s="55" t="s">
        <v>159</v>
      </c>
      <c r="G26" s="56">
        <v>0</v>
      </c>
    </row>
    <row r="27" spans="1:7" ht="30" x14ac:dyDescent="0.25">
      <c r="A27" s="55" t="s">
        <v>168</v>
      </c>
      <c r="B27" s="55" t="s">
        <v>28</v>
      </c>
      <c r="C27" s="55" t="s">
        <v>169</v>
      </c>
      <c r="D27" s="55" t="s">
        <v>66</v>
      </c>
      <c r="E27" s="55" t="s">
        <v>66</v>
      </c>
      <c r="F27" s="55" t="s">
        <v>159</v>
      </c>
      <c r="G27" s="56">
        <v>0</v>
      </c>
    </row>
    <row r="28" spans="1:7" ht="30" x14ac:dyDescent="0.25">
      <c r="A28" s="55" t="s">
        <v>170</v>
      </c>
      <c r="B28" s="55" t="s">
        <v>28</v>
      </c>
      <c r="C28" s="55" t="s">
        <v>171</v>
      </c>
      <c r="D28" s="55" t="s">
        <v>66</v>
      </c>
      <c r="E28" s="55" t="s">
        <v>66</v>
      </c>
      <c r="F28" s="55" t="s">
        <v>159</v>
      </c>
      <c r="G28" s="56">
        <v>0</v>
      </c>
    </row>
    <row r="29" spans="1:7" ht="30" x14ac:dyDescent="0.25">
      <c r="A29" s="55" t="s">
        <v>172</v>
      </c>
      <c r="B29" s="55" t="s">
        <v>28</v>
      </c>
      <c r="C29" s="55" t="s">
        <v>173</v>
      </c>
      <c r="D29" s="55" t="s">
        <v>66</v>
      </c>
      <c r="E29" s="55" t="s">
        <v>66</v>
      </c>
      <c r="F29" s="55" t="s">
        <v>159</v>
      </c>
      <c r="G29" s="56">
        <v>0</v>
      </c>
    </row>
    <row r="30" spans="1:7" ht="30" x14ac:dyDescent="0.25">
      <c r="A30" s="55" t="s">
        <v>174</v>
      </c>
      <c r="B30" s="55" t="s">
        <v>28</v>
      </c>
      <c r="C30" s="55" t="s">
        <v>175</v>
      </c>
      <c r="D30" s="55" t="s">
        <v>66</v>
      </c>
      <c r="E30" s="55" t="s">
        <v>66</v>
      </c>
      <c r="F30" s="55" t="s">
        <v>159</v>
      </c>
      <c r="G30" s="56">
        <v>0</v>
      </c>
    </row>
    <row r="31" spans="1:7" ht="30" x14ac:dyDescent="0.25">
      <c r="A31" s="55" t="s">
        <v>176</v>
      </c>
      <c r="B31" s="55" t="s">
        <v>28</v>
      </c>
      <c r="C31" s="55" t="s">
        <v>177</v>
      </c>
      <c r="D31" s="55" t="s">
        <v>66</v>
      </c>
      <c r="E31" s="55" t="s">
        <v>66</v>
      </c>
      <c r="F31" s="55" t="s">
        <v>159</v>
      </c>
      <c r="G31" s="56">
        <v>0</v>
      </c>
    </row>
    <row r="32" spans="1:7" x14ac:dyDescent="0.25">
      <c r="A32" s="55" t="s">
        <v>178</v>
      </c>
      <c r="B32" s="55" t="s">
        <v>28</v>
      </c>
      <c r="C32" s="55" t="s">
        <v>179</v>
      </c>
      <c r="D32" s="55" t="s">
        <v>66</v>
      </c>
      <c r="E32" s="55" t="s">
        <v>66</v>
      </c>
      <c r="F32" s="55" t="s">
        <v>66</v>
      </c>
      <c r="G32" s="56">
        <v>0</v>
      </c>
    </row>
    <row r="33" spans="1:7" x14ac:dyDescent="0.25">
      <c r="A33" s="55" t="s">
        <v>180</v>
      </c>
      <c r="B33" s="55" t="s">
        <v>28</v>
      </c>
      <c r="C33" s="55" t="s">
        <v>181</v>
      </c>
      <c r="D33" s="55" t="s">
        <v>66</v>
      </c>
      <c r="E33" s="55" t="s">
        <v>66</v>
      </c>
      <c r="F33" s="55" t="s">
        <v>66</v>
      </c>
      <c r="G33" s="56">
        <v>0</v>
      </c>
    </row>
    <row r="34" spans="1:7" x14ac:dyDescent="0.25">
      <c r="A34" s="55" t="s">
        <v>182</v>
      </c>
      <c r="B34" s="55" t="s">
        <v>28</v>
      </c>
      <c r="C34" s="55" t="s">
        <v>183</v>
      </c>
      <c r="D34" s="55" t="s">
        <v>66</v>
      </c>
      <c r="E34" s="55" t="s">
        <v>66</v>
      </c>
      <c r="F34" s="55" t="s">
        <v>66</v>
      </c>
      <c r="G34" s="56">
        <v>0</v>
      </c>
    </row>
    <row r="35" spans="1:7" x14ac:dyDescent="0.25">
      <c r="A35" s="55" t="s">
        <v>184</v>
      </c>
      <c r="B35" s="55" t="s">
        <v>28</v>
      </c>
      <c r="C35" s="55" t="s">
        <v>185</v>
      </c>
      <c r="D35" s="55" t="s">
        <v>66</v>
      </c>
      <c r="E35" s="55" t="s">
        <v>66</v>
      </c>
      <c r="F35" s="55" t="s">
        <v>66</v>
      </c>
      <c r="G35" s="56">
        <v>0</v>
      </c>
    </row>
    <row r="36" spans="1:7" x14ac:dyDescent="0.25">
      <c r="A36" s="55" t="s">
        <v>186</v>
      </c>
      <c r="B36" s="55" t="s">
        <v>28</v>
      </c>
      <c r="C36" s="55" t="s">
        <v>187</v>
      </c>
      <c r="D36" s="55" t="s">
        <v>66</v>
      </c>
      <c r="E36" s="55" t="s">
        <v>66</v>
      </c>
      <c r="F36" s="55" t="s">
        <v>66</v>
      </c>
      <c r="G36" s="56">
        <v>0</v>
      </c>
    </row>
    <row r="37" spans="1:7" x14ac:dyDescent="0.25">
      <c r="A37" s="55" t="s">
        <v>188</v>
      </c>
      <c r="B37" s="55" t="s">
        <v>28</v>
      </c>
      <c r="C37" s="55" t="s">
        <v>189</v>
      </c>
      <c r="D37" s="55" t="s">
        <v>66</v>
      </c>
      <c r="E37" s="55" t="s">
        <v>66</v>
      </c>
      <c r="F37" s="55" t="s">
        <v>66</v>
      </c>
      <c r="G37" s="56">
        <v>0</v>
      </c>
    </row>
    <row r="38" spans="1:7" x14ac:dyDescent="0.25">
      <c r="A38" s="55" t="s">
        <v>190</v>
      </c>
      <c r="B38" s="55" t="s">
        <v>28</v>
      </c>
      <c r="C38" s="55" t="s">
        <v>191</v>
      </c>
      <c r="D38" s="55" t="s">
        <v>66</v>
      </c>
      <c r="E38" s="55" t="s">
        <v>66</v>
      </c>
      <c r="F38" s="55" t="s">
        <v>66</v>
      </c>
      <c r="G38" s="56">
        <v>0</v>
      </c>
    </row>
    <row r="39" spans="1:7" x14ac:dyDescent="0.25">
      <c r="A39" s="55" t="s">
        <v>192</v>
      </c>
      <c r="B39" s="55" t="s">
        <v>28</v>
      </c>
      <c r="C39" s="55" t="s">
        <v>193</v>
      </c>
      <c r="D39" s="55" t="s">
        <v>66</v>
      </c>
      <c r="E39" s="55" t="s">
        <v>66</v>
      </c>
      <c r="F39" s="55" t="s">
        <v>66</v>
      </c>
      <c r="G39" s="56">
        <v>0</v>
      </c>
    </row>
    <row r="40" spans="1:7" x14ac:dyDescent="0.25">
      <c r="A40" s="55" t="s">
        <v>194</v>
      </c>
      <c r="B40" s="55" t="s">
        <v>35</v>
      </c>
      <c r="C40" s="55" t="s">
        <v>195</v>
      </c>
      <c r="D40" s="55" t="s">
        <v>66</v>
      </c>
      <c r="E40" s="55" t="s">
        <v>66</v>
      </c>
      <c r="F40" s="55" t="s">
        <v>131</v>
      </c>
      <c r="G40" s="56">
        <v>0</v>
      </c>
    </row>
    <row r="41" spans="1:7" x14ac:dyDescent="0.25">
      <c r="A41" s="55" t="s">
        <v>196</v>
      </c>
      <c r="B41" s="55" t="s">
        <v>35</v>
      </c>
      <c r="C41" s="55" t="s">
        <v>197</v>
      </c>
      <c r="D41" s="55" t="s">
        <v>66</v>
      </c>
      <c r="E41" s="55" t="s">
        <v>66</v>
      </c>
      <c r="F41" s="55" t="s">
        <v>66</v>
      </c>
      <c r="G41" s="56">
        <v>0</v>
      </c>
    </row>
    <row r="42" spans="1:7" x14ac:dyDescent="0.25">
      <c r="A42" s="55" t="s">
        <v>198</v>
      </c>
      <c r="B42" s="55" t="s">
        <v>35</v>
      </c>
      <c r="C42" s="55" t="s">
        <v>199</v>
      </c>
      <c r="D42" s="55" t="s">
        <v>66</v>
      </c>
      <c r="E42" s="55" t="s">
        <v>66</v>
      </c>
      <c r="F42" s="55" t="s">
        <v>66</v>
      </c>
      <c r="G42" s="56">
        <v>0</v>
      </c>
    </row>
    <row r="43" spans="1:7" x14ac:dyDescent="0.25">
      <c r="A43" s="55" t="s">
        <v>200</v>
      </c>
      <c r="B43" s="55" t="s">
        <v>35</v>
      </c>
      <c r="C43" s="55" t="s">
        <v>201</v>
      </c>
      <c r="D43" s="55" t="s">
        <v>66</v>
      </c>
      <c r="E43" s="55" t="s">
        <v>66</v>
      </c>
      <c r="F43" s="55" t="s">
        <v>66</v>
      </c>
      <c r="G43" s="56">
        <v>0</v>
      </c>
    </row>
    <row r="44" spans="1:7" x14ac:dyDescent="0.25">
      <c r="A44" s="55" t="s">
        <v>202</v>
      </c>
      <c r="B44" s="55" t="s">
        <v>35</v>
      </c>
      <c r="C44" s="55" t="s">
        <v>203</v>
      </c>
      <c r="D44" s="55" t="s">
        <v>66</v>
      </c>
      <c r="E44" s="55" t="s">
        <v>66</v>
      </c>
      <c r="F44" s="55" t="s">
        <v>66</v>
      </c>
      <c r="G44" s="56">
        <v>0</v>
      </c>
    </row>
    <row r="45" spans="1:7" x14ac:dyDescent="0.25">
      <c r="A45" s="55" t="s">
        <v>204</v>
      </c>
      <c r="B45" s="55" t="s">
        <v>35</v>
      </c>
      <c r="C45" s="55" t="s">
        <v>205</v>
      </c>
      <c r="D45" s="55" t="s">
        <v>66</v>
      </c>
      <c r="E45" s="55" t="s">
        <v>66</v>
      </c>
      <c r="F45" s="55" t="s">
        <v>66</v>
      </c>
      <c r="G45" s="56">
        <v>0</v>
      </c>
    </row>
    <row r="46" spans="1:7" x14ac:dyDescent="0.25">
      <c r="A46" s="55" t="s">
        <v>206</v>
      </c>
      <c r="B46" s="55" t="s">
        <v>35</v>
      </c>
      <c r="C46" s="55" t="s">
        <v>207</v>
      </c>
      <c r="D46" s="55" t="s">
        <v>66</v>
      </c>
      <c r="E46" s="55" t="s">
        <v>66</v>
      </c>
      <c r="F46" s="55" t="s">
        <v>66</v>
      </c>
      <c r="G46" s="56">
        <v>0</v>
      </c>
    </row>
    <row r="47" spans="1:7" x14ac:dyDescent="0.25">
      <c r="A47" s="55" t="s">
        <v>208</v>
      </c>
      <c r="B47" s="55" t="s">
        <v>28</v>
      </c>
      <c r="C47" s="55" t="s">
        <v>201</v>
      </c>
      <c r="D47" s="55" t="s">
        <v>66</v>
      </c>
      <c r="E47" s="55" t="s">
        <v>66</v>
      </c>
      <c r="F47" s="55" t="s">
        <v>66</v>
      </c>
      <c r="G47" s="56">
        <v>0</v>
      </c>
    </row>
    <row r="48" spans="1:7" x14ac:dyDescent="0.25">
      <c r="A48" s="55" t="s">
        <v>209</v>
      </c>
      <c r="B48" s="55" t="s">
        <v>28</v>
      </c>
      <c r="C48" s="55" t="s">
        <v>203</v>
      </c>
      <c r="D48" s="55" t="s">
        <v>66</v>
      </c>
      <c r="E48" s="55" t="s">
        <v>66</v>
      </c>
      <c r="F48" s="55" t="s">
        <v>66</v>
      </c>
      <c r="G48" s="56">
        <v>0</v>
      </c>
    </row>
    <row r="49" spans="1:7" x14ac:dyDescent="0.25">
      <c r="A49" s="55" t="s">
        <v>210</v>
      </c>
      <c r="B49" s="55" t="s">
        <v>31</v>
      </c>
      <c r="C49" s="55" t="s">
        <v>201</v>
      </c>
      <c r="D49" s="55" t="s">
        <v>66</v>
      </c>
      <c r="E49" s="55" t="s">
        <v>66</v>
      </c>
      <c r="F49" s="55" t="s">
        <v>66</v>
      </c>
      <c r="G49" s="56">
        <v>0</v>
      </c>
    </row>
    <row r="50" spans="1:7" x14ac:dyDescent="0.25">
      <c r="A50" s="55" t="s">
        <v>211</v>
      </c>
      <c r="B50" s="55" t="s">
        <v>34</v>
      </c>
      <c r="C50" s="55" t="s">
        <v>201</v>
      </c>
      <c r="D50" s="55" t="s">
        <v>66</v>
      </c>
      <c r="E50" s="55" t="s">
        <v>66</v>
      </c>
      <c r="F50" s="55" t="s">
        <v>66</v>
      </c>
      <c r="G50" s="56">
        <v>0</v>
      </c>
    </row>
    <row r="51" spans="1:7" x14ac:dyDescent="0.25">
      <c r="A51" s="55" t="s">
        <v>212</v>
      </c>
      <c r="B51" s="55" t="s">
        <v>35</v>
      </c>
      <c r="C51" s="55" t="s">
        <v>213</v>
      </c>
      <c r="D51" s="55" t="s">
        <v>66</v>
      </c>
      <c r="E51" s="55" t="s">
        <v>66</v>
      </c>
      <c r="F51" s="55" t="s">
        <v>66</v>
      </c>
      <c r="G51" s="56">
        <v>0</v>
      </c>
    </row>
    <row r="52" spans="1:7" x14ac:dyDescent="0.25">
      <c r="A52" s="55" t="s">
        <v>214</v>
      </c>
      <c r="B52" s="55" t="s">
        <v>35</v>
      </c>
      <c r="C52" s="55" t="s">
        <v>215</v>
      </c>
      <c r="D52" s="55" t="s">
        <v>66</v>
      </c>
      <c r="E52" s="55" t="s">
        <v>66</v>
      </c>
      <c r="F52" s="55" t="s">
        <v>66</v>
      </c>
      <c r="G52" s="56">
        <v>0</v>
      </c>
    </row>
    <row r="53" spans="1:7" x14ac:dyDescent="0.25">
      <c r="A53" s="55" t="s">
        <v>216</v>
      </c>
      <c r="B53" s="55" t="s">
        <v>35</v>
      </c>
      <c r="C53" s="55" t="s">
        <v>217</v>
      </c>
      <c r="D53" s="55" t="s">
        <v>66</v>
      </c>
      <c r="E53" s="55" t="s">
        <v>66</v>
      </c>
      <c r="F53" s="55" t="s">
        <v>66</v>
      </c>
      <c r="G53" s="56">
        <v>0</v>
      </c>
    </row>
    <row r="54" spans="1:7" x14ac:dyDescent="0.25">
      <c r="A54" s="55" t="s">
        <v>218</v>
      </c>
      <c r="B54" s="55" t="s">
        <v>35</v>
      </c>
      <c r="C54" s="55" t="s">
        <v>30</v>
      </c>
      <c r="D54" s="55" t="s">
        <v>66</v>
      </c>
      <c r="E54" s="55" t="s">
        <v>66</v>
      </c>
      <c r="F54" s="55" t="s">
        <v>66</v>
      </c>
      <c r="G54" s="56">
        <v>0</v>
      </c>
    </row>
    <row r="55" spans="1:7" x14ac:dyDescent="0.25">
      <c r="A55" s="55" t="s">
        <v>219</v>
      </c>
      <c r="B55" s="55" t="s">
        <v>31</v>
      </c>
      <c r="C55" s="55" t="s">
        <v>213</v>
      </c>
      <c r="D55" s="55" t="s">
        <v>66</v>
      </c>
      <c r="E55" s="55" t="s">
        <v>66</v>
      </c>
      <c r="F55" s="55" t="s">
        <v>66</v>
      </c>
      <c r="G55" s="56">
        <v>0</v>
      </c>
    </row>
    <row r="56" spans="1:7" x14ac:dyDescent="0.25">
      <c r="A56" s="55" t="s">
        <v>220</v>
      </c>
      <c r="B56" s="55" t="s">
        <v>31</v>
      </c>
      <c r="C56" s="55" t="s">
        <v>215</v>
      </c>
      <c r="D56" s="55" t="s">
        <v>66</v>
      </c>
      <c r="E56" s="55" t="s">
        <v>66</v>
      </c>
      <c r="F56" s="55" t="s">
        <v>66</v>
      </c>
      <c r="G56" s="56">
        <v>0</v>
      </c>
    </row>
    <row r="57" spans="1:7" x14ac:dyDescent="0.25">
      <c r="A57" s="55" t="s">
        <v>221</v>
      </c>
      <c r="B57" s="55" t="s">
        <v>34</v>
      </c>
      <c r="C57" s="55" t="s">
        <v>213</v>
      </c>
      <c r="D57" s="55" t="s">
        <v>66</v>
      </c>
      <c r="E57" s="55" t="s">
        <v>66</v>
      </c>
      <c r="F57" s="55" t="s">
        <v>66</v>
      </c>
      <c r="G57" s="56">
        <v>0</v>
      </c>
    </row>
    <row r="58" spans="1:7" x14ac:dyDescent="0.25">
      <c r="A58" s="55" t="s">
        <v>222</v>
      </c>
      <c r="B58" s="55" t="s">
        <v>34</v>
      </c>
      <c r="C58" s="55" t="s">
        <v>215</v>
      </c>
      <c r="D58" s="55" t="s">
        <v>66</v>
      </c>
      <c r="E58" s="55" t="s">
        <v>66</v>
      </c>
      <c r="F58" s="55" t="s">
        <v>66</v>
      </c>
      <c r="G58" s="56">
        <v>0</v>
      </c>
    </row>
    <row r="59" spans="1:7" x14ac:dyDescent="0.25">
      <c r="A59" s="55" t="s">
        <v>223</v>
      </c>
      <c r="B59" s="55" t="s">
        <v>43</v>
      </c>
      <c r="C59" s="55" t="s">
        <v>213</v>
      </c>
      <c r="D59" s="55" t="s">
        <v>66</v>
      </c>
      <c r="E59" s="55" t="s">
        <v>66</v>
      </c>
      <c r="F59" s="55" t="s">
        <v>66</v>
      </c>
      <c r="G59" s="56">
        <v>0</v>
      </c>
    </row>
    <row r="60" spans="1:7" x14ac:dyDescent="0.25">
      <c r="A60" s="55" t="s">
        <v>224</v>
      </c>
      <c r="B60" s="55" t="s">
        <v>43</v>
      </c>
      <c r="C60" s="55" t="s">
        <v>215</v>
      </c>
      <c r="D60" s="55" t="s">
        <v>66</v>
      </c>
      <c r="E60" s="55" t="s">
        <v>66</v>
      </c>
      <c r="F60" s="55" t="s">
        <v>66</v>
      </c>
      <c r="G60" s="56">
        <v>0</v>
      </c>
    </row>
    <row r="61" spans="1:7" x14ac:dyDescent="0.25">
      <c r="A61" s="55" t="s">
        <v>225</v>
      </c>
      <c r="B61" s="55" t="s">
        <v>28</v>
      </c>
      <c r="C61" s="55" t="s">
        <v>213</v>
      </c>
      <c r="D61" s="55" t="s">
        <v>66</v>
      </c>
      <c r="E61" s="55" t="s">
        <v>66</v>
      </c>
      <c r="F61" s="55" t="s">
        <v>66</v>
      </c>
      <c r="G61" s="56">
        <v>0</v>
      </c>
    </row>
    <row r="62" spans="1:7" x14ac:dyDescent="0.25">
      <c r="A62" s="55" t="s">
        <v>226</v>
      </c>
      <c r="B62" s="55" t="s">
        <v>28</v>
      </c>
      <c r="C62" s="55" t="s">
        <v>215</v>
      </c>
      <c r="D62" s="55" t="s">
        <v>66</v>
      </c>
      <c r="E62" s="55" t="s">
        <v>66</v>
      </c>
      <c r="F62" s="55" t="s">
        <v>66</v>
      </c>
      <c r="G62" s="56">
        <v>0</v>
      </c>
    </row>
    <row r="63" spans="1:7" x14ac:dyDescent="0.25">
      <c r="A63" s="55" t="s">
        <v>227</v>
      </c>
      <c r="B63" s="55" t="s">
        <v>28</v>
      </c>
      <c r="C63" s="55" t="s">
        <v>228</v>
      </c>
      <c r="D63" s="55" t="s">
        <v>66</v>
      </c>
      <c r="E63" s="55" t="s">
        <v>66</v>
      </c>
      <c r="F63" s="55" t="s">
        <v>66</v>
      </c>
      <c r="G63" s="56">
        <v>0</v>
      </c>
    </row>
    <row r="64" spans="1:7" x14ac:dyDescent="0.25">
      <c r="A64" s="55" t="s">
        <v>229</v>
      </c>
      <c r="B64" s="55" t="s">
        <v>28</v>
      </c>
      <c r="C64" s="55" t="s">
        <v>230</v>
      </c>
      <c r="D64" s="55" t="s">
        <v>66</v>
      </c>
      <c r="E64" s="55" t="s">
        <v>66</v>
      </c>
      <c r="F64" s="55" t="s">
        <v>66</v>
      </c>
      <c r="G64" s="56">
        <v>0</v>
      </c>
    </row>
    <row r="65" spans="1:7" x14ac:dyDescent="0.25">
      <c r="A65" s="55" t="s">
        <v>231</v>
      </c>
      <c r="B65" s="55" t="s">
        <v>34</v>
      </c>
      <c r="C65" s="55" t="s">
        <v>232</v>
      </c>
      <c r="D65" s="55" t="s">
        <v>66</v>
      </c>
      <c r="E65" s="55" t="s">
        <v>66</v>
      </c>
      <c r="F65" s="55" t="s">
        <v>66</v>
      </c>
      <c r="G65" s="56">
        <v>0</v>
      </c>
    </row>
    <row r="66" spans="1:7" x14ac:dyDescent="0.25">
      <c r="A66" s="55" t="s">
        <v>233</v>
      </c>
      <c r="B66" s="55" t="s">
        <v>34</v>
      </c>
      <c r="C66" s="55" t="s">
        <v>234</v>
      </c>
      <c r="D66" s="55" t="s">
        <v>66</v>
      </c>
      <c r="E66" s="55" t="s">
        <v>66</v>
      </c>
      <c r="F66" s="55" t="s">
        <v>66</v>
      </c>
      <c r="G66" s="56">
        <v>0</v>
      </c>
    </row>
    <row r="67" spans="1:7" x14ac:dyDescent="0.25">
      <c r="A67" s="55" t="s">
        <v>235</v>
      </c>
      <c r="B67" s="55" t="s">
        <v>34</v>
      </c>
      <c r="C67" s="55" t="s">
        <v>71</v>
      </c>
      <c r="D67" s="55" t="s">
        <v>66</v>
      </c>
      <c r="E67" s="55" t="s">
        <v>66</v>
      </c>
      <c r="F67" s="55" t="s">
        <v>66</v>
      </c>
      <c r="G67" s="56">
        <v>0</v>
      </c>
    </row>
    <row r="68" spans="1:7" x14ac:dyDescent="0.25">
      <c r="A68" s="55" t="s">
        <v>236</v>
      </c>
      <c r="B68" s="55" t="s">
        <v>34</v>
      </c>
      <c r="C68" s="55" t="s">
        <v>237</v>
      </c>
      <c r="D68" s="55" t="s">
        <v>66</v>
      </c>
      <c r="E68" s="55" t="s">
        <v>66</v>
      </c>
      <c r="F68" s="55" t="s">
        <v>66</v>
      </c>
      <c r="G68" s="56">
        <v>0</v>
      </c>
    </row>
    <row r="69" spans="1:7" x14ac:dyDescent="0.25">
      <c r="A69" s="55" t="s">
        <v>238</v>
      </c>
      <c r="B69" s="55" t="s">
        <v>34</v>
      </c>
      <c r="C69" s="55" t="s">
        <v>239</v>
      </c>
      <c r="D69" s="55" t="s">
        <v>66</v>
      </c>
      <c r="E69" s="55" t="s">
        <v>66</v>
      </c>
      <c r="F69" s="55" t="s">
        <v>66</v>
      </c>
      <c r="G69" s="56">
        <v>0</v>
      </c>
    </row>
    <row r="70" spans="1:7" x14ac:dyDescent="0.25">
      <c r="A70" s="55" t="s">
        <v>240</v>
      </c>
      <c r="B70" s="55" t="s">
        <v>34</v>
      </c>
      <c r="C70" s="55" t="s">
        <v>241</v>
      </c>
      <c r="D70" s="55" t="s">
        <v>66</v>
      </c>
      <c r="E70" s="55" t="s">
        <v>66</v>
      </c>
      <c r="F70" s="55" t="s">
        <v>66</v>
      </c>
      <c r="G70" s="56">
        <v>0</v>
      </c>
    </row>
    <row r="71" spans="1:7" x14ac:dyDescent="0.25">
      <c r="A71" s="55" t="s">
        <v>242</v>
      </c>
      <c r="B71" s="55" t="s">
        <v>33</v>
      </c>
      <c r="C71" s="55" t="s">
        <v>243</v>
      </c>
      <c r="D71" s="55" t="s">
        <v>66</v>
      </c>
      <c r="E71" s="55" t="s">
        <v>66</v>
      </c>
      <c r="F71" s="55" t="s">
        <v>66</v>
      </c>
      <c r="G71" s="56">
        <v>0</v>
      </c>
    </row>
    <row r="72" spans="1:7" x14ac:dyDescent="0.25">
      <c r="A72" s="55" t="s">
        <v>244</v>
      </c>
      <c r="B72" s="55" t="s">
        <v>33</v>
      </c>
      <c r="C72" s="55" t="s">
        <v>245</v>
      </c>
      <c r="D72" s="55" t="s">
        <v>66</v>
      </c>
      <c r="E72" s="55" t="s">
        <v>66</v>
      </c>
      <c r="F72" s="55" t="s">
        <v>66</v>
      </c>
      <c r="G72" s="56">
        <v>0</v>
      </c>
    </row>
    <row r="73" spans="1:7" x14ac:dyDescent="0.25">
      <c r="A73" s="55" t="s">
        <v>246</v>
      </c>
      <c r="B73" s="55" t="s">
        <v>26</v>
      </c>
      <c r="C73" s="55" t="s">
        <v>247</v>
      </c>
      <c r="D73" s="55" t="s">
        <v>66</v>
      </c>
      <c r="E73" s="55" t="s">
        <v>66</v>
      </c>
      <c r="F73" s="55" t="s">
        <v>66</v>
      </c>
      <c r="G73" s="56">
        <v>0</v>
      </c>
    </row>
    <row r="74" spans="1:7" x14ac:dyDescent="0.25">
      <c r="A74" s="55" t="s">
        <v>248</v>
      </c>
      <c r="B74" s="55" t="s">
        <v>35</v>
      </c>
      <c r="C74" s="55" t="s">
        <v>247</v>
      </c>
      <c r="D74" s="55" t="s">
        <v>66</v>
      </c>
      <c r="E74" s="55" t="s">
        <v>66</v>
      </c>
      <c r="F74" s="55" t="s">
        <v>66</v>
      </c>
      <c r="G74" s="56">
        <v>0</v>
      </c>
    </row>
    <row r="75" spans="1:7" x14ac:dyDescent="0.25">
      <c r="A75" s="55" t="s">
        <v>249</v>
      </c>
      <c r="B75" s="55" t="s">
        <v>34</v>
      </c>
      <c r="C75" s="55" t="s">
        <v>250</v>
      </c>
      <c r="D75" s="55" t="s">
        <v>66</v>
      </c>
      <c r="E75" s="55" t="s">
        <v>66</v>
      </c>
      <c r="F75" s="55" t="s">
        <v>66</v>
      </c>
      <c r="G75" s="56">
        <v>0</v>
      </c>
    </row>
    <row r="76" spans="1:7" x14ac:dyDescent="0.25">
      <c r="A76" s="55" t="s">
        <v>251</v>
      </c>
      <c r="B76" s="55" t="s">
        <v>34</v>
      </c>
      <c r="C76" s="55" t="s">
        <v>252</v>
      </c>
      <c r="D76" s="55" t="s">
        <v>66</v>
      </c>
      <c r="E76" s="55" t="s">
        <v>66</v>
      </c>
      <c r="F76" s="55" t="s">
        <v>66</v>
      </c>
      <c r="G76" s="56">
        <v>0</v>
      </c>
    </row>
    <row r="77" spans="1:7" x14ac:dyDescent="0.25">
      <c r="A77" s="55" t="s">
        <v>253</v>
      </c>
      <c r="B77" s="55" t="s">
        <v>26</v>
      </c>
      <c r="C77" s="55" t="s">
        <v>254</v>
      </c>
      <c r="D77" s="55" t="s">
        <v>66</v>
      </c>
      <c r="E77" s="55" t="s">
        <v>66</v>
      </c>
      <c r="F77" s="55" t="s">
        <v>66</v>
      </c>
      <c r="G77" s="56">
        <v>0</v>
      </c>
    </row>
    <row r="78" spans="1:7" x14ac:dyDescent="0.25">
      <c r="A78" s="55" t="s">
        <v>255</v>
      </c>
      <c r="B78" s="55" t="s">
        <v>26</v>
      </c>
      <c r="C78" s="55" t="s">
        <v>256</v>
      </c>
      <c r="D78" s="55" t="s">
        <v>66</v>
      </c>
      <c r="E78" s="55" t="s">
        <v>66</v>
      </c>
      <c r="F78" s="55" t="s">
        <v>66</v>
      </c>
      <c r="G78" s="56">
        <v>0</v>
      </c>
    </row>
    <row r="79" spans="1:7" x14ac:dyDescent="0.25">
      <c r="A79" s="55" t="s">
        <v>257</v>
      </c>
      <c r="B79" s="55" t="s">
        <v>34</v>
      </c>
      <c r="C79" s="55" t="s">
        <v>258</v>
      </c>
      <c r="D79" s="55" t="s">
        <v>66</v>
      </c>
      <c r="E79" s="55" t="s">
        <v>66</v>
      </c>
      <c r="F79" s="55" t="s">
        <v>66</v>
      </c>
      <c r="G79" s="56">
        <v>0</v>
      </c>
    </row>
    <row r="80" spans="1:7" x14ac:dyDescent="0.25">
      <c r="A80" s="55" t="s">
        <v>259</v>
      </c>
      <c r="B80" s="55" t="s">
        <v>34</v>
      </c>
      <c r="C80" s="55" t="s">
        <v>260</v>
      </c>
      <c r="D80" s="55" t="s">
        <v>66</v>
      </c>
      <c r="E80" s="55" t="s">
        <v>66</v>
      </c>
      <c r="F80" s="55" t="s">
        <v>66</v>
      </c>
      <c r="G80" s="56">
        <v>0</v>
      </c>
    </row>
    <row r="81" spans="1:7" x14ac:dyDescent="0.25">
      <c r="A81" s="55" t="s">
        <v>261</v>
      </c>
      <c r="B81" s="55" t="s">
        <v>26</v>
      </c>
      <c r="C81" s="55" t="s">
        <v>262</v>
      </c>
      <c r="D81" s="55" t="s">
        <v>66</v>
      </c>
      <c r="E81" s="55" t="s">
        <v>66</v>
      </c>
      <c r="F81" s="55" t="s">
        <v>66</v>
      </c>
      <c r="G81" s="56">
        <v>0</v>
      </c>
    </row>
    <row r="82" spans="1:7" x14ac:dyDescent="0.25">
      <c r="A82" s="55" t="s">
        <v>263</v>
      </c>
      <c r="B82" s="55" t="s">
        <v>26</v>
      </c>
      <c r="C82" s="55" t="s">
        <v>264</v>
      </c>
      <c r="D82" s="55" t="s">
        <v>66</v>
      </c>
      <c r="E82" s="55" t="s">
        <v>66</v>
      </c>
      <c r="F82" s="55" t="s">
        <v>66</v>
      </c>
      <c r="G82" s="56">
        <v>0</v>
      </c>
    </row>
    <row r="83" spans="1:7" x14ac:dyDescent="0.25">
      <c r="A83" s="55" t="s">
        <v>265</v>
      </c>
      <c r="B83" s="55" t="s">
        <v>26</v>
      </c>
      <c r="C83" s="55" t="s">
        <v>266</v>
      </c>
      <c r="D83" s="55" t="s">
        <v>66</v>
      </c>
      <c r="E83" s="55" t="s">
        <v>66</v>
      </c>
      <c r="F83" s="55" t="s">
        <v>66</v>
      </c>
      <c r="G83" s="56">
        <v>0</v>
      </c>
    </row>
    <row r="84" spans="1:7" x14ac:dyDescent="0.25">
      <c r="A84" s="55" t="s">
        <v>267</v>
      </c>
      <c r="B84" s="55" t="s">
        <v>26</v>
      </c>
      <c r="C84" s="55" t="s">
        <v>268</v>
      </c>
      <c r="D84" s="55" t="s">
        <v>66</v>
      </c>
      <c r="E84" s="55" t="s">
        <v>66</v>
      </c>
      <c r="F84" s="55" t="s">
        <v>66</v>
      </c>
      <c r="G84" s="56">
        <v>0</v>
      </c>
    </row>
    <row r="85" spans="1:7" x14ac:dyDescent="0.25">
      <c r="A85" s="55" t="s">
        <v>269</v>
      </c>
      <c r="B85" s="55" t="s">
        <v>26</v>
      </c>
      <c r="C85" s="55" t="s">
        <v>270</v>
      </c>
      <c r="D85" s="55" t="s">
        <v>66</v>
      </c>
      <c r="E85" s="55" t="s">
        <v>66</v>
      </c>
      <c r="F85" s="55" t="s">
        <v>66</v>
      </c>
      <c r="G85" s="56">
        <v>0</v>
      </c>
    </row>
    <row r="86" spans="1:7" x14ac:dyDescent="0.25">
      <c r="A86" s="55" t="s">
        <v>271</v>
      </c>
      <c r="B86" s="55" t="s">
        <v>26</v>
      </c>
      <c r="C86" s="55" t="s">
        <v>272</v>
      </c>
      <c r="D86" s="55" t="s">
        <v>66</v>
      </c>
      <c r="E86" s="55" t="s">
        <v>66</v>
      </c>
      <c r="F86" s="55" t="s">
        <v>66</v>
      </c>
      <c r="G86" s="56">
        <v>0</v>
      </c>
    </row>
    <row r="87" spans="1:7" x14ac:dyDescent="0.25">
      <c r="A87" s="55" t="s">
        <v>273</v>
      </c>
      <c r="B87" s="55" t="s">
        <v>26</v>
      </c>
      <c r="C87" s="55" t="s">
        <v>274</v>
      </c>
      <c r="D87" s="55" t="s">
        <v>66</v>
      </c>
      <c r="E87" s="55" t="s">
        <v>66</v>
      </c>
      <c r="F87" s="55" t="s">
        <v>66</v>
      </c>
      <c r="G87" s="56">
        <v>0</v>
      </c>
    </row>
    <row r="88" spans="1:7" x14ac:dyDescent="0.25">
      <c r="A88" s="55" t="s">
        <v>275</v>
      </c>
      <c r="B88" s="55" t="s">
        <v>34</v>
      </c>
      <c r="C88" s="55" t="s">
        <v>272</v>
      </c>
      <c r="D88" s="55" t="s">
        <v>66</v>
      </c>
      <c r="E88" s="55" t="s">
        <v>66</v>
      </c>
      <c r="F88" s="55" t="s">
        <v>66</v>
      </c>
      <c r="G88" s="56">
        <v>0</v>
      </c>
    </row>
    <row r="89" spans="1:7" x14ac:dyDescent="0.25">
      <c r="A89" s="55" t="s">
        <v>276</v>
      </c>
      <c r="B89" s="55" t="s">
        <v>34</v>
      </c>
      <c r="C89" s="55" t="s">
        <v>277</v>
      </c>
      <c r="D89" s="55" t="s">
        <v>66</v>
      </c>
      <c r="E89" s="55" t="s">
        <v>66</v>
      </c>
      <c r="F89" s="55" t="s">
        <v>66</v>
      </c>
      <c r="G89" s="56">
        <v>0</v>
      </c>
    </row>
    <row r="90" spans="1:7" x14ac:dyDescent="0.25">
      <c r="A90" s="55" t="s">
        <v>278</v>
      </c>
      <c r="B90" s="55" t="s">
        <v>34</v>
      </c>
      <c r="C90" s="55" t="s">
        <v>279</v>
      </c>
      <c r="D90" s="55" t="s">
        <v>66</v>
      </c>
      <c r="E90" s="55" t="s">
        <v>66</v>
      </c>
      <c r="F90" s="55" t="s">
        <v>66</v>
      </c>
      <c r="G90" s="56">
        <v>0</v>
      </c>
    </row>
    <row r="91" spans="1:7" x14ac:dyDescent="0.25">
      <c r="A91" s="55" t="s">
        <v>280</v>
      </c>
      <c r="B91" s="55" t="s">
        <v>26</v>
      </c>
      <c r="C91" s="55" t="s">
        <v>281</v>
      </c>
      <c r="D91" s="55" t="s">
        <v>66</v>
      </c>
      <c r="E91" s="55" t="s">
        <v>66</v>
      </c>
      <c r="F91" s="55" t="s">
        <v>66</v>
      </c>
      <c r="G91" s="56">
        <v>0</v>
      </c>
    </row>
    <row r="92" spans="1:7" x14ac:dyDescent="0.25">
      <c r="A92" s="55" t="s">
        <v>282</v>
      </c>
      <c r="B92" s="55" t="s">
        <v>26</v>
      </c>
      <c r="C92" s="55" t="s">
        <v>283</v>
      </c>
      <c r="D92" s="55" t="s">
        <v>66</v>
      </c>
      <c r="E92" s="55" t="s">
        <v>66</v>
      </c>
      <c r="F92" s="55" t="s">
        <v>66</v>
      </c>
      <c r="G92" s="56">
        <v>0</v>
      </c>
    </row>
    <row r="93" spans="1:7" x14ac:dyDescent="0.25">
      <c r="A93" s="55" t="s">
        <v>284</v>
      </c>
      <c r="B93" s="55" t="s">
        <v>26</v>
      </c>
      <c r="C93" s="55" t="s">
        <v>285</v>
      </c>
      <c r="D93" s="55" t="s">
        <v>66</v>
      </c>
      <c r="E93" s="55" t="s">
        <v>66</v>
      </c>
      <c r="F93" s="55" t="s">
        <v>66</v>
      </c>
      <c r="G93" s="56">
        <v>0</v>
      </c>
    </row>
    <row r="94" spans="1:7" x14ac:dyDescent="0.25">
      <c r="A94" s="55" t="s">
        <v>286</v>
      </c>
      <c r="B94" s="55" t="s">
        <v>26</v>
      </c>
      <c r="C94" s="55" t="s">
        <v>287</v>
      </c>
      <c r="D94" s="55" t="s">
        <v>66</v>
      </c>
      <c r="E94" s="55" t="s">
        <v>66</v>
      </c>
      <c r="F94" s="55" t="s">
        <v>66</v>
      </c>
      <c r="G94" s="56">
        <v>0</v>
      </c>
    </row>
    <row r="95" spans="1:7" x14ac:dyDescent="0.25">
      <c r="A95" s="55" t="s">
        <v>288</v>
      </c>
      <c r="B95" s="55" t="s">
        <v>26</v>
      </c>
      <c r="C95" s="55" t="s">
        <v>289</v>
      </c>
      <c r="D95" s="55" t="s">
        <v>66</v>
      </c>
      <c r="E95" s="55" t="s">
        <v>66</v>
      </c>
      <c r="F95" s="55" t="s">
        <v>66</v>
      </c>
      <c r="G95" s="56">
        <v>0</v>
      </c>
    </row>
    <row r="96" spans="1:7" x14ac:dyDescent="0.25">
      <c r="A96" s="55" t="s">
        <v>290</v>
      </c>
      <c r="B96" s="55" t="s">
        <v>26</v>
      </c>
      <c r="C96" s="55" t="s">
        <v>291</v>
      </c>
      <c r="D96" s="55" t="s">
        <v>66</v>
      </c>
      <c r="E96" s="55" t="s">
        <v>66</v>
      </c>
      <c r="F96" s="55" t="s">
        <v>66</v>
      </c>
      <c r="G96" s="56">
        <v>0</v>
      </c>
    </row>
    <row r="97" spans="1:7" x14ac:dyDescent="0.25">
      <c r="A97" s="55" t="s">
        <v>292</v>
      </c>
      <c r="B97" s="55" t="s">
        <v>26</v>
      </c>
      <c r="C97" s="55" t="s">
        <v>293</v>
      </c>
      <c r="D97" s="55" t="s">
        <v>66</v>
      </c>
      <c r="E97" s="55" t="s">
        <v>66</v>
      </c>
      <c r="F97" s="55" t="s">
        <v>66</v>
      </c>
      <c r="G97" s="56">
        <v>0</v>
      </c>
    </row>
    <row r="98" spans="1:7" x14ac:dyDescent="0.25">
      <c r="A98" s="55" t="s">
        <v>294</v>
      </c>
      <c r="B98" s="55" t="s">
        <v>26</v>
      </c>
      <c r="C98" s="55" t="s">
        <v>295</v>
      </c>
      <c r="D98" s="55" t="s">
        <v>66</v>
      </c>
      <c r="E98" s="55" t="s">
        <v>66</v>
      </c>
      <c r="F98" s="55" t="s">
        <v>66</v>
      </c>
      <c r="G98" s="56">
        <v>0</v>
      </c>
    </row>
    <row r="99" spans="1:7" x14ac:dyDescent="0.25">
      <c r="A99" s="55" t="s">
        <v>296</v>
      </c>
      <c r="B99" s="55" t="s">
        <v>26</v>
      </c>
      <c r="C99" s="55" t="s">
        <v>297</v>
      </c>
      <c r="D99" s="55" t="s">
        <v>66</v>
      </c>
      <c r="E99" s="55" t="s">
        <v>66</v>
      </c>
      <c r="F99" s="55" t="s">
        <v>66</v>
      </c>
      <c r="G99" s="56">
        <v>0</v>
      </c>
    </row>
    <row r="100" spans="1:7" x14ac:dyDescent="0.25">
      <c r="A100" s="55" t="s">
        <v>298</v>
      </c>
      <c r="B100" s="55" t="s">
        <v>26</v>
      </c>
      <c r="C100" s="55" t="s">
        <v>299</v>
      </c>
      <c r="D100" s="55" t="s">
        <v>66</v>
      </c>
      <c r="E100" s="55" t="s">
        <v>66</v>
      </c>
      <c r="F100" s="55" t="s">
        <v>66</v>
      </c>
      <c r="G100" s="56">
        <v>0</v>
      </c>
    </row>
    <row r="101" spans="1:7" x14ac:dyDescent="0.25">
      <c r="A101" s="55" t="s">
        <v>300</v>
      </c>
      <c r="B101" s="55" t="s">
        <v>26</v>
      </c>
      <c r="C101" s="55" t="s">
        <v>301</v>
      </c>
      <c r="D101" s="55" t="s">
        <v>66</v>
      </c>
      <c r="E101" s="55" t="s">
        <v>66</v>
      </c>
      <c r="F101" s="55" t="s">
        <v>66</v>
      </c>
      <c r="G101" s="56">
        <v>0</v>
      </c>
    </row>
    <row r="102" spans="1:7" x14ac:dyDescent="0.25">
      <c r="A102" s="55" t="s">
        <v>302</v>
      </c>
      <c r="B102" s="55" t="s">
        <v>26</v>
      </c>
      <c r="C102" s="55" t="s">
        <v>303</v>
      </c>
      <c r="D102" s="55" t="s">
        <v>66</v>
      </c>
      <c r="E102" s="55" t="s">
        <v>66</v>
      </c>
      <c r="F102" s="55" t="s">
        <v>66</v>
      </c>
      <c r="G102" s="56">
        <v>0</v>
      </c>
    </row>
    <row r="103" spans="1:7" x14ac:dyDescent="0.25">
      <c r="A103" s="55" t="s">
        <v>304</v>
      </c>
      <c r="B103" s="55" t="s">
        <v>26</v>
      </c>
      <c r="C103" s="55" t="s">
        <v>305</v>
      </c>
      <c r="D103" s="55" t="s">
        <v>66</v>
      </c>
      <c r="E103" s="55" t="s">
        <v>66</v>
      </c>
      <c r="F103" s="55" t="s">
        <v>66</v>
      </c>
      <c r="G103" s="56">
        <v>0</v>
      </c>
    </row>
    <row r="104" spans="1:7" x14ac:dyDescent="0.25">
      <c r="A104" s="55" t="s">
        <v>306</v>
      </c>
      <c r="B104" s="55" t="s">
        <v>26</v>
      </c>
      <c r="C104" s="55" t="s">
        <v>307</v>
      </c>
      <c r="D104" s="55" t="s">
        <v>66</v>
      </c>
      <c r="E104" s="55" t="s">
        <v>66</v>
      </c>
      <c r="F104" s="55" t="s">
        <v>66</v>
      </c>
      <c r="G104" s="56">
        <v>0</v>
      </c>
    </row>
    <row r="105" spans="1:7" x14ac:dyDescent="0.25">
      <c r="A105" s="55" t="s">
        <v>308</v>
      </c>
      <c r="B105" s="55" t="s">
        <v>26</v>
      </c>
      <c r="C105" s="55" t="s">
        <v>309</v>
      </c>
      <c r="D105" s="55" t="s">
        <v>66</v>
      </c>
      <c r="E105" s="55" t="s">
        <v>66</v>
      </c>
      <c r="F105" s="55" t="s">
        <v>66</v>
      </c>
      <c r="G105" s="56">
        <v>0</v>
      </c>
    </row>
    <row r="106" spans="1:7" x14ac:dyDescent="0.25">
      <c r="A106" s="55" t="s">
        <v>310</v>
      </c>
      <c r="B106" s="55" t="s">
        <v>26</v>
      </c>
      <c r="C106" s="55" t="s">
        <v>311</v>
      </c>
      <c r="D106" s="55" t="s">
        <v>66</v>
      </c>
      <c r="E106" s="55" t="s">
        <v>66</v>
      </c>
      <c r="F106" s="55" t="s">
        <v>66</v>
      </c>
      <c r="G106" s="56">
        <v>0</v>
      </c>
    </row>
    <row r="107" spans="1:7" x14ac:dyDescent="0.25">
      <c r="A107" s="55" t="s">
        <v>312</v>
      </c>
      <c r="B107" s="55" t="s">
        <v>26</v>
      </c>
      <c r="C107" s="55" t="s">
        <v>313</v>
      </c>
      <c r="D107" s="55" t="s">
        <v>66</v>
      </c>
      <c r="E107" s="55" t="s">
        <v>66</v>
      </c>
      <c r="F107" s="55" t="s">
        <v>66</v>
      </c>
      <c r="G107" s="56">
        <v>0</v>
      </c>
    </row>
    <row r="108" spans="1:7" x14ac:dyDescent="0.25">
      <c r="A108" s="55" t="s">
        <v>314</v>
      </c>
      <c r="B108" s="55" t="s">
        <v>26</v>
      </c>
      <c r="C108" s="55" t="s">
        <v>315</v>
      </c>
      <c r="D108" s="55" t="s">
        <v>66</v>
      </c>
      <c r="E108" s="55" t="s">
        <v>66</v>
      </c>
      <c r="F108" s="55" t="s">
        <v>66</v>
      </c>
      <c r="G108" s="56">
        <v>0</v>
      </c>
    </row>
    <row r="109" spans="1:7" x14ac:dyDescent="0.25">
      <c r="A109" s="55" t="s">
        <v>316</v>
      </c>
      <c r="B109" s="55" t="s">
        <v>26</v>
      </c>
      <c r="C109" s="55" t="s">
        <v>317</v>
      </c>
      <c r="D109" s="55" t="s">
        <v>66</v>
      </c>
      <c r="E109" s="55" t="s">
        <v>66</v>
      </c>
      <c r="F109" s="55" t="s">
        <v>66</v>
      </c>
      <c r="G109" s="56">
        <v>0</v>
      </c>
    </row>
    <row r="110" spans="1:7" x14ac:dyDescent="0.25">
      <c r="A110" s="55" t="s">
        <v>318</v>
      </c>
      <c r="B110" s="55" t="s">
        <v>26</v>
      </c>
      <c r="C110" s="55" t="s">
        <v>319</v>
      </c>
      <c r="D110" s="55" t="s">
        <v>66</v>
      </c>
      <c r="E110" s="55" t="s">
        <v>66</v>
      </c>
      <c r="F110" s="55" t="s">
        <v>66</v>
      </c>
      <c r="G110" s="56">
        <v>0</v>
      </c>
    </row>
    <row r="111" spans="1:7" x14ac:dyDescent="0.25">
      <c r="A111" s="55" t="s">
        <v>320</v>
      </c>
      <c r="B111" s="55" t="s">
        <v>26</v>
      </c>
      <c r="C111" s="55" t="s">
        <v>321</v>
      </c>
      <c r="D111" s="55" t="s">
        <v>66</v>
      </c>
      <c r="E111" s="55" t="s">
        <v>66</v>
      </c>
      <c r="F111" s="55" t="s">
        <v>66</v>
      </c>
      <c r="G111" s="56">
        <v>0</v>
      </c>
    </row>
    <row r="112" spans="1:7" x14ac:dyDescent="0.25">
      <c r="A112" s="55" t="s">
        <v>322</v>
      </c>
      <c r="B112" s="55" t="s">
        <v>26</v>
      </c>
      <c r="C112" s="55" t="s">
        <v>323</v>
      </c>
      <c r="D112" s="55" t="s">
        <v>66</v>
      </c>
      <c r="E112" s="55" t="s">
        <v>66</v>
      </c>
      <c r="F112" s="55" t="s">
        <v>66</v>
      </c>
      <c r="G112" s="56">
        <v>0</v>
      </c>
    </row>
    <row r="113" spans="1:7" x14ac:dyDescent="0.25">
      <c r="A113" s="55" t="s">
        <v>324</v>
      </c>
      <c r="B113" s="55" t="s">
        <v>26</v>
      </c>
      <c r="C113" s="55" t="s">
        <v>325</v>
      </c>
      <c r="D113" s="55" t="s">
        <v>66</v>
      </c>
      <c r="E113" s="55" t="s">
        <v>66</v>
      </c>
      <c r="F113" s="55" t="s">
        <v>66</v>
      </c>
      <c r="G113" s="56">
        <v>0</v>
      </c>
    </row>
    <row r="114" spans="1:7" x14ac:dyDescent="0.25">
      <c r="A114" s="55" t="s">
        <v>326</v>
      </c>
      <c r="B114" s="55" t="s">
        <v>26</v>
      </c>
      <c r="C114" s="55" t="s">
        <v>327</v>
      </c>
      <c r="D114" s="55" t="s">
        <v>66</v>
      </c>
      <c r="E114" s="55" t="s">
        <v>66</v>
      </c>
      <c r="F114" s="55" t="s">
        <v>66</v>
      </c>
      <c r="G114" s="56">
        <v>0</v>
      </c>
    </row>
    <row r="115" spans="1:7" x14ac:dyDescent="0.25">
      <c r="A115" s="55" t="s">
        <v>328</v>
      </c>
      <c r="B115" s="55" t="s">
        <v>26</v>
      </c>
      <c r="C115" s="55" t="s">
        <v>329</v>
      </c>
      <c r="D115" s="55" t="s">
        <v>66</v>
      </c>
      <c r="E115" s="55" t="s">
        <v>66</v>
      </c>
      <c r="F115" s="55" t="s">
        <v>66</v>
      </c>
      <c r="G115" s="56">
        <v>0</v>
      </c>
    </row>
    <row r="116" spans="1:7" x14ac:dyDescent="0.25">
      <c r="A116" s="55" t="s">
        <v>330</v>
      </c>
      <c r="B116" s="55" t="s">
        <v>26</v>
      </c>
      <c r="C116" s="55" t="s">
        <v>331</v>
      </c>
      <c r="D116" s="55" t="s">
        <v>66</v>
      </c>
      <c r="E116" s="55" t="s">
        <v>66</v>
      </c>
      <c r="F116" s="55" t="s">
        <v>66</v>
      </c>
      <c r="G116" s="56">
        <v>0</v>
      </c>
    </row>
    <row r="117" spans="1:7" x14ac:dyDescent="0.25">
      <c r="A117" s="55" t="s">
        <v>332</v>
      </c>
      <c r="B117" s="55" t="s">
        <v>26</v>
      </c>
      <c r="C117" s="55" t="s">
        <v>333</v>
      </c>
      <c r="D117" s="55" t="s">
        <v>66</v>
      </c>
      <c r="E117" s="55" t="s">
        <v>66</v>
      </c>
      <c r="F117" s="55" t="s">
        <v>66</v>
      </c>
      <c r="G117" s="56">
        <v>0</v>
      </c>
    </row>
    <row r="118" spans="1:7" x14ac:dyDescent="0.25">
      <c r="A118" s="55" t="s">
        <v>334</v>
      </c>
      <c r="B118" s="55" t="s">
        <v>26</v>
      </c>
      <c r="C118" s="55" t="s">
        <v>335</v>
      </c>
      <c r="D118" s="55" t="s">
        <v>66</v>
      </c>
      <c r="E118" s="55" t="s">
        <v>66</v>
      </c>
      <c r="F118" s="55" t="s">
        <v>66</v>
      </c>
      <c r="G118" s="56">
        <v>0</v>
      </c>
    </row>
    <row r="119" spans="1:7" x14ac:dyDescent="0.25">
      <c r="A119" s="55" t="s">
        <v>336</v>
      </c>
      <c r="B119" s="55" t="s">
        <v>26</v>
      </c>
      <c r="C119" s="55" t="s">
        <v>337</v>
      </c>
      <c r="D119" s="55" t="s">
        <v>66</v>
      </c>
      <c r="E119" s="55" t="s">
        <v>66</v>
      </c>
      <c r="F119" s="55" t="s">
        <v>66</v>
      </c>
      <c r="G119" s="56">
        <v>0</v>
      </c>
    </row>
    <row r="120" spans="1:7" x14ac:dyDescent="0.25">
      <c r="A120" s="55" t="s">
        <v>338</v>
      </c>
      <c r="B120" s="55" t="s">
        <v>26</v>
      </c>
      <c r="C120" s="55" t="s">
        <v>339</v>
      </c>
      <c r="D120" s="55" t="s">
        <v>66</v>
      </c>
      <c r="E120" s="55" t="s">
        <v>66</v>
      </c>
      <c r="F120" s="55" t="s">
        <v>66</v>
      </c>
      <c r="G120" s="56">
        <v>0</v>
      </c>
    </row>
    <row r="121" spans="1:7" x14ac:dyDescent="0.25">
      <c r="A121" s="55" t="s">
        <v>340</v>
      </c>
      <c r="B121" s="55" t="s">
        <v>26</v>
      </c>
      <c r="C121" s="55" t="s">
        <v>341</v>
      </c>
      <c r="D121" s="55" t="s">
        <v>66</v>
      </c>
      <c r="E121" s="55" t="s">
        <v>66</v>
      </c>
      <c r="F121" s="55" t="s">
        <v>66</v>
      </c>
      <c r="G121" s="56">
        <v>0</v>
      </c>
    </row>
    <row r="122" spans="1:7" x14ac:dyDescent="0.25">
      <c r="A122" s="55" t="s">
        <v>342</v>
      </c>
      <c r="B122" s="55" t="s">
        <v>28</v>
      </c>
      <c r="C122" s="55" t="s">
        <v>343</v>
      </c>
      <c r="D122" s="55" t="s">
        <v>66</v>
      </c>
      <c r="E122" s="55" t="s">
        <v>66</v>
      </c>
      <c r="F122" s="55" t="s">
        <v>66</v>
      </c>
      <c r="G122" s="56">
        <v>0</v>
      </c>
    </row>
    <row r="123" spans="1:7" x14ac:dyDescent="0.25">
      <c r="A123" s="55" t="s">
        <v>344</v>
      </c>
      <c r="B123" s="55" t="s">
        <v>28</v>
      </c>
      <c r="C123" s="55" t="s">
        <v>345</v>
      </c>
      <c r="D123" s="55" t="s">
        <v>66</v>
      </c>
      <c r="E123" s="55" t="s">
        <v>66</v>
      </c>
      <c r="F123" s="55" t="s">
        <v>66</v>
      </c>
      <c r="G123" s="56">
        <v>0</v>
      </c>
    </row>
    <row r="124" spans="1:7" x14ac:dyDescent="0.25">
      <c r="A124" s="55" t="s">
        <v>346</v>
      </c>
      <c r="B124" s="55" t="s">
        <v>28</v>
      </c>
      <c r="C124" s="55" t="s">
        <v>347</v>
      </c>
      <c r="D124" s="55" t="s">
        <v>66</v>
      </c>
      <c r="E124" s="55" t="s">
        <v>66</v>
      </c>
      <c r="F124" s="55" t="s">
        <v>66</v>
      </c>
      <c r="G124" s="56">
        <v>0</v>
      </c>
    </row>
    <row r="125" spans="1:7" x14ac:dyDescent="0.25">
      <c r="A125" s="55" t="s">
        <v>348</v>
      </c>
      <c r="B125" s="55" t="s">
        <v>28</v>
      </c>
      <c r="C125" s="55" t="s">
        <v>349</v>
      </c>
      <c r="D125" s="55" t="s">
        <v>66</v>
      </c>
      <c r="E125" s="55" t="s">
        <v>66</v>
      </c>
      <c r="F125" s="55" t="s">
        <v>66</v>
      </c>
      <c r="G125" s="56">
        <v>0</v>
      </c>
    </row>
    <row r="126" spans="1:7" x14ac:dyDescent="0.25">
      <c r="A126" s="55" t="s">
        <v>350</v>
      </c>
      <c r="B126" s="55" t="s">
        <v>28</v>
      </c>
      <c r="C126" s="55" t="s">
        <v>351</v>
      </c>
      <c r="D126" s="55" t="s">
        <v>66</v>
      </c>
      <c r="E126" s="55" t="s">
        <v>66</v>
      </c>
      <c r="F126" s="55" t="s">
        <v>66</v>
      </c>
      <c r="G126" s="56">
        <v>0</v>
      </c>
    </row>
    <row r="127" spans="1:7" x14ac:dyDescent="0.25">
      <c r="A127" s="55" t="s">
        <v>352</v>
      </c>
      <c r="B127" s="55" t="s">
        <v>28</v>
      </c>
      <c r="C127" s="55" t="s">
        <v>353</v>
      </c>
      <c r="D127" s="55" t="s">
        <v>66</v>
      </c>
      <c r="E127" s="55" t="s">
        <v>66</v>
      </c>
      <c r="F127" s="55" t="s">
        <v>66</v>
      </c>
      <c r="G127" s="56">
        <v>0</v>
      </c>
    </row>
    <row r="128" spans="1:7" x14ac:dyDescent="0.25">
      <c r="A128" s="55" t="s">
        <v>354</v>
      </c>
      <c r="B128" s="55" t="s">
        <v>28</v>
      </c>
      <c r="C128" s="55" t="s">
        <v>355</v>
      </c>
      <c r="D128" s="55" t="s">
        <v>66</v>
      </c>
      <c r="E128" s="55" t="s">
        <v>66</v>
      </c>
      <c r="F128" s="55" t="s">
        <v>66</v>
      </c>
      <c r="G128" s="56">
        <v>0</v>
      </c>
    </row>
    <row r="129" spans="1:7" x14ac:dyDescent="0.25">
      <c r="A129" s="55" t="s">
        <v>356</v>
      </c>
      <c r="B129" s="55" t="s">
        <v>28</v>
      </c>
      <c r="C129" s="55" t="s">
        <v>357</v>
      </c>
      <c r="D129" s="55" t="s">
        <v>66</v>
      </c>
      <c r="E129" s="55" t="s">
        <v>66</v>
      </c>
      <c r="F129" s="55" t="s">
        <v>66</v>
      </c>
      <c r="G129" s="56">
        <v>0</v>
      </c>
    </row>
    <row r="130" spans="1:7" x14ac:dyDescent="0.25">
      <c r="A130" s="55" t="s">
        <v>358</v>
      </c>
      <c r="B130" s="55" t="s">
        <v>28</v>
      </c>
      <c r="C130" s="55" t="s">
        <v>359</v>
      </c>
      <c r="D130" s="55" t="s">
        <v>66</v>
      </c>
      <c r="E130" s="55" t="s">
        <v>66</v>
      </c>
      <c r="F130" s="55" t="s">
        <v>66</v>
      </c>
      <c r="G130" s="56">
        <v>0</v>
      </c>
    </row>
    <row r="131" spans="1:7" x14ac:dyDescent="0.25">
      <c r="A131" s="55" t="s">
        <v>360</v>
      </c>
      <c r="B131" s="55" t="s">
        <v>28</v>
      </c>
      <c r="C131" s="55" t="s">
        <v>361</v>
      </c>
      <c r="D131" s="55" t="s">
        <v>66</v>
      </c>
      <c r="E131" s="55" t="s">
        <v>66</v>
      </c>
      <c r="F131" s="55" t="s">
        <v>66</v>
      </c>
      <c r="G131" s="56">
        <v>0</v>
      </c>
    </row>
    <row r="132" spans="1:7" x14ac:dyDescent="0.25">
      <c r="A132" s="55" t="s">
        <v>362</v>
      </c>
      <c r="B132" s="55" t="s">
        <v>28</v>
      </c>
      <c r="C132" s="55" t="s">
        <v>363</v>
      </c>
      <c r="D132" s="55" t="s">
        <v>66</v>
      </c>
      <c r="E132" s="55" t="s">
        <v>66</v>
      </c>
      <c r="F132" s="55" t="s">
        <v>66</v>
      </c>
      <c r="G132" s="56">
        <v>0</v>
      </c>
    </row>
    <row r="133" spans="1:7" x14ac:dyDescent="0.25">
      <c r="A133" s="55" t="s">
        <v>364</v>
      </c>
      <c r="B133" s="55" t="s">
        <v>28</v>
      </c>
      <c r="C133" s="55" t="s">
        <v>365</v>
      </c>
      <c r="D133" s="55" t="s">
        <v>66</v>
      </c>
      <c r="E133" s="55" t="s">
        <v>66</v>
      </c>
      <c r="F133" s="55" t="s">
        <v>66</v>
      </c>
      <c r="G133" s="56">
        <v>0</v>
      </c>
    </row>
    <row r="134" spans="1:7" x14ac:dyDescent="0.25">
      <c r="A134" s="55" t="s">
        <v>366</v>
      </c>
      <c r="B134" s="55" t="s">
        <v>28</v>
      </c>
      <c r="C134" s="55" t="s">
        <v>367</v>
      </c>
      <c r="D134" s="55" t="s">
        <v>66</v>
      </c>
      <c r="E134" s="55" t="s">
        <v>66</v>
      </c>
      <c r="F134" s="55" t="s">
        <v>66</v>
      </c>
      <c r="G134" s="56">
        <v>0</v>
      </c>
    </row>
    <row r="135" spans="1:7" x14ac:dyDescent="0.25">
      <c r="A135" s="55" t="s">
        <v>368</v>
      </c>
      <c r="B135" s="55" t="s">
        <v>28</v>
      </c>
      <c r="C135" s="55" t="s">
        <v>369</v>
      </c>
      <c r="D135" s="55" t="s">
        <v>66</v>
      </c>
      <c r="E135" s="55" t="s">
        <v>66</v>
      </c>
      <c r="F135" s="55" t="s">
        <v>66</v>
      </c>
      <c r="G135" s="56">
        <v>0</v>
      </c>
    </row>
    <row r="136" spans="1:7" x14ac:dyDescent="0.25">
      <c r="A136" s="55" t="s">
        <v>370</v>
      </c>
      <c r="B136" s="55" t="s">
        <v>28</v>
      </c>
      <c r="C136" s="55" t="s">
        <v>371</v>
      </c>
      <c r="D136" s="55" t="s">
        <v>66</v>
      </c>
      <c r="E136" s="55" t="s">
        <v>66</v>
      </c>
      <c r="F136" s="55" t="s">
        <v>66</v>
      </c>
      <c r="G136" s="56">
        <v>0</v>
      </c>
    </row>
    <row r="137" spans="1:7" x14ac:dyDescent="0.25">
      <c r="A137" s="55" t="s">
        <v>372</v>
      </c>
      <c r="B137" s="55" t="s">
        <v>28</v>
      </c>
      <c r="C137" s="55" t="s">
        <v>373</v>
      </c>
      <c r="D137" s="55" t="s">
        <v>66</v>
      </c>
      <c r="E137" s="55" t="s">
        <v>66</v>
      </c>
      <c r="F137" s="55" t="s">
        <v>66</v>
      </c>
      <c r="G137" s="56">
        <v>0</v>
      </c>
    </row>
    <row r="138" spans="1:7" x14ac:dyDescent="0.25">
      <c r="A138" s="55" t="s">
        <v>374</v>
      </c>
      <c r="B138" s="55" t="s">
        <v>28</v>
      </c>
      <c r="C138" s="55" t="s">
        <v>375</v>
      </c>
      <c r="D138" s="55" t="s">
        <v>66</v>
      </c>
      <c r="E138" s="55" t="s">
        <v>66</v>
      </c>
      <c r="F138" s="55" t="s">
        <v>66</v>
      </c>
      <c r="G138" s="56">
        <v>0</v>
      </c>
    </row>
    <row r="139" spans="1:7" x14ac:dyDescent="0.25">
      <c r="A139" s="55" t="s">
        <v>376</v>
      </c>
      <c r="B139" s="55" t="s">
        <v>28</v>
      </c>
      <c r="C139" s="55" t="s">
        <v>377</v>
      </c>
      <c r="D139" s="55" t="s">
        <v>66</v>
      </c>
      <c r="E139" s="55" t="s">
        <v>66</v>
      </c>
      <c r="F139" s="55" t="s">
        <v>66</v>
      </c>
      <c r="G139" s="56">
        <v>0</v>
      </c>
    </row>
    <row r="140" spans="1:7" x14ac:dyDescent="0.25">
      <c r="A140" s="55" t="s">
        <v>378</v>
      </c>
      <c r="B140" s="55" t="s">
        <v>28</v>
      </c>
      <c r="C140" s="55" t="s">
        <v>379</v>
      </c>
      <c r="D140" s="55" t="s">
        <v>66</v>
      </c>
      <c r="E140" s="55" t="s">
        <v>66</v>
      </c>
      <c r="F140" s="55" t="s">
        <v>66</v>
      </c>
      <c r="G140" s="56">
        <v>0</v>
      </c>
    </row>
    <row r="141" spans="1:7" x14ac:dyDescent="0.25">
      <c r="A141" s="55" t="s">
        <v>380</v>
      </c>
      <c r="B141" s="55" t="s">
        <v>28</v>
      </c>
      <c r="C141" s="55" t="s">
        <v>381</v>
      </c>
      <c r="D141" s="55" t="s">
        <v>66</v>
      </c>
      <c r="E141" s="55" t="s">
        <v>66</v>
      </c>
      <c r="F141" s="55" t="s">
        <v>66</v>
      </c>
      <c r="G141" s="56">
        <v>0</v>
      </c>
    </row>
    <row r="142" spans="1:7" x14ac:dyDescent="0.25">
      <c r="A142" s="55" t="s">
        <v>382</v>
      </c>
      <c r="B142" s="55" t="s">
        <v>28</v>
      </c>
      <c r="C142" s="55" t="s">
        <v>383</v>
      </c>
      <c r="D142" s="55" t="s">
        <v>66</v>
      </c>
      <c r="E142" s="55" t="s">
        <v>66</v>
      </c>
      <c r="F142" s="55" t="s">
        <v>66</v>
      </c>
      <c r="G142" s="56">
        <v>0</v>
      </c>
    </row>
    <row r="143" spans="1:7" x14ac:dyDescent="0.25">
      <c r="A143" s="55" t="s">
        <v>384</v>
      </c>
      <c r="B143" s="55" t="s">
        <v>28</v>
      </c>
      <c r="C143" s="55" t="s">
        <v>385</v>
      </c>
      <c r="D143" s="55" t="s">
        <v>66</v>
      </c>
      <c r="E143" s="55" t="s">
        <v>66</v>
      </c>
      <c r="F143" s="55" t="s">
        <v>66</v>
      </c>
      <c r="G143" s="56">
        <v>0</v>
      </c>
    </row>
    <row r="144" spans="1:7" x14ac:dyDescent="0.25">
      <c r="A144" s="55" t="s">
        <v>386</v>
      </c>
      <c r="B144" s="55" t="s">
        <v>28</v>
      </c>
      <c r="C144" s="55" t="s">
        <v>387</v>
      </c>
      <c r="D144" s="55" t="s">
        <v>66</v>
      </c>
      <c r="E144" s="55" t="s">
        <v>66</v>
      </c>
      <c r="F144" s="55" t="s">
        <v>66</v>
      </c>
      <c r="G144" s="56">
        <v>0</v>
      </c>
    </row>
    <row r="145" spans="1:7" x14ac:dyDescent="0.25">
      <c r="A145" s="55" t="s">
        <v>388</v>
      </c>
      <c r="B145" s="55" t="s">
        <v>28</v>
      </c>
      <c r="C145" s="55" t="s">
        <v>389</v>
      </c>
      <c r="D145" s="55" t="s">
        <v>66</v>
      </c>
      <c r="E145" s="55" t="s">
        <v>66</v>
      </c>
      <c r="F145" s="55" t="s">
        <v>66</v>
      </c>
      <c r="G145" s="56">
        <v>0</v>
      </c>
    </row>
    <row r="146" spans="1:7" x14ac:dyDescent="0.25">
      <c r="A146" s="55" t="s">
        <v>390</v>
      </c>
      <c r="B146" s="55" t="s">
        <v>28</v>
      </c>
      <c r="C146" s="55" t="s">
        <v>391</v>
      </c>
      <c r="D146" s="55" t="s">
        <v>66</v>
      </c>
      <c r="E146" s="55" t="s">
        <v>66</v>
      </c>
      <c r="F146" s="55" t="s">
        <v>66</v>
      </c>
      <c r="G146" s="56">
        <v>0</v>
      </c>
    </row>
    <row r="147" spans="1:7" x14ac:dyDescent="0.25">
      <c r="A147" s="55" t="s">
        <v>392</v>
      </c>
      <c r="B147" s="55" t="s">
        <v>28</v>
      </c>
      <c r="C147" s="55" t="s">
        <v>393</v>
      </c>
      <c r="D147" s="55" t="s">
        <v>66</v>
      </c>
      <c r="E147" s="55" t="s">
        <v>66</v>
      </c>
      <c r="F147" s="55" t="s">
        <v>66</v>
      </c>
      <c r="G147" s="56">
        <v>0</v>
      </c>
    </row>
    <row r="148" spans="1:7" x14ac:dyDescent="0.25">
      <c r="A148" s="55" t="s">
        <v>394</v>
      </c>
      <c r="B148" s="55" t="s">
        <v>28</v>
      </c>
      <c r="C148" s="55" t="s">
        <v>395</v>
      </c>
      <c r="D148" s="55" t="s">
        <v>66</v>
      </c>
      <c r="E148" s="55" t="s">
        <v>66</v>
      </c>
      <c r="F148" s="55" t="s">
        <v>66</v>
      </c>
      <c r="G148" s="56">
        <v>0</v>
      </c>
    </row>
    <row r="149" spans="1:7" x14ac:dyDescent="0.25">
      <c r="A149" s="55" t="s">
        <v>396</v>
      </c>
      <c r="B149" s="55" t="s">
        <v>28</v>
      </c>
      <c r="C149" s="55" t="s">
        <v>397</v>
      </c>
      <c r="D149" s="55" t="s">
        <v>66</v>
      </c>
      <c r="E149" s="55" t="s">
        <v>66</v>
      </c>
      <c r="F149" s="55" t="s">
        <v>66</v>
      </c>
      <c r="G149" s="56">
        <v>0</v>
      </c>
    </row>
    <row r="150" spans="1:7" x14ac:dyDescent="0.25">
      <c r="A150" s="55" t="s">
        <v>398</v>
      </c>
      <c r="B150" s="55" t="s">
        <v>28</v>
      </c>
      <c r="C150" s="55" t="s">
        <v>399</v>
      </c>
      <c r="D150" s="55" t="s">
        <v>66</v>
      </c>
      <c r="E150" s="55" t="s">
        <v>66</v>
      </c>
      <c r="F150" s="55" t="s">
        <v>66</v>
      </c>
      <c r="G150" s="56">
        <v>0</v>
      </c>
    </row>
    <row r="151" spans="1:7" x14ac:dyDescent="0.25">
      <c r="A151" s="55" t="s">
        <v>400</v>
      </c>
      <c r="B151" s="55" t="s">
        <v>28</v>
      </c>
      <c r="C151" s="55" t="s">
        <v>401</v>
      </c>
      <c r="D151" s="55" t="s">
        <v>66</v>
      </c>
      <c r="E151" s="55" t="s">
        <v>66</v>
      </c>
      <c r="F151" s="55" t="s">
        <v>66</v>
      </c>
      <c r="G151" s="56">
        <v>0</v>
      </c>
    </row>
    <row r="152" spans="1:7" x14ac:dyDescent="0.25">
      <c r="A152" s="55" t="s">
        <v>402</v>
      </c>
      <c r="B152" s="55" t="s">
        <v>28</v>
      </c>
      <c r="C152" s="55" t="s">
        <v>403</v>
      </c>
      <c r="D152" s="55" t="s">
        <v>66</v>
      </c>
      <c r="E152" s="55" t="s">
        <v>66</v>
      </c>
      <c r="F152" s="55" t="s">
        <v>66</v>
      </c>
      <c r="G152" s="56">
        <v>0</v>
      </c>
    </row>
    <row r="153" spans="1:7" x14ac:dyDescent="0.25">
      <c r="A153" s="55" t="s">
        <v>404</v>
      </c>
      <c r="B153" s="55" t="s">
        <v>28</v>
      </c>
      <c r="C153" s="55" t="s">
        <v>405</v>
      </c>
      <c r="D153" s="55" t="s">
        <v>66</v>
      </c>
      <c r="E153" s="55" t="s">
        <v>66</v>
      </c>
      <c r="F153" s="55" t="s">
        <v>66</v>
      </c>
      <c r="G153" s="56">
        <v>0</v>
      </c>
    </row>
    <row r="154" spans="1:7" x14ac:dyDescent="0.25">
      <c r="A154" s="55" t="s">
        <v>406</v>
      </c>
      <c r="B154" s="55" t="s">
        <v>28</v>
      </c>
      <c r="C154" s="55" t="s">
        <v>407</v>
      </c>
      <c r="D154" s="55" t="s">
        <v>66</v>
      </c>
      <c r="E154" s="55" t="s">
        <v>66</v>
      </c>
      <c r="F154" s="55" t="s">
        <v>66</v>
      </c>
      <c r="G154" s="56">
        <v>0</v>
      </c>
    </row>
    <row r="155" spans="1:7" x14ac:dyDescent="0.25">
      <c r="A155" s="55" t="s">
        <v>408</v>
      </c>
      <c r="B155" s="55" t="s">
        <v>28</v>
      </c>
      <c r="C155" s="55" t="s">
        <v>409</v>
      </c>
      <c r="D155" s="55" t="s">
        <v>66</v>
      </c>
      <c r="E155" s="55" t="s">
        <v>66</v>
      </c>
      <c r="F155" s="55" t="s">
        <v>66</v>
      </c>
      <c r="G155" s="56">
        <v>0</v>
      </c>
    </row>
    <row r="156" spans="1:7" x14ac:dyDescent="0.25">
      <c r="A156" s="55" t="s">
        <v>410</v>
      </c>
      <c r="B156" s="55" t="s">
        <v>28</v>
      </c>
      <c r="C156" s="55" t="s">
        <v>411</v>
      </c>
      <c r="D156" s="55" t="s">
        <v>66</v>
      </c>
      <c r="E156" s="55" t="s">
        <v>66</v>
      </c>
      <c r="F156" s="55" t="s">
        <v>66</v>
      </c>
      <c r="G156" s="56">
        <v>0</v>
      </c>
    </row>
    <row r="157" spans="1:7" x14ac:dyDescent="0.25">
      <c r="A157" s="55" t="s">
        <v>412</v>
      </c>
      <c r="B157" s="55" t="s">
        <v>28</v>
      </c>
      <c r="C157" s="55" t="s">
        <v>413</v>
      </c>
      <c r="D157" s="55" t="s">
        <v>66</v>
      </c>
      <c r="E157" s="55" t="s">
        <v>66</v>
      </c>
      <c r="F157" s="55" t="s">
        <v>66</v>
      </c>
      <c r="G157" s="56">
        <v>0</v>
      </c>
    </row>
    <row r="158" spans="1:7" x14ac:dyDescent="0.25">
      <c r="A158" s="55" t="s">
        <v>414</v>
      </c>
      <c r="B158" s="55" t="s">
        <v>28</v>
      </c>
      <c r="C158" s="55" t="s">
        <v>415</v>
      </c>
      <c r="D158" s="55" t="s">
        <v>66</v>
      </c>
      <c r="E158" s="55" t="s">
        <v>66</v>
      </c>
      <c r="F158" s="55" t="s">
        <v>66</v>
      </c>
      <c r="G158" s="56">
        <v>0</v>
      </c>
    </row>
    <row r="159" spans="1:7" x14ac:dyDescent="0.25">
      <c r="A159" s="55" t="s">
        <v>416</v>
      </c>
      <c r="B159" s="55" t="s">
        <v>28</v>
      </c>
      <c r="C159" s="55" t="s">
        <v>417</v>
      </c>
      <c r="D159" s="55" t="s">
        <v>66</v>
      </c>
      <c r="E159" s="55" t="s">
        <v>66</v>
      </c>
      <c r="F159" s="55" t="s">
        <v>66</v>
      </c>
      <c r="G159" s="56">
        <v>0</v>
      </c>
    </row>
    <row r="160" spans="1:7" x14ac:dyDescent="0.25">
      <c r="A160" s="55" t="s">
        <v>418</v>
      </c>
      <c r="B160" s="55" t="s">
        <v>26</v>
      </c>
      <c r="C160" s="55" t="s">
        <v>419</v>
      </c>
      <c r="D160" s="55" t="s">
        <v>66</v>
      </c>
      <c r="E160" s="55" t="s">
        <v>66</v>
      </c>
      <c r="F160" s="55" t="s">
        <v>66</v>
      </c>
      <c r="G160" s="56">
        <v>0</v>
      </c>
    </row>
    <row r="161" spans="1:7" x14ac:dyDescent="0.25">
      <c r="A161" s="55" t="s">
        <v>420</v>
      </c>
      <c r="B161" s="55" t="s">
        <v>26</v>
      </c>
      <c r="C161" s="55" t="s">
        <v>421</v>
      </c>
      <c r="D161" s="55" t="s">
        <v>66</v>
      </c>
      <c r="E161" s="55" t="s">
        <v>66</v>
      </c>
      <c r="F161" s="55" t="s">
        <v>66</v>
      </c>
      <c r="G161" s="56">
        <v>0</v>
      </c>
    </row>
    <row r="162" spans="1:7" x14ac:dyDescent="0.25">
      <c r="A162" s="55" t="s">
        <v>422</v>
      </c>
      <c r="B162" s="55" t="s">
        <v>26</v>
      </c>
      <c r="C162" s="55" t="s">
        <v>423</v>
      </c>
      <c r="D162" s="55" t="s">
        <v>66</v>
      </c>
      <c r="E162" s="55" t="s">
        <v>66</v>
      </c>
      <c r="F162" s="55" t="s">
        <v>66</v>
      </c>
      <c r="G162" s="56">
        <v>0</v>
      </c>
    </row>
    <row r="163" spans="1:7" x14ac:dyDescent="0.25">
      <c r="A163" s="55" t="s">
        <v>424</v>
      </c>
      <c r="B163" s="55" t="s">
        <v>28</v>
      </c>
      <c r="C163" s="55" t="s">
        <v>425</v>
      </c>
      <c r="D163" s="55" t="s">
        <v>66</v>
      </c>
      <c r="E163" s="55" t="s">
        <v>66</v>
      </c>
      <c r="F163" s="55" t="s">
        <v>66</v>
      </c>
      <c r="G163" s="56">
        <v>0</v>
      </c>
    </row>
    <row r="164" spans="1:7" x14ac:dyDescent="0.25">
      <c r="A164" s="55" t="s">
        <v>426</v>
      </c>
      <c r="B164" s="55" t="s">
        <v>28</v>
      </c>
      <c r="C164" s="55" t="s">
        <v>427</v>
      </c>
      <c r="D164" s="55" t="s">
        <v>66</v>
      </c>
      <c r="E164" s="55" t="s">
        <v>66</v>
      </c>
      <c r="F164" s="55" t="s">
        <v>66</v>
      </c>
      <c r="G164" s="56">
        <v>0</v>
      </c>
    </row>
    <row r="165" spans="1:7" x14ac:dyDescent="0.25">
      <c r="A165" s="55" t="s">
        <v>428</v>
      </c>
      <c r="B165" s="55" t="s">
        <v>28</v>
      </c>
      <c r="C165" s="55" t="s">
        <v>429</v>
      </c>
      <c r="D165" s="55" t="s">
        <v>66</v>
      </c>
      <c r="E165" s="55" t="s">
        <v>66</v>
      </c>
      <c r="F165" s="55" t="s">
        <v>66</v>
      </c>
      <c r="G165" s="56">
        <v>0</v>
      </c>
    </row>
    <row r="166" spans="1:7" x14ac:dyDescent="0.25">
      <c r="A166" s="55" t="s">
        <v>430</v>
      </c>
      <c r="B166" s="55" t="s">
        <v>28</v>
      </c>
      <c r="C166" s="55" t="s">
        <v>431</v>
      </c>
      <c r="D166" s="55" t="s">
        <v>66</v>
      </c>
      <c r="E166" s="55" t="s">
        <v>66</v>
      </c>
      <c r="F166" s="55" t="s">
        <v>66</v>
      </c>
      <c r="G166" s="56">
        <v>0</v>
      </c>
    </row>
    <row r="167" spans="1:7" x14ac:dyDescent="0.25">
      <c r="A167" s="55" t="s">
        <v>432</v>
      </c>
      <c r="B167" s="55" t="s">
        <v>28</v>
      </c>
      <c r="C167" s="55" t="s">
        <v>433</v>
      </c>
      <c r="D167" s="55" t="s">
        <v>66</v>
      </c>
      <c r="E167" s="55" t="s">
        <v>66</v>
      </c>
      <c r="F167" s="55" t="s">
        <v>66</v>
      </c>
      <c r="G167" s="56">
        <v>0</v>
      </c>
    </row>
    <row r="168" spans="1:7" x14ac:dyDescent="0.25">
      <c r="A168" s="55" t="s">
        <v>434</v>
      </c>
      <c r="B168" s="55" t="s">
        <v>28</v>
      </c>
      <c r="C168" s="55" t="s">
        <v>435</v>
      </c>
      <c r="D168" s="55" t="s">
        <v>66</v>
      </c>
      <c r="E168" s="55" t="s">
        <v>66</v>
      </c>
      <c r="F168" s="55" t="s">
        <v>66</v>
      </c>
      <c r="G168" s="56">
        <v>0</v>
      </c>
    </row>
    <row r="169" spans="1:7" x14ac:dyDescent="0.25">
      <c r="A169" s="55" t="s">
        <v>436</v>
      </c>
      <c r="B169" s="55" t="s">
        <v>28</v>
      </c>
      <c r="C169" s="55" t="s">
        <v>437</v>
      </c>
      <c r="D169" s="55" t="s">
        <v>66</v>
      </c>
      <c r="E169" s="55" t="s">
        <v>66</v>
      </c>
      <c r="F169" s="55" t="s">
        <v>66</v>
      </c>
      <c r="G169" s="56">
        <v>0</v>
      </c>
    </row>
    <row r="170" spans="1:7" x14ac:dyDescent="0.25">
      <c r="A170" s="55" t="s">
        <v>438</v>
      </c>
      <c r="B170" s="55" t="s">
        <v>28</v>
      </c>
      <c r="C170" s="55" t="s">
        <v>439</v>
      </c>
      <c r="D170" s="55" t="s">
        <v>66</v>
      </c>
      <c r="E170" s="55" t="s">
        <v>66</v>
      </c>
      <c r="F170" s="55" t="s">
        <v>66</v>
      </c>
      <c r="G170" s="56">
        <v>0</v>
      </c>
    </row>
    <row r="171" spans="1:7" ht="30" x14ac:dyDescent="0.25">
      <c r="A171" s="55" t="s">
        <v>440</v>
      </c>
      <c r="B171" s="55" t="s">
        <v>35</v>
      </c>
      <c r="C171" s="55" t="s">
        <v>441</v>
      </c>
      <c r="D171" s="55" t="s">
        <v>66</v>
      </c>
      <c r="E171" s="55" t="s">
        <v>66</v>
      </c>
      <c r="F171" s="55" t="s">
        <v>442</v>
      </c>
      <c r="G171" s="56">
        <v>1</v>
      </c>
    </row>
    <row r="172" spans="1:7" ht="30" x14ac:dyDescent="0.25">
      <c r="A172" s="55" t="s">
        <v>443</v>
      </c>
      <c r="B172" s="55" t="s">
        <v>35</v>
      </c>
      <c r="C172" s="55" t="s">
        <v>444</v>
      </c>
      <c r="D172" s="55" t="s">
        <v>66</v>
      </c>
      <c r="E172" s="55" t="s">
        <v>66</v>
      </c>
      <c r="F172" s="55" t="s">
        <v>442</v>
      </c>
      <c r="G172" s="56">
        <v>1</v>
      </c>
    </row>
    <row r="173" spans="1:7" ht="30" x14ac:dyDescent="0.25">
      <c r="A173" s="55" t="s">
        <v>445</v>
      </c>
      <c r="B173" s="55" t="s">
        <v>28</v>
      </c>
      <c r="C173" s="55" t="s">
        <v>441</v>
      </c>
      <c r="D173" s="55" t="s">
        <v>66</v>
      </c>
      <c r="E173" s="55" t="s">
        <v>66</v>
      </c>
      <c r="F173" s="55" t="s">
        <v>442</v>
      </c>
      <c r="G173" s="56">
        <v>1</v>
      </c>
    </row>
    <row r="174" spans="1:7" ht="30" x14ac:dyDescent="0.25">
      <c r="A174" s="55" t="s">
        <v>446</v>
      </c>
      <c r="B174" s="55" t="s">
        <v>28</v>
      </c>
      <c r="C174" s="55" t="s">
        <v>444</v>
      </c>
      <c r="D174" s="55" t="s">
        <v>66</v>
      </c>
      <c r="E174" s="55" t="s">
        <v>66</v>
      </c>
      <c r="F174" s="55" t="s">
        <v>442</v>
      </c>
      <c r="G174" s="56">
        <v>1</v>
      </c>
    </row>
    <row r="175" spans="1:7" x14ac:dyDescent="0.25">
      <c r="A175" s="55" t="s">
        <v>447</v>
      </c>
      <c r="B175" s="55" t="s">
        <v>28</v>
      </c>
      <c r="C175" s="55" t="s">
        <v>448</v>
      </c>
      <c r="D175" s="55" t="s">
        <v>66</v>
      </c>
      <c r="E175" s="55" t="s">
        <v>66</v>
      </c>
      <c r="F175" s="55" t="s">
        <v>66</v>
      </c>
      <c r="G175" s="56">
        <v>0</v>
      </c>
    </row>
    <row r="176" spans="1:7" x14ac:dyDescent="0.25">
      <c r="A176" s="55" t="s">
        <v>449</v>
      </c>
      <c r="B176" s="55" t="s">
        <v>28</v>
      </c>
      <c r="C176" s="55" t="s">
        <v>450</v>
      </c>
      <c r="D176" s="55" t="s">
        <v>66</v>
      </c>
      <c r="E176" s="55" t="s">
        <v>66</v>
      </c>
      <c r="F176" s="55" t="s">
        <v>66</v>
      </c>
      <c r="G176" s="56">
        <v>0</v>
      </c>
    </row>
    <row r="177" spans="1:7" x14ac:dyDescent="0.25">
      <c r="A177" s="55" t="s">
        <v>451</v>
      </c>
      <c r="B177" s="55" t="s">
        <v>28</v>
      </c>
      <c r="C177" s="55" t="s">
        <v>452</v>
      </c>
      <c r="D177" s="55" t="s">
        <v>66</v>
      </c>
      <c r="E177" s="55" t="s">
        <v>66</v>
      </c>
      <c r="F177" s="55" t="s">
        <v>66</v>
      </c>
      <c r="G177" s="56">
        <v>0</v>
      </c>
    </row>
    <row r="178" spans="1:7" x14ac:dyDescent="0.25">
      <c r="A178" s="55" t="s">
        <v>453</v>
      </c>
      <c r="B178" s="55" t="s">
        <v>28</v>
      </c>
      <c r="C178" s="55" t="s">
        <v>454</v>
      </c>
      <c r="D178" s="55" t="s">
        <v>66</v>
      </c>
      <c r="E178" s="55" t="s">
        <v>66</v>
      </c>
      <c r="F178" s="55" t="s">
        <v>66</v>
      </c>
      <c r="G178" s="56">
        <v>0</v>
      </c>
    </row>
    <row r="179" spans="1:7" x14ac:dyDescent="0.25">
      <c r="A179" s="55" t="s">
        <v>455</v>
      </c>
      <c r="B179" s="55" t="s">
        <v>28</v>
      </c>
      <c r="C179" s="55" t="s">
        <v>456</v>
      </c>
      <c r="D179" s="55" t="s">
        <v>66</v>
      </c>
      <c r="E179" s="55" t="s">
        <v>66</v>
      </c>
      <c r="F179" s="55" t="s">
        <v>66</v>
      </c>
      <c r="G179" s="56">
        <v>0</v>
      </c>
    </row>
    <row r="180" spans="1:7" x14ac:dyDescent="0.25">
      <c r="A180" s="55" t="s">
        <v>457</v>
      </c>
      <c r="B180" s="55" t="s">
        <v>28</v>
      </c>
      <c r="C180" s="55" t="s">
        <v>458</v>
      </c>
      <c r="D180" s="55" t="s">
        <v>66</v>
      </c>
      <c r="E180" s="55" t="s">
        <v>66</v>
      </c>
      <c r="F180" s="55" t="s">
        <v>66</v>
      </c>
      <c r="G180" s="56">
        <v>0</v>
      </c>
    </row>
    <row r="181" spans="1:7" x14ac:dyDescent="0.25">
      <c r="A181" s="55" t="s">
        <v>459</v>
      </c>
      <c r="B181" s="55" t="s">
        <v>28</v>
      </c>
      <c r="C181" s="55" t="s">
        <v>460</v>
      </c>
      <c r="D181" s="55" t="s">
        <v>66</v>
      </c>
      <c r="E181" s="55" t="s">
        <v>66</v>
      </c>
      <c r="F181" s="55" t="s">
        <v>66</v>
      </c>
      <c r="G181" s="56">
        <v>0</v>
      </c>
    </row>
    <row r="182" spans="1:7" x14ac:dyDescent="0.25">
      <c r="A182" s="55" t="s">
        <v>461</v>
      </c>
      <c r="B182" s="55" t="s">
        <v>28</v>
      </c>
      <c r="C182" s="55" t="s">
        <v>462</v>
      </c>
      <c r="D182" s="55" t="s">
        <v>66</v>
      </c>
      <c r="E182" s="55" t="s">
        <v>66</v>
      </c>
      <c r="F182" s="55" t="s">
        <v>66</v>
      </c>
      <c r="G182" s="56">
        <v>0</v>
      </c>
    </row>
    <row r="183" spans="1:7" x14ac:dyDescent="0.25">
      <c r="A183" s="55" t="s">
        <v>463</v>
      </c>
      <c r="B183" s="55" t="s">
        <v>28</v>
      </c>
      <c r="C183" s="55" t="s">
        <v>464</v>
      </c>
      <c r="D183" s="55" t="s">
        <v>66</v>
      </c>
      <c r="E183" s="55" t="s">
        <v>66</v>
      </c>
      <c r="F183" s="55" t="s">
        <v>66</v>
      </c>
      <c r="G183" s="56">
        <v>0</v>
      </c>
    </row>
    <row r="184" spans="1:7" x14ac:dyDescent="0.25">
      <c r="A184" s="55" t="s">
        <v>465</v>
      </c>
      <c r="B184" s="55" t="s">
        <v>28</v>
      </c>
      <c r="C184" s="55" t="s">
        <v>466</v>
      </c>
      <c r="D184" s="55" t="s">
        <v>66</v>
      </c>
      <c r="E184" s="55" t="s">
        <v>66</v>
      </c>
      <c r="F184" s="55" t="s">
        <v>66</v>
      </c>
      <c r="G184" s="56">
        <v>0</v>
      </c>
    </row>
    <row r="185" spans="1:7" x14ac:dyDescent="0.25">
      <c r="A185" s="55" t="s">
        <v>467</v>
      </c>
      <c r="B185" s="55" t="s">
        <v>28</v>
      </c>
      <c r="C185" s="55" t="s">
        <v>468</v>
      </c>
      <c r="D185" s="55" t="s">
        <v>66</v>
      </c>
      <c r="E185" s="55" t="s">
        <v>66</v>
      </c>
      <c r="F185" s="55" t="s">
        <v>66</v>
      </c>
      <c r="G185" s="56">
        <v>0</v>
      </c>
    </row>
    <row r="186" spans="1:7" x14ac:dyDescent="0.25">
      <c r="A186" s="55" t="s">
        <v>469</v>
      </c>
      <c r="B186" s="55" t="s">
        <v>28</v>
      </c>
      <c r="C186" s="55" t="s">
        <v>470</v>
      </c>
      <c r="D186" s="55" t="s">
        <v>66</v>
      </c>
      <c r="E186" s="55" t="s">
        <v>66</v>
      </c>
      <c r="F186" s="55" t="s">
        <v>66</v>
      </c>
      <c r="G186" s="56">
        <v>0</v>
      </c>
    </row>
    <row r="187" spans="1:7" x14ac:dyDescent="0.25">
      <c r="A187" s="55" t="s">
        <v>471</v>
      </c>
      <c r="B187" s="55" t="s">
        <v>28</v>
      </c>
      <c r="C187" s="55" t="s">
        <v>472</v>
      </c>
      <c r="D187" s="55" t="s">
        <v>66</v>
      </c>
      <c r="E187" s="55" t="s">
        <v>66</v>
      </c>
      <c r="F187" s="55" t="s">
        <v>66</v>
      </c>
      <c r="G187" s="56">
        <v>0</v>
      </c>
    </row>
    <row r="188" spans="1:7" x14ac:dyDescent="0.25">
      <c r="A188" s="55" t="s">
        <v>473</v>
      </c>
      <c r="B188" s="55" t="s">
        <v>28</v>
      </c>
      <c r="C188" s="55" t="s">
        <v>474</v>
      </c>
      <c r="D188" s="55" t="s">
        <v>66</v>
      </c>
      <c r="E188" s="55" t="s">
        <v>66</v>
      </c>
      <c r="F188" s="55" t="s">
        <v>66</v>
      </c>
      <c r="G188" s="56">
        <v>0</v>
      </c>
    </row>
    <row r="189" spans="1:7" x14ac:dyDescent="0.25">
      <c r="A189" s="55" t="s">
        <v>475</v>
      </c>
      <c r="B189" s="55" t="s">
        <v>28</v>
      </c>
      <c r="C189" s="55" t="s">
        <v>476</v>
      </c>
      <c r="D189" s="55" t="s">
        <v>66</v>
      </c>
      <c r="E189" s="55" t="s">
        <v>66</v>
      </c>
      <c r="F189" s="55" t="s">
        <v>66</v>
      </c>
      <c r="G189" s="56">
        <v>0</v>
      </c>
    </row>
    <row r="190" spans="1:7" x14ac:dyDescent="0.25">
      <c r="A190" s="55" t="s">
        <v>477</v>
      </c>
      <c r="B190" s="55" t="s">
        <v>28</v>
      </c>
      <c r="C190" s="55" t="s">
        <v>478</v>
      </c>
      <c r="D190" s="55" t="s">
        <v>66</v>
      </c>
      <c r="E190" s="55" t="s">
        <v>66</v>
      </c>
      <c r="F190" s="55" t="s">
        <v>66</v>
      </c>
      <c r="G190" s="56">
        <v>0</v>
      </c>
    </row>
    <row r="191" spans="1:7" x14ac:dyDescent="0.25">
      <c r="A191" s="55" t="s">
        <v>479</v>
      </c>
      <c r="B191" s="55" t="s">
        <v>28</v>
      </c>
      <c r="C191" s="55" t="s">
        <v>480</v>
      </c>
      <c r="D191" s="55" t="s">
        <v>66</v>
      </c>
      <c r="E191" s="55" t="s">
        <v>66</v>
      </c>
      <c r="F191" s="55" t="s">
        <v>66</v>
      </c>
      <c r="G191" s="56">
        <v>0</v>
      </c>
    </row>
    <row r="192" spans="1:7" x14ac:dyDescent="0.25">
      <c r="A192" s="55" t="s">
        <v>481</v>
      </c>
      <c r="B192" s="55" t="s">
        <v>28</v>
      </c>
      <c r="C192" s="55" t="s">
        <v>482</v>
      </c>
      <c r="D192" s="55" t="s">
        <v>66</v>
      </c>
      <c r="E192" s="55" t="s">
        <v>66</v>
      </c>
      <c r="F192" s="55" t="s">
        <v>66</v>
      </c>
      <c r="G192" s="56">
        <v>0</v>
      </c>
    </row>
    <row r="193" spans="1:7" x14ac:dyDescent="0.25">
      <c r="A193" s="55" t="s">
        <v>483</v>
      </c>
      <c r="B193" s="55" t="s">
        <v>28</v>
      </c>
      <c r="C193" s="55" t="s">
        <v>484</v>
      </c>
      <c r="D193" s="55" t="s">
        <v>66</v>
      </c>
      <c r="E193" s="55" t="s">
        <v>66</v>
      </c>
      <c r="F193" s="55" t="s">
        <v>66</v>
      </c>
      <c r="G193" s="56">
        <v>0</v>
      </c>
    </row>
    <row r="194" spans="1:7" x14ac:dyDescent="0.25">
      <c r="A194" s="55" t="s">
        <v>485</v>
      </c>
      <c r="B194" s="55" t="s">
        <v>28</v>
      </c>
      <c r="C194" s="55" t="s">
        <v>486</v>
      </c>
      <c r="D194" s="55" t="s">
        <v>66</v>
      </c>
      <c r="E194" s="55" t="s">
        <v>66</v>
      </c>
      <c r="F194" s="55" t="s">
        <v>66</v>
      </c>
      <c r="G194" s="56">
        <v>0</v>
      </c>
    </row>
    <row r="195" spans="1:7" x14ac:dyDescent="0.25">
      <c r="A195" s="55" t="s">
        <v>487</v>
      </c>
      <c r="B195" s="55" t="s">
        <v>28</v>
      </c>
      <c r="C195" s="55" t="s">
        <v>488</v>
      </c>
      <c r="D195" s="55" t="s">
        <v>66</v>
      </c>
      <c r="E195" s="55" t="s">
        <v>66</v>
      </c>
      <c r="F195" s="55" t="s">
        <v>66</v>
      </c>
      <c r="G195" s="56">
        <v>0</v>
      </c>
    </row>
    <row r="196" spans="1:7" x14ac:dyDescent="0.25">
      <c r="A196" s="55" t="s">
        <v>489</v>
      </c>
      <c r="B196" s="55" t="s">
        <v>28</v>
      </c>
      <c r="C196" s="55" t="s">
        <v>490</v>
      </c>
      <c r="D196" s="55" t="s">
        <v>66</v>
      </c>
      <c r="E196" s="55" t="s">
        <v>66</v>
      </c>
      <c r="F196" s="55" t="s">
        <v>66</v>
      </c>
      <c r="G196" s="56">
        <v>0</v>
      </c>
    </row>
    <row r="197" spans="1:7" x14ac:dyDescent="0.25">
      <c r="A197" s="55" t="s">
        <v>491</v>
      </c>
      <c r="B197" s="55" t="s">
        <v>28</v>
      </c>
      <c r="C197" s="55" t="s">
        <v>492</v>
      </c>
      <c r="D197" s="55" t="s">
        <v>66</v>
      </c>
      <c r="E197" s="55" t="s">
        <v>66</v>
      </c>
      <c r="F197" s="55" t="s">
        <v>66</v>
      </c>
      <c r="G197" s="56">
        <v>0</v>
      </c>
    </row>
    <row r="198" spans="1:7" x14ac:dyDescent="0.25">
      <c r="A198" s="55" t="s">
        <v>493</v>
      </c>
      <c r="B198" s="55" t="s">
        <v>28</v>
      </c>
      <c r="C198" s="55" t="s">
        <v>494</v>
      </c>
      <c r="D198" s="55" t="s">
        <v>66</v>
      </c>
      <c r="E198" s="55" t="s">
        <v>66</v>
      </c>
      <c r="F198" s="55" t="s">
        <v>66</v>
      </c>
      <c r="G198" s="56">
        <v>0</v>
      </c>
    </row>
    <row r="199" spans="1:7" x14ac:dyDescent="0.25">
      <c r="A199" s="55" t="s">
        <v>495</v>
      </c>
      <c r="B199" s="55" t="s">
        <v>28</v>
      </c>
      <c r="C199" s="55" t="s">
        <v>496</v>
      </c>
      <c r="D199" s="55" t="s">
        <v>66</v>
      </c>
      <c r="E199" s="55" t="s">
        <v>66</v>
      </c>
      <c r="F199" s="55" t="s">
        <v>66</v>
      </c>
      <c r="G199" s="56">
        <v>0</v>
      </c>
    </row>
    <row r="200" spans="1:7" x14ac:dyDescent="0.25">
      <c r="A200" s="55" t="s">
        <v>497</v>
      </c>
      <c r="B200" s="55" t="s">
        <v>28</v>
      </c>
      <c r="C200" s="55" t="s">
        <v>498</v>
      </c>
      <c r="D200" s="55" t="s">
        <v>66</v>
      </c>
      <c r="E200" s="55" t="s">
        <v>66</v>
      </c>
      <c r="F200" s="55" t="s">
        <v>66</v>
      </c>
      <c r="G200" s="56">
        <v>0</v>
      </c>
    </row>
    <row r="201" spans="1:7" x14ac:dyDescent="0.25">
      <c r="A201" s="55" t="s">
        <v>499</v>
      </c>
      <c r="B201" s="55" t="s">
        <v>28</v>
      </c>
      <c r="C201" s="55" t="s">
        <v>500</v>
      </c>
      <c r="D201" s="55" t="s">
        <v>66</v>
      </c>
      <c r="E201" s="55" t="s">
        <v>66</v>
      </c>
      <c r="F201" s="55" t="s">
        <v>66</v>
      </c>
      <c r="G201" s="56">
        <v>0</v>
      </c>
    </row>
    <row r="202" spans="1:7" x14ac:dyDescent="0.25">
      <c r="A202" s="55" t="s">
        <v>501</v>
      </c>
      <c r="B202" s="55" t="s">
        <v>28</v>
      </c>
      <c r="C202" s="55" t="s">
        <v>502</v>
      </c>
      <c r="D202" s="55" t="s">
        <v>66</v>
      </c>
      <c r="E202" s="55" t="s">
        <v>66</v>
      </c>
      <c r="F202" s="55" t="s">
        <v>66</v>
      </c>
      <c r="G202" s="56">
        <v>0</v>
      </c>
    </row>
    <row r="203" spans="1:7" x14ac:dyDescent="0.25">
      <c r="A203" s="55" t="s">
        <v>503</v>
      </c>
      <c r="B203" s="55" t="s">
        <v>26</v>
      </c>
      <c r="C203" s="55" t="s">
        <v>504</v>
      </c>
      <c r="D203" s="55" t="s">
        <v>66</v>
      </c>
      <c r="E203" s="55" t="s">
        <v>66</v>
      </c>
      <c r="F203" s="55" t="s">
        <v>505</v>
      </c>
      <c r="G203" s="56">
        <v>0</v>
      </c>
    </row>
    <row r="204" spans="1:7" x14ac:dyDescent="0.25">
      <c r="A204" s="55" t="s">
        <v>506</v>
      </c>
      <c r="B204" s="55" t="s">
        <v>26</v>
      </c>
      <c r="C204" s="55" t="s">
        <v>507</v>
      </c>
      <c r="D204" s="55" t="s">
        <v>66</v>
      </c>
      <c r="E204" s="55" t="s">
        <v>66</v>
      </c>
      <c r="F204" s="55" t="s">
        <v>66</v>
      </c>
      <c r="G204" s="56">
        <v>0</v>
      </c>
    </row>
    <row r="205" spans="1:7" x14ac:dyDescent="0.25">
      <c r="A205" s="55" t="s">
        <v>508</v>
      </c>
      <c r="B205" s="55" t="s">
        <v>26</v>
      </c>
      <c r="C205" s="55" t="s">
        <v>509</v>
      </c>
      <c r="D205" s="55" t="s">
        <v>66</v>
      </c>
      <c r="E205" s="55" t="s">
        <v>66</v>
      </c>
      <c r="F205" s="55" t="s">
        <v>66</v>
      </c>
      <c r="G205" s="56">
        <v>0</v>
      </c>
    </row>
    <row r="206" spans="1:7" x14ac:dyDescent="0.25">
      <c r="A206" s="55" t="s">
        <v>510</v>
      </c>
      <c r="B206" s="55" t="s">
        <v>26</v>
      </c>
      <c r="C206" s="55" t="s">
        <v>511</v>
      </c>
      <c r="D206" s="55" t="s">
        <v>66</v>
      </c>
      <c r="E206" s="55" t="s">
        <v>66</v>
      </c>
      <c r="F206" s="55" t="s">
        <v>66</v>
      </c>
      <c r="G206" s="56">
        <v>0</v>
      </c>
    </row>
    <row r="207" spans="1:7" x14ac:dyDescent="0.25">
      <c r="A207" s="55" t="s">
        <v>512</v>
      </c>
      <c r="B207" s="55" t="s">
        <v>26</v>
      </c>
      <c r="C207" s="55" t="s">
        <v>513</v>
      </c>
      <c r="D207" s="55" t="s">
        <v>66</v>
      </c>
      <c r="E207" s="55" t="s">
        <v>66</v>
      </c>
      <c r="F207" s="55" t="s">
        <v>66</v>
      </c>
      <c r="G207" s="56">
        <v>0</v>
      </c>
    </row>
    <row r="208" spans="1:7" x14ac:dyDescent="0.25">
      <c r="A208" s="55" t="s">
        <v>514</v>
      </c>
      <c r="B208" s="55" t="s">
        <v>26</v>
      </c>
      <c r="C208" s="55" t="s">
        <v>515</v>
      </c>
      <c r="D208" s="55" t="s">
        <v>66</v>
      </c>
      <c r="E208" s="55" t="s">
        <v>66</v>
      </c>
      <c r="F208" s="55" t="s">
        <v>66</v>
      </c>
      <c r="G208" s="56">
        <v>0</v>
      </c>
    </row>
    <row r="209" spans="1:7" x14ac:dyDescent="0.25">
      <c r="A209" s="55" t="s">
        <v>516</v>
      </c>
      <c r="B209" s="55" t="s">
        <v>26</v>
      </c>
      <c r="C209" s="55" t="s">
        <v>517</v>
      </c>
      <c r="D209" s="55" t="s">
        <v>66</v>
      </c>
      <c r="E209" s="55" t="s">
        <v>66</v>
      </c>
      <c r="F209" s="55" t="s">
        <v>66</v>
      </c>
      <c r="G209" s="56">
        <v>0</v>
      </c>
    </row>
    <row r="210" spans="1:7" x14ac:dyDescent="0.25">
      <c r="A210" s="55" t="s">
        <v>518</v>
      </c>
      <c r="B210" s="55" t="s">
        <v>26</v>
      </c>
      <c r="C210" s="55" t="s">
        <v>519</v>
      </c>
      <c r="D210" s="55" t="s">
        <v>66</v>
      </c>
      <c r="E210" s="55" t="s">
        <v>66</v>
      </c>
      <c r="F210" s="55" t="s">
        <v>66</v>
      </c>
      <c r="G210" s="56">
        <v>0</v>
      </c>
    </row>
    <row r="211" spans="1:7" x14ac:dyDescent="0.25">
      <c r="A211" s="55" t="s">
        <v>520</v>
      </c>
      <c r="B211" s="55" t="s">
        <v>26</v>
      </c>
      <c r="C211" s="55" t="s">
        <v>521</v>
      </c>
      <c r="D211" s="55" t="s">
        <v>66</v>
      </c>
      <c r="E211" s="55" t="s">
        <v>66</v>
      </c>
      <c r="F211" s="55" t="s">
        <v>66</v>
      </c>
      <c r="G211" s="56">
        <v>0</v>
      </c>
    </row>
    <row r="212" spans="1:7" x14ac:dyDescent="0.25">
      <c r="A212" s="55" t="s">
        <v>522</v>
      </c>
      <c r="B212" s="55" t="s">
        <v>26</v>
      </c>
      <c r="C212" s="55" t="s">
        <v>523</v>
      </c>
      <c r="D212" s="55" t="s">
        <v>66</v>
      </c>
      <c r="E212" s="55" t="s">
        <v>66</v>
      </c>
      <c r="F212" s="55" t="s">
        <v>66</v>
      </c>
      <c r="G212" s="56">
        <v>0</v>
      </c>
    </row>
    <row r="213" spans="1:7" x14ac:dyDescent="0.25">
      <c r="A213" s="55" t="s">
        <v>524</v>
      </c>
      <c r="B213" s="55" t="s">
        <v>28</v>
      </c>
      <c r="C213" s="55" t="s">
        <v>525</v>
      </c>
      <c r="D213" s="55" t="s">
        <v>66</v>
      </c>
      <c r="E213" s="55" t="s">
        <v>66</v>
      </c>
      <c r="F213" s="55" t="s">
        <v>66</v>
      </c>
      <c r="G213" s="56">
        <v>0</v>
      </c>
    </row>
    <row r="214" spans="1:7" x14ac:dyDescent="0.25">
      <c r="A214" s="55" t="s">
        <v>526</v>
      </c>
      <c r="B214" s="55" t="s">
        <v>28</v>
      </c>
      <c r="C214" s="55" t="s">
        <v>527</v>
      </c>
      <c r="D214" s="55" t="s">
        <v>66</v>
      </c>
      <c r="E214" s="55" t="s">
        <v>66</v>
      </c>
      <c r="F214" s="55" t="s">
        <v>66</v>
      </c>
      <c r="G214" s="56">
        <v>0</v>
      </c>
    </row>
    <row r="215" spans="1:7" x14ac:dyDescent="0.25">
      <c r="A215" s="55" t="s">
        <v>528</v>
      </c>
      <c r="B215" s="55" t="s">
        <v>28</v>
      </c>
      <c r="C215" s="55" t="s">
        <v>529</v>
      </c>
      <c r="D215" s="55" t="s">
        <v>66</v>
      </c>
      <c r="E215" s="55" t="s">
        <v>66</v>
      </c>
      <c r="F215" s="55" t="s">
        <v>66</v>
      </c>
      <c r="G215" s="56">
        <v>0</v>
      </c>
    </row>
    <row r="216" spans="1:7" x14ac:dyDescent="0.25">
      <c r="A216" s="55" t="s">
        <v>530</v>
      </c>
      <c r="B216" s="55" t="s">
        <v>28</v>
      </c>
      <c r="C216" s="55" t="s">
        <v>531</v>
      </c>
      <c r="D216" s="55" t="s">
        <v>66</v>
      </c>
      <c r="E216" s="55" t="s">
        <v>66</v>
      </c>
      <c r="F216" s="55" t="s">
        <v>66</v>
      </c>
      <c r="G216" s="56">
        <v>0</v>
      </c>
    </row>
    <row r="217" spans="1:7" x14ac:dyDescent="0.25">
      <c r="A217" s="55" t="s">
        <v>532</v>
      </c>
      <c r="B217" s="55" t="s">
        <v>26</v>
      </c>
      <c r="C217" s="55" t="s">
        <v>533</v>
      </c>
      <c r="D217" s="55" t="s">
        <v>66</v>
      </c>
      <c r="E217" s="55" t="s">
        <v>66</v>
      </c>
      <c r="F217" s="55" t="s">
        <v>66</v>
      </c>
      <c r="G217" s="56">
        <v>0</v>
      </c>
    </row>
    <row r="218" spans="1:7" x14ac:dyDescent="0.25">
      <c r="A218" s="55" t="s">
        <v>534</v>
      </c>
      <c r="B218" s="55" t="s">
        <v>26</v>
      </c>
      <c r="C218" s="55" t="s">
        <v>535</v>
      </c>
      <c r="D218" s="55" t="s">
        <v>66</v>
      </c>
      <c r="E218" s="55" t="s">
        <v>66</v>
      </c>
      <c r="F218" s="55" t="s">
        <v>66</v>
      </c>
      <c r="G218" s="56">
        <v>0</v>
      </c>
    </row>
    <row r="219" spans="1:7" x14ac:dyDescent="0.25">
      <c r="A219" s="55" t="s">
        <v>536</v>
      </c>
      <c r="B219" s="55" t="s">
        <v>26</v>
      </c>
      <c r="C219" s="55" t="s">
        <v>537</v>
      </c>
      <c r="D219" s="55" t="s">
        <v>66</v>
      </c>
      <c r="E219" s="55" t="s">
        <v>66</v>
      </c>
      <c r="F219" s="55" t="s">
        <v>66</v>
      </c>
      <c r="G219" s="56">
        <v>0</v>
      </c>
    </row>
    <row r="220" spans="1:7" x14ac:dyDescent="0.25">
      <c r="A220" s="55" t="s">
        <v>538</v>
      </c>
      <c r="B220" s="55" t="s">
        <v>26</v>
      </c>
      <c r="C220" s="55" t="s">
        <v>539</v>
      </c>
      <c r="D220" s="55" t="s">
        <v>66</v>
      </c>
      <c r="E220" s="55" t="s">
        <v>66</v>
      </c>
      <c r="F220" s="55" t="s">
        <v>66</v>
      </c>
      <c r="G220" s="56">
        <v>0</v>
      </c>
    </row>
    <row r="221" spans="1:7" x14ac:dyDescent="0.25">
      <c r="A221" s="55" t="s">
        <v>540</v>
      </c>
      <c r="B221" s="55" t="s">
        <v>26</v>
      </c>
      <c r="C221" s="55" t="s">
        <v>541</v>
      </c>
      <c r="D221" s="55" t="s">
        <v>66</v>
      </c>
      <c r="E221" s="55" t="s">
        <v>66</v>
      </c>
      <c r="F221" s="55" t="s">
        <v>66</v>
      </c>
      <c r="G221" s="56">
        <v>0</v>
      </c>
    </row>
    <row r="222" spans="1:7" x14ac:dyDescent="0.25">
      <c r="A222" s="55" t="s">
        <v>542</v>
      </c>
      <c r="B222" s="55" t="s">
        <v>26</v>
      </c>
      <c r="C222" s="55" t="s">
        <v>543</v>
      </c>
      <c r="D222" s="55" t="s">
        <v>66</v>
      </c>
      <c r="E222" s="55" t="s">
        <v>66</v>
      </c>
      <c r="F222" s="55" t="s">
        <v>66</v>
      </c>
      <c r="G222" s="56">
        <v>0</v>
      </c>
    </row>
    <row r="223" spans="1:7" x14ac:dyDescent="0.25">
      <c r="A223" s="55" t="s">
        <v>544</v>
      </c>
      <c r="B223" s="55" t="s">
        <v>28</v>
      </c>
      <c r="C223" s="55" t="s">
        <v>545</v>
      </c>
      <c r="D223" s="55" t="s">
        <v>66</v>
      </c>
      <c r="E223" s="55" t="s">
        <v>66</v>
      </c>
      <c r="F223" s="55" t="s">
        <v>66</v>
      </c>
      <c r="G223" s="56">
        <v>0</v>
      </c>
    </row>
    <row r="224" spans="1:7" x14ac:dyDescent="0.25">
      <c r="A224" s="55" t="s">
        <v>546</v>
      </c>
      <c r="B224" s="55" t="s">
        <v>28</v>
      </c>
      <c r="C224" s="55" t="s">
        <v>547</v>
      </c>
      <c r="D224" s="55" t="s">
        <v>66</v>
      </c>
      <c r="E224" s="55" t="s">
        <v>66</v>
      </c>
      <c r="F224" s="55" t="s">
        <v>66</v>
      </c>
      <c r="G224" s="56">
        <v>0</v>
      </c>
    </row>
    <row r="225" spans="1:7" x14ac:dyDescent="0.25">
      <c r="A225" s="55" t="s">
        <v>548</v>
      </c>
      <c r="B225" s="55" t="s">
        <v>28</v>
      </c>
      <c r="C225" s="55" t="s">
        <v>549</v>
      </c>
      <c r="D225" s="55" t="s">
        <v>66</v>
      </c>
      <c r="E225" s="55" t="s">
        <v>66</v>
      </c>
      <c r="F225" s="55" t="s">
        <v>66</v>
      </c>
      <c r="G225" s="56">
        <v>0</v>
      </c>
    </row>
    <row r="226" spans="1:7" x14ac:dyDescent="0.25">
      <c r="A226" s="55" t="s">
        <v>550</v>
      </c>
      <c r="B226" s="55" t="s">
        <v>28</v>
      </c>
      <c r="C226" s="55" t="s">
        <v>551</v>
      </c>
      <c r="D226" s="55" t="s">
        <v>66</v>
      </c>
      <c r="E226" s="55" t="s">
        <v>66</v>
      </c>
      <c r="F226" s="55" t="s">
        <v>66</v>
      </c>
      <c r="G226" s="56">
        <v>0</v>
      </c>
    </row>
    <row r="227" spans="1:7" x14ac:dyDescent="0.25">
      <c r="A227" s="55" t="s">
        <v>552</v>
      </c>
      <c r="B227" s="55" t="s">
        <v>35</v>
      </c>
      <c r="C227" s="55" t="s">
        <v>553</v>
      </c>
      <c r="D227" s="55" t="s">
        <v>66</v>
      </c>
      <c r="E227" s="55" t="s">
        <v>66</v>
      </c>
      <c r="F227" s="55" t="s">
        <v>66</v>
      </c>
      <c r="G227" s="56">
        <v>0</v>
      </c>
    </row>
    <row r="228" spans="1:7" x14ac:dyDescent="0.25">
      <c r="A228" s="55" t="s">
        <v>554</v>
      </c>
      <c r="B228" s="55" t="s">
        <v>35</v>
      </c>
      <c r="C228" s="55" t="s">
        <v>555</v>
      </c>
      <c r="D228" s="55" t="s">
        <v>66</v>
      </c>
      <c r="E228" s="55" t="s">
        <v>66</v>
      </c>
      <c r="F228" s="55" t="s">
        <v>66</v>
      </c>
      <c r="G228" s="56">
        <v>0</v>
      </c>
    </row>
    <row r="229" spans="1:7" x14ac:dyDescent="0.25">
      <c r="A229" s="55" t="s">
        <v>556</v>
      </c>
      <c r="B229" s="55" t="s">
        <v>28</v>
      </c>
      <c r="C229" s="55" t="s">
        <v>557</v>
      </c>
      <c r="D229" s="55" t="s">
        <v>66</v>
      </c>
      <c r="E229" s="55" t="s">
        <v>66</v>
      </c>
      <c r="F229" s="55" t="s">
        <v>66</v>
      </c>
      <c r="G229" s="56">
        <v>0</v>
      </c>
    </row>
    <row r="230" spans="1:7" x14ac:dyDescent="0.25">
      <c r="A230" s="55" t="s">
        <v>558</v>
      </c>
      <c r="B230" s="55" t="s">
        <v>26</v>
      </c>
      <c r="C230" s="55" t="s">
        <v>559</v>
      </c>
      <c r="D230" s="55" t="s">
        <v>66</v>
      </c>
      <c r="E230" s="55" t="s">
        <v>66</v>
      </c>
      <c r="F230" s="55" t="s">
        <v>66</v>
      </c>
      <c r="G230" s="56">
        <v>0</v>
      </c>
    </row>
    <row r="231" spans="1:7" x14ac:dyDescent="0.25">
      <c r="A231" s="55" t="s">
        <v>560</v>
      </c>
      <c r="B231" s="55" t="s">
        <v>28</v>
      </c>
      <c r="C231" s="55" t="s">
        <v>561</v>
      </c>
      <c r="D231" s="55" t="s">
        <v>66</v>
      </c>
      <c r="E231" s="55" t="s">
        <v>66</v>
      </c>
      <c r="F231" s="55" t="s">
        <v>66</v>
      </c>
      <c r="G231" s="56">
        <v>0</v>
      </c>
    </row>
    <row r="232" spans="1:7" x14ac:dyDescent="0.25">
      <c r="A232" s="55" t="s">
        <v>562</v>
      </c>
      <c r="B232" s="55" t="s">
        <v>28</v>
      </c>
      <c r="C232" s="55" t="s">
        <v>563</v>
      </c>
      <c r="D232" s="55" t="s">
        <v>66</v>
      </c>
      <c r="E232" s="55" t="s">
        <v>66</v>
      </c>
      <c r="F232" s="55" t="s">
        <v>66</v>
      </c>
      <c r="G232" s="56">
        <v>0</v>
      </c>
    </row>
    <row r="233" spans="1:7" ht="30" x14ac:dyDescent="0.25">
      <c r="A233" s="55" t="s">
        <v>564</v>
      </c>
      <c r="B233" s="55" t="s">
        <v>35</v>
      </c>
      <c r="C233" s="55" t="s">
        <v>565</v>
      </c>
      <c r="D233" s="55" t="s">
        <v>66</v>
      </c>
      <c r="E233" s="55" t="s">
        <v>66</v>
      </c>
      <c r="F233" s="55" t="s">
        <v>566</v>
      </c>
      <c r="G233" s="56">
        <v>1</v>
      </c>
    </row>
    <row r="234" spans="1:7" ht="30" x14ac:dyDescent="0.25">
      <c r="A234" s="55" t="s">
        <v>567</v>
      </c>
      <c r="B234" s="55" t="s">
        <v>28</v>
      </c>
      <c r="C234" s="55" t="s">
        <v>565</v>
      </c>
      <c r="D234" s="55" t="s">
        <v>66</v>
      </c>
      <c r="E234" s="55" t="s">
        <v>66</v>
      </c>
      <c r="F234" s="55" t="s">
        <v>566</v>
      </c>
      <c r="G234" s="56">
        <v>1</v>
      </c>
    </row>
    <row r="235" spans="1:7" ht="30" x14ac:dyDescent="0.25">
      <c r="A235" s="55" t="s">
        <v>568</v>
      </c>
      <c r="B235" s="55" t="s">
        <v>26</v>
      </c>
      <c r="C235" s="55" t="s">
        <v>565</v>
      </c>
      <c r="D235" s="55" t="s">
        <v>66</v>
      </c>
      <c r="E235" s="55" t="s">
        <v>66</v>
      </c>
      <c r="F235" s="55" t="s">
        <v>566</v>
      </c>
      <c r="G235" s="56">
        <v>1</v>
      </c>
    </row>
    <row r="236" spans="1:7" ht="30" x14ac:dyDescent="0.25">
      <c r="A236" s="55" t="s">
        <v>569</v>
      </c>
      <c r="B236" s="55" t="s">
        <v>34</v>
      </c>
      <c r="C236" s="55" t="s">
        <v>565</v>
      </c>
      <c r="D236" s="55" t="s">
        <v>66</v>
      </c>
      <c r="E236" s="55" t="s">
        <v>66</v>
      </c>
      <c r="F236" s="55" t="s">
        <v>566</v>
      </c>
      <c r="G236" s="56">
        <v>1</v>
      </c>
    </row>
    <row r="237" spans="1:7" ht="30" x14ac:dyDescent="0.25">
      <c r="A237" s="55" t="s">
        <v>570</v>
      </c>
      <c r="B237" s="55" t="s">
        <v>33</v>
      </c>
      <c r="C237" s="55" t="s">
        <v>565</v>
      </c>
      <c r="D237" s="55" t="s">
        <v>66</v>
      </c>
      <c r="E237" s="55" t="s">
        <v>66</v>
      </c>
      <c r="F237" s="55" t="s">
        <v>566</v>
      </c>
      <c r="G237" s="56">
        <v>1</v>
      </c>
    </row>
    <row r="238" spans="1:7" ht="30" x14ac:dyDescent="0.25">
      <c r="A238" s="55" t="s">
        <v>571</v>
      </c>
      <c r="B238" s="55" t="s">
        <v>31</v>
      </c>
      <c r="C238" s="55" t="s">
        <v>565</v>
      </c>
      <c r="D238" s="55" t="s">
        <v>66</v>
      </c>
      <c r="E238" s="55" t="s">
        <v>66</v>
      </c>
      <c r="F238" s="55" t="s">
        <v>566</v>
      </c>
      <c r="G238" s="56">
        <v>1</v>
      </c>
    </row>
    <row r="239" spans="1:7" ht="30" x14ac:dyDescent="0.25">
      <c r="A239" s="55" t="s">
        <v>572</v>
      </c>
      <c r="B239" s="55" t="s">
        <v>573</v>
      </c>
      <c r="C239" s="55" t="s">
        <v>565</v>
      </c>
      <c r="D239" s="55" t="s">
        <v>66</v>
      </c>
      <c r="E239" s="55" t="s">
        <v>66</v>
      </c>
      <c r="F239" s="55" t="s">
        <v>566</v>
      </c>
      <c r="G239" s="56">
        <v>1</v>
      </c>
    </row>
    <row r="240" spans="1:7" ht="30" x14ac:dyDescent="0.25">
      <c r="A240" s="55" t="s">
        <v>574</v>
      </c>
      <c r="B240" s="55" t="s">
        <v>28</v>
      </c>
      <c r="C240" s="55" t="s">
        <v>575</v>
      </c>
      <c r="D240" s="55" t="s">
        <v>66</v>
      </c>
      <c r="E240" s="55" t="s">
        <v>66</v>
      </c>
      <c r="F240" s="55" t="s">
        <v>566</v>
      </c>
      <c r="G240" s="56">
        <v>1</v>
      </c>
    </row>
    <row r="241" spans="1:7" ht="30" x14ac:dyDescent="0.25">
      <c r="A241" s="55" t="s">
        <v>576</v>
      </c>
      <c r="B241" s="55" t="s">
        <v>26</v>
      </c>
      <c r="C241" s="55" t="s">
        <v>575</v>
      </c>
      <c r="D241" s="55" t="s">
        <v>66</v>
      </c>
      <c r="E241" s="55" t="s">
        <v>66</v>
      </c>
      <c r="F241" s="55" t="s">
        <v>566</v>
      </c>
      <c r="G241" s="56">
        <v>1</v>
      </c>
    </row>
    <row r="242" spans="1:7" x14ac:dyDescent="0.25">
      <c r="A242" s="55" t="s">
        <v>577</v>
      </c>
      <c r="B242" s="55" t="s">
        <v>35</v>
      </c>
      <c r="C242" s="55" t="s">
        <v>578</v>
      </c>
      <c r="D242" s="55" t="s">
        <v>66</v>
      </c>
      <c r="E242" s="55" t="s">
        <v>66</v>
      </c>
      <c r="F242" s="55" t="s">
        <v>131</v>
      </c>
      <c r="G242" s="56">
        <v>0</v>
      </c>
    </row>
    <row r="243" spans="1:7" x14ac:dyDescent="0.25">
      <c r="A243" s="55" t="s">
        <v>579</v>
      </c>
      <c r="B243" s="55" t="s">
        <v>35</v>
      </c>
      <c r="C243" s="55" t="s">
        <v>580</v>
      </c>
      <c r="D243" s="55" t="s">
        <v>66</v>
      </c>
      <c r="E243" s="55" t="s">
        <v>66</v>
      </c>
      <c r="F243" s="55" t="s">
        <v>131</v>
      </c>
      <c r="G243" s="56">
        <v>0</v>
      </c>
    </row>
    <row r="244" spans="1:7" x14ac:dyDescent="0.25">
      <c r="A244" s="55" t="s">
        <v>581</v>
      </c>
      <c r="B244" s="55" t="s">
        <v>35</v>
      </c>
      <c r="C244" s="55" t="s">
        <v>582</v>
      </c>
      <c r="D244" s="55" t="s">
        <v>66</v>
      </c>
      <c r="E244" s="55" t="s">
        <v>66</v>
      </c>
      <c r="F244" s="55" t="s">
        <v>131</v>
      </c>
      <c r="G244" s="56">
        <v>0</v>
      </c>
    </row>
    <row r="245" spans="1:7" x14ac:dyDescent="0.25">
      <c r="A245" s="55" t="s">
        <v>583</v>
      </c>
      <c r="B245" s="55" t="s">
        <v>35</v>
      </c>
      <c r="C245" s="55" t="s">
        <v>584</v>
      </c>
      <c r="D245" s="55" t="s">
        <v>66</v>
      </c>
      <c r="E245" s="55" t="s">
        <v>66</v>
      </c>
      <c r="F245" s="55" t="s">
        <v>131</v>
      </c>
      <c r="G245" s="56">
        <v>0</v>
      </c>
    </row>
    <row r="246" spans="1:7" x14ac:dyDescent="0.25">
      <c r="A246" s="55" t="s">
        <v>585</v>
      </c>
      <c r="B246" s="55" t="s">
        <v>34</v>
      </c>
      <c r="C246" s="55" t="s">
        <v>586</v>
      </c>
      <c r="D246" s="55" t="s">
        <v>66</v>
      </c>
      <c r="E246" s="55" t="s">
        <v>66</v>
      </c>
      <c r="F246" s="55" t="s">
        <v>66</v>
      </c>
      <c r="G246" s="56">
        <v>0</v>
      </c>
    </row>
    <row r="247" spans="1:7" x14ac:dyDescent="0.25">
      <c r="A247" s="55" t="s">
        <v>587</v>
      </c>
      <c r="B247" s="55" t="s">
        <v>31</v>
      </c>
      <c r="C247" s="55" t="s">
        <v>588</v>
      </c>
      <c r="D247" s="55" t="s">
        <v>66</v>
      </c>
      <c r="E247" s="55" t="s">
        <v>66</v>
      </c>
      <c r="F247" s="55" t="s">
        <v>66</v>
      </c>
      <c r="G247" s="56">
        <v>0</v>
      </c>
    </row>
    <row r="248" spans="1:7" x14ac:dyDescent="0.25">
      <c r="A248" s="55" t="s">
        <v>589</v>
      </c>
      <c r="B248" s="55" t="s">
        <v>28</v>
      </c>
      <c r="C248" s="55" t="s">
        <v>590</v>
      </c>
      <c r="D248" s="55" t="s">
        <v>66</v>
      </c>
      <c r="E248" s="55" t="s">
        <v>66</v>
      </c>
      <c r="F248" s="55" t="s">
        <v>66</v>
      </c>
      <c r="G248" s="56">
        <v>0</v>
      </c>
    </row>
    <row r="249" spans="1:7" x14ac:dyDescent="0.25">
      <c r="A249" s="55" t="s">
        <v>591</v>
      </c>
      <c r="B249" s="55" t="s">
        <v>28</v>
      </c>
      <c r="C249" s="55" t="s">
        <v>592</v>
      </c>
      <c r="D249" s="55" t="s">
        <v>66</v>
      </c>
      <c r="E249" s="55" t="s">
        <v>66</v>
      </c>
      <c r="F249" s="55" t="s">
        <v>66</v>
      </c>
      <c r="G249" s="56">
        <v>0</v>
      </c>
    </row>
    <row r="250" spans="1:7" x14ac:dyDescent="0.25">
      <c r="A250" s="55" t="s">
        <v>593</v>
      </c>
      <c r="B250" s="55" t="s">
        <v>26</v>
      </c>
      <c r="C250" s="55" t="s">
        <v>594</v>
      </c>
      <c r="D250" s="55" t="s">
        <v>66</v>
      </c>
      <c r="E250" s="55" t="s">
        <v>66</v>
      </c>
      <c r="F250" s="55" t="s">
        <v>66</v>
      </c>
      <c r="G250" s="56">
        <v>0</v>
      </c>
    </row>
    <row r="251" spans="1:7" x14ac:dyDescent="0.25">
      <c r="A251" s="55" t="s">
        <v>595</v>
      </c>
      <c r="B251" s="55" t="s">
        <v>28</v>
      </c>
      <c r="C251" s="55" t="s">
        <v>596</v>
      </c>
      <c r="D251" s="55" t="s">
        <v>66</v>
      </c>
      <c r="E251" s="55" t="s">
        <v>66</v>
      </c>
      <c r="F251" s="55" t="s">
        <v>66</v>
      </c>
      <c r="G251" s="56">
        <v>0</v>
      </c>
    </row>
    <row r="252" spans="1:7" x14ac:dyDescent="0.25">
      <c r="A252" s="55" t="s">
        <v>597</v>
      </c>
      <c r="B252" s="55" t="s">
        <v>28</v>
      </c>
      <c r="C252" s="55" t="s">
        <v>598</v>
      </c>
      <c r="D252" s="55" t="s">
        <v>66</v>
      </c>
      <c r="E252" s="55" t="s">
        <v>66</v>
      </c>
      <c r="F252" s="55" t="s">
        <v>66</v>
      </c>
      <c r="G252" s="56">
        <v>0</v>
      </c>
    </row>
    <row r="253" spans="1:7" x14ac:dyDescent="0.25">
      <c r="A253" s="55" t="s">
        <v>599</v>
      </c>
      <c r="B253" s="55" t="s">
        <v>35</v>
      </c>
      <c r="C253" s="55" t="s">
        <v>592</v>
      </c>
      <c r="D253" s="55" t="s">
        <v>66</v>
      </c>
      <c r="E253" s="55" t="s">
        <v>66</v>
      </c>
      <c r="F253" s="55" t="s">
        <v>66</v>
      </c>
      <c r="G253" s="56">
        <v>0</v>
      </c>
    </row>
    <row r="254" spans="1:7" x14ac:dyDescent="0.25">
      <c r="A254" s="55" t="s">
        <v>600</v>
      </c>
      <c r="B254" s="55" t="s">
        <v>31</v>
      </c>
      <c r="C254" s="55" t="s">
        <v>41</v>
      </c>
      <c r="D254" s="55" t="s">
        <v>66</v>
      </c>
      <c r="E254" s="55" t="s">
        <v>66</v>
      </c>
      <c r="F254" s="55" t="s">
        <v>66</v>
      </c>
      <c r="G254" s="56">
        <v>0</v>
      </c>
    </row>
    <row r="255" spans="1:7" x14ac:dyDescent="0.25">
      <c r="A255" s="55" t="s">
        <v>601</v>
      </c>
      <c r="B255" s="55" t="s">
        <v>31</v>
      </c>
      <c r="C255" s="55" t="s">
        <v>602</v>
      </c>
      <c r="D255" s="55" t="s">
        <v>66</v>
      </c>
      <c r="E255" s="55" t="s">
        <v>66</v>
      </c>
      <c r="F255" s="55" t="s">
        <v>66</v>
      </c>
      <c r="G255" s="56">
        <v>0</v>
      </c>
    </row>
    <row r="256" spans="1:7" x14ac:dyDescent="0.25">
      <c r="A256" s="55" t="s">
        <v>603</v>
      </c>
      <c r="B256" s="55" t="s">
        <v>31</v>
      </c>
      <c r="C256" s="55" t="s">
        <v>604</v>
      </c>
      <c r="D256" s="55" t="s">
        <v>66</v>
      </c>
      <c r="E256" s="55" t="s">
        <v>66</v>
      </c>
      <c r="F256" s="55" t="s">
        <v>66</v>
      </c>
      <c r="G256" s="56">
        <v>0</v>
      </c>
    </row>
    <row r="257" spans="1:7" x14ac:dyDescent="0.25">
      <c r="A257" s="55" t="s">
        <v>605</v>
      </c>
      <c r="B257" s="55" t="s">
        <v>31</v>
      </c>
      <c r="C257" s="55" t="s">
        <v>606</v>
      </c>
      <c r="D257" s="55" t="s">
        <v>66</v>
      </c>
      <c r="E257" s="55" t="s">
        <v>66</v>
      </c>
      <c r="F257" s="55" t="s">
        <v>66</v>
      </c>
      <c r="G257" s="56">
        <v>0</v>
      </c>
    </row>
    <row r="258" spans="1:7" x14ac:dyDescent="0.25">
      <c r="A258" s="55" t="s">
        <v>607</v>
      </c>
      <c r="B258" s="55" t="s">
        <v>31</v>
      </c>
      <c r="C258" s="55" t="s">
        <v>608</v>
      </c>
      <c r="D258" s="55" t="s">
        <v>66</v>
      </c>
      <c r="E258" s="55" t="s">
        <v>66</v>
      </c>
      <c r="F258" s="55" t="s">
        <v>66</v>
      </c>
      <c r="G258" s="56">
        <v>0</v>
      </c>
    </row>
    <row r="259" spans="1:7" x14ac:dyDescent="0.25">
      <c r="A259" s="55" t="s">
        <v>609</v>
      </c>
      <c r="B259" s="55" t="s">
        <v>31</v>
      </c>
      <c r="C259" s="55" t="s">
        <v>610</v>
      </c>
      <c r="D259" s="55" t="s">
        <v>66</v>
      </c>
      <c r="E259" s="55" t="s">
        <v>66</v>
      </c>
      <c r="F259" s="55" t="s">
        <v>66</v>
      </c>
      <c r="G259" s="56">
        <v>0</v>
      </c>
    </row>
    <row r="260" spans="1:7" x14ac:dyDescent="0.25">
      <c r="A260" s="55" t="s">
        <v>611</v>
      </c>
      <c r="B260" s="55" t="s">
        <v>31</v>
      </c>
      <c r="C260" s="55" t="s">
        <v>612</v>
      </c>
      <c r="D260" s="55" t="s">
        <v>66</v>
      </c>
      <c r="E260" s="55" t="s">
        <v>66</v>
      </c>
      <c r="F260" s="55" t="s">
        <v>66</v>
      </c>
      <c r="G260" s="56">
        <v>0</v>
      </c>
    </row>
    <row r="261" spans="1:7" x14ac:dyDescent="0.25">
      <c r="A261" s="55" t="s">
        <v>613</v>
      </c>
      <c r="B261" s="55" t="s">
        <v>31</v>
      </c>
      <c r="C261" s="55" t="s">
        <v>614</v>
      </c>
      <c r="D261" s="55" t="s">
        <v>66</v>
      </c>
      <c r="E261" s="55" t="s">
        <v>66</v>
      </c>
      <c r="F261" s="55" t="s">
        <v>66</v>
      </c>
      <c r="G261" s="56">
        <v>0</v>
      </c>
    </row>
    <row r="262" spans="1:7" x14ac:dyDescent="0.25">
      <c r="A262" s="55" t="s">
        <v>615</v>
      </c>
      <c r="B262" s="55" t="s">
        <v>31</v>
      </c>
      <c r="C262" s="55" t="s">
        <v>616</v>
      </c>
      <c r="D262" s="55" t="s">
        <v>66</v>
      </c>
      <c r="E262" s="55" t="s">
        <v>66</v>
      </c>
      <c r="F262" s="55" t="s">
        <v>66</v>
      </c>
      <c r="G262" s="56">
        <v>0</v>
      </c>
    </row>
    <row r="263" spans="1:7" x14ac:dyDescent="0.25">
      <c r="A263" s="55" t="s">
        <v>617</v>
      </c>
      <c r="B263" s="55" t="s">
        <v>31</v>
      </c>
      <c r="C263" s="55" t="s">
        <v>618</v>
      </c>
      <c r="D263" s="55" t="s">
        <v>66</v>
      </c>
      <c r="E263" s="55" t="s">
        <v>66</v>
      </c>
      <c r="F263" s="55" t="s">
        <v>66</v>
      </c>
      <c r="G263" s="56">
        <v>0</v>
      </c>
    </row>
    <row r="264" spans="1:7" x14ac:dyDescent="0.25">
      <c r="A264" s="55" t="s">
        <v>619</v>
      </c>
      <c r="B264" s="55" t="s">
        <v>31</v>
      </c>
      <c r="C264" s="55" t="s">
        <v>620</v>
      </c>
      <c r="D264" s="55" t="s">
        <v>66</v>
      </c>
      <c r="E264" s="55" t="s">
        <v>66</v>
      </c>
      <c r="F264" s="55" t="s">
        <v>66</v>
      </c>
      <c r="G264" s="56">
        <v>0</v>
      </c>
    </row>
    <row r="265" spans="1:7" x14ac:dyDescent="0.25">
      <c r="A265" s="55" t="s">
        <v>621</v>
      </c>
      <c r="B265" s="55" t="s">
        <v>31</v>
      </c>
      <c r="C265" s="55" t="s">
        <v>622</v>
      </c>
      <c r="D265" s="55" t="s">
        <v>66</v>
      </c>
      <c r="E265" s="55" t="s">
        <v>66</v>
      </c>
      <c r="F265" s="55" t="s">
        <v>66</v>
      </c>
      <c r="G265" s="56">
        <v>0</v>
      </c>
    </row>
    <row r="266" spans="1:7" x14ac:dyDescent="0.25">
      <c r="A266" s="55" t="s">
        <v>623</v>
      </c>
      <c r="B266" s="55" t="s">
        <v>31</v>
      </c>
      <c r="C266" s="55" t="s">
        <v>624</v>
      </c>
      <c r="D266" s="55" t="s">
        <v>66</v>
      </c>
      <c r="E266" s="55" t="s">
        <v>66</v>
      </c>
      <c r="F266" s="55" t="s">
        <v>66</v>
      </c>
      <c r="G266" s="56">
        <v>0</v>
      </c>
    </row>
    <row r="267" spans="1:7" x14ac:dyDescent="0.25">
      <c r="A267" s="55" t="s">
        <v>625</v>
      </c>
      <c r="B267" s="55" t="s">
        <v>31</v>
      </c>
      <c r="C267" s="55" t="s">
        <v>626</v>
      </c>
      <c r="D267" s="55" t="s">
        <v>66</v>
      </c>
      <c r="E267" s="55" t="s">
        <v>66</v>
      </c>
      <c r="F267" s="55" t="s">
        <v>66</v>
      </c>
      <c r="G267" s="56">
        <v>0</v>
      </c>
    </row>
    <row r="268" spans="1:7" x14ac:dyDescent="0.25">
      <c r="A268" s="55" t="s">
        <v>627</v>
      </c>
      <c r="B268" s="55" t="s">
        <v>31</v>
      </c>
      <c r="C268" s="55" t="s">
        <v>628</v>
      </c>
      <c r="D268" s="55" t="s">
        <v>66</v>
      </c>
      <c r="E268" s="55" t="s">
        <v>66</v>
      </c>
      <c r="F268" s="55" t="s">
        <v>66</v>
      </c>
      <c r="G268" s="56">
        <v>0</v>
      </c>
    </row>
    <row r="269" spans="1:7" x14ac:dyDescent="0.25">
      <c r="A269" s="55" t="s">
        <v>629</v>
      </c>
      <c r="B269" s="55" t="s">
        <v>31</v>
      </c>
      <c r="C269" s="55" t="s">
        <v>630</v>
      </c>
      <c r="D269" s="55" t="s">
        <v>66</v>
      </c>
      <c r="E269" s="55" t="s">
        <v>66</v>
      </c>
      <c r="F269" s="55" t="s">
        <v>66</v>
      </c>
      <c r="G269" s="56">
        <v>0</v>
      </c>
    </row>
    <row r="270" spans="1:7" x14ac:dyDescent="0.25">
      <c r="A270" s="55" t="s">
        <v>631</v>
      </c>
      <c r="B270" s="55" t="s">
        <v>31</v>
      </c>
      <c r="C270" s="55" t="s">
        <v>632</v>
      </c>
      <c r="D270" s="55" t="s">
        <v>66</v>
      </c>
      <c r="E270" s="55" t="s">
        <v>66</v>
      </c>
      <c r="F270" s="55" t="s">
        <v>66</v>
      </c>
      <c r="G270" s="56">
        <v>0</v>
      </c>
    </row>
    <row r="271" spans="1:7" x14ac:dyDescent="0.25">
      <c r="A271" s="55" t="s">
        <v>633</v>
      </c>
      <c r="B271" s="55" t="s">
        <v>31</v>
      </c>
      <c r="C271" s="55" t="s">
        <v>634</v>
      </c>
      <c r="D271" s="55" t="s">
        <v>66</v>
      </c>
      <c r="E271" s="55" t="s">
        <v>66</v>
      </c>
      <c r="F271" s="55" t="s">
        <v>66</v>
      </c>
      <c r="G271" s="56">
        <v>0</v>
      </c>
    </row>
    <row r="272" spans="1:7" x14ac:dyDescent="0.25">
      <c r="A272" s="55" t="s">
        <v>635</v>
      </c>
      <c r="B272" s="55" t="s">
        <v>31</v>
      </c>
      <c r="C272" s="55" t="s">
        <v>636</v>
      </c>
      <c r="D272" s="55" t="s">
        <v>66</v>
      </c>
      <c r="E272" s="55" t="s">
        <v>66</v>
      </c>
      <c r="F272" s="55" t="s">
        <v>66</v>
      </c>
      <c r="G272" s="56">
        <v>0</v>
      </c>
    </row>
    <row r="273" spans="1:7" x14ac:dyDescent="0.25">
      <c r="A273" s="55" t="s">
        <v>637</v>
      </c>
      <c r="B273" s="55" t="s">
        <v>31</v>
      </c>
      <c r="C273" s="55" t="s">
        <v>638</v>
      </c>
      <c r="D273" s="55" t="s">
        <v>66</v>
      </c>
      <c r="E273" s="55" t="s">
        <v>66</v>
      </c>
      <c r="F273" s="55" t="s">
        <v>66</v>
      </c>
      <c r="G273" s="56">
        <v>0</v>
      </c>
    </row>
    <row r="274" spans="1:7" x14ac:dyDescent="0.25">
      <c r="A274" s="55" t="s">
        <v>639</v>
      </c>
      <c r="B274" s="55" t="s">
        <v>78</v>
      </c>
      <c r="C274" s="55" t="s">
        <v>636</v>
      </c>
      <c r="D274" s="55" t="s">
        <v>66</v>
      </c>
      <c r="E274" s="55" t="s">
        <v>66</v>
      </c>
      <c r="F274" s="55" t="s">
        <v>66</v>
      </c>
      <c r="G274" s="56">
        <v>0</v>
      </c>
    </row>
    <row r="275" spans="1:7" x14ac:dyDescent="0.25">
      <c r="A275" s="55" t="s">
        <v>640</v>
      </c>
      <c r="B275" s="55" t="s">
        <v>78</v>
      </c>
      <c r="C275" s="55" t="s">
        <v>614</v>
      </c>
      <c r="D275" s="55" t="s">
        <v>66</v>
      </c>
      <c r="E275" s="55" t="s">
        <v>66</v>
      </c>
      <c r="F275" s="55" t="s">
        <v>66</v>
      </c>
      <c r="G275" s="56">
        <v>0</v>
      </c>
    </row>
    <row r="276" spans="1:7" x14ac:dyDescent="0.25">
      <c r="A276" s="55" t="s">
        <v>641</v>
      </c>
      <c r="B276" s="55" t="s">
        <v>78</v>
      </c>
      <c r="C276" s="55" t="s">
        <v>616</v>
      </c>
      <c r="D276" s="55" t="s">
        <v>66</v>
      </c>
      <c r="E276" s="55" t="s">
        <v>66</v>
      </c>
      <c r="F276" s="55" t="s">
        <v>66</v>
      </c>
      <c r="G276" s="56">
        <v>0</v>
      </c>
    </row>
    <row r="277" spans="1:7" x14ac:dyDescent="0.25">
      <c r="A277" s="55" t="s">
        <v>642</v>
      </c>
      <c r="B277" s="55" t="s">
        <v>78</v>
      </c>
      <c r="C277" s="55" t="s">
        <v>618</v>
      </c>
      <c r="D277" s="55" t="s">
        <v>66</v>
      </c>
      <c r="E277" s="55" t="s">
        <v>66</v>
      </c>
      <c r="F277" s="55" t="s">
        <v>66</v>
      </c>
      <c r="G277" s="56">
        <v>0</v>
      </c>
    </row>
    <row r="278" spans="1:7" x14ac:dyDescent="0.25">
      <c r="A278" s="55" t="s">
        <v>643</v>
      </c>
      <c r="B278" s="55" t="s">
        <v>78</v>
      </c>
      <c r="C278" s="55" t="s">
        <v>620</v>
      </c>
      <c r="D278" s="55" t="s">
        <v>66</v>
      </c>
      <c r="E278" s="55" t="s">
        <v>66</v>
      </c>
      <c r="F278" s="55" t="s">
        <v>66</v>
      </c>
      <c r="G278" s="56">
        <v>0</v>
      </c>
    </row>
    <row r="279" spans="1:7" x14ac:dyDescent="0.25">
      <c r="A279" s="55" t="s">
        <v>644</v>
      </c>
      <c r="B279" s="55" t="s">
        <v>78</v>
      </c>
      <c r="C279" s="55" t="s">
        <v>624</v>
      </c>
      <c r="D279" s="55" t="s">
        <v>66</v>
      </c>
      <c r="E279" s="55" t="s">
        <v>66</v>
      </c>
      <c r="F279" s="55" t="s">
        <v>66</v>
      </c>
      <c r="G279" s="56">
        <v>0</v>
      </c>
    </row>
    <row r="280" spans="1:7" x14ac:dyDescent="0.25">
      <c r="A280" s="55" t="s">
        <v>645</v>
      </c>
      <c r="B280" s="55" t="s">
        <v>78</v>
      </c>
      <c r="C280" s="55" t="s">
        <v>626</v>
      </c>
      <c r="D280" s="55" t="s">
        <v>66</v>
      </c>
      <c r="E280" s="55" t="s">
        <v>66</v>
      </c>
      <c r="F280" s="55" t="s">
        <v>66</v>
      </c>
      <c r="G280" s="56">
        <v>0</v>
      </c>
    </row>
    <row r="281" spans="1:7" x14ac:dyDescent="0.25">
      <c r="A281" s="55" t="s">
        <v>646</v>
      </c>
      <c r="B281" s="55" t="s">
        <v>78</v>
      </c>
      <c r="C281" s="55" t="s">
        <v>628</v>
      </c>
      <c r="D281" s="55" t="s">
        <v>66</v>
      </c>
      <c r="E281" s="55" t="s">
        <v>66</v>
      </c>
      <c r="F281" s="55" t="s">
        <v>66</v>
      </c>
      <c r="G281" s="56">
        <v>0</v>
      </c>
    </row>
    <row r="282" spans="1:7" x14ac:dyDescent="0.25">
      <c r="A282" s="55" t="s">
        <v>647</v>
      </c>
      <c r="B282" s="55" t="s">
        <v>78</v>
      </c>
      <c r="C282" s="55" t="s">
        <v>632</v>
      </c>
      <c r="D282" s="55" t="s">
        <v>66</v>
      </c>
      <c r="E282" s="55" t="s">
        <v>66</v>
      </c>
      <c r="F282" s="55" t="s">
        <v>66</v>
      </c>
      <c r="G282" s="56">
        <v>0</v>
      </c>
    </row>
    <row r="283" spans="1:7" x14ac:dyDescent="0.25">
      <c r="A283" s="55" t="s">
        <v>648</v>
      </c>
      <c r="B283" s="55" t="s">
        <v>31</v>
      </c>
      <c r="C283" s="55" t="s">
        <v>649</v>
      </c>
      <c r="D283" s="55" t="s">
        <v>66</v>
      </c>
      <c r="E283" s="55" t="s">
        <v>66</v>
      </c>
      <c r="F283" s="55" t="s">
        <v>66</v>
      </c>
      <c r="G283" s="56">
        <v>0</v>
      </c>
    </row>
    <row r="284" spans="1:7" x14ac:dyDescent="0.25">
      <c r="A284" s="55" t="s">
        <v>650</v>
      </c>
      <c r="B284" s="55" t="s">
        <v>78</v>
      </c>
      <c r="C284" s="55" t="s">
        <v>649</v>
      </c>
      <c r="D284" s="55" t="s">
        <v>66</v>
      </c>
      <c r="E284" s="55" t="s">
        <v>66</v>
      </c>
      <c r="F284" s="55" t="s">
        <v>66</v>
      </c>
      <c r="G284" s="56">
        <v>0</v>
      </c>
    </row>
    <row r="285" spans="1:7" x14ac:dyDescent="0.25">
      <c r="A285" s="55" t="s">
        <v>651</v>
      </c>
      <c r="B285" s="55" t="s">
        <v>652</v>
      </c>
      <c r="C285" s="55" t="s">
        <v>653</v>
      </c>
      <c r="D285" s="55" t="s">
        <v>66</v>
      </c>
      <c r="E285" s="55" t="s">
        <v>66</v>
      </c>
      <c r="F285" s="55" t="s">
        <v>66</v>
      </c>
      <c r="G285" s="56">
        <v>0</v>
      </c>
    </row>
    <row r="286" spans="1:7" x14ac:dyDescent="0.25">
      <c r="A286" s="55" t="s">
        <v>654</v>
      </c>
      <c r="B286" s="55" t="s">
        <v>34</v>
      </c>
      <c r="C286" s="55" t="s">
        <v>655</v>
      </c>
      <c r="D286" s="55" t="s">
        <v>66</v>
      </c>
      <c r="E286" s="55" t="s">
        <v>66</v>
      </c>
      <c r="F286" s="55" t="s">
        <v>66</v>
      </c>
      <c r="G286" s="56">
        <v>0</v>
      </c>
    </row>
    <row r="287" spans="1:7" x14ac:dyDescent="0.25">
      <c r="A287" s="55" t="s">
        <v>656</v>
      </c>
      <c r="B287" s="55" t="s">
        <v>652</v>
      </c>
      <c r="C287" s="55" t="s">
        <v>657</v>
      </c>
      <c r="D287" s="55" t="s">
        <v>66</v>
      </c>
      <c r="E287" s="55" t="s">
        <v>66</v>
      </c>
      <c r="F287" s="55" t="s">
        <v>66</v>
      </c>
      <c r="G287" s="56">
        <v>0</v>
      </c>
    </row>
    <row r="288" spans="1:7" x14ac:dyDescent="0.25">
      <c r="A288" s="55" t="s">
        <v>658</v>
      </c>
      <c r="B288" s="55" t="s">
        <v>652</v>
      </c>
      <c r="C288" s="55" t="s">
        <v>659</v>
      </c>
      <c r="D288" s="55" t="s">
        <v>66</v>
      </c>
      <c r="E288" s="55" t="s">
        <v>66</v>
      </c>
      <c r="F288" s="55" t="s">
        <v>66</v>
      </c>
      <c r="G288" s="56">
        <v>0</v>
      </c>
    </row>
    <row r="289" spans="1:7" x14ac:dyDescent="0.25">
      <c r="A289" s="55" t="s">
        <v>660</v>
      </c>
      <c r="B289" s="55" t="s">
        <v>652</v>
      </c>
      <c r="C289" s="55" t="s">
        <v>661</v>
      </c>
      <c r="D289" s="55" t="s">
        <v>66</v>
      </c>
      <c r="E289" s="55" t="s">
        <v>66</v>
      </c>
      <c r="F289" s="55" t="s">
        <v>66</v>
      </c>
      <c r="G289" s="56">
        <v>0</v>
      </c>
    </row>
    <row r="290" spans="1:7" x14ac:dyDescent="0.25">
      <c r="A290" s="55" t="s">
        <v>662</v>
      </c>
      <c r="B290" s="55" t="s">
        <v>28</v>
      </c>
      <c r="C290" s="55" t="s">
        <v>663</v>
      </c>
      <c r="D290" s="55" t="s">
        <v>66</v>
      </c>
      <c r="E290" s="55" t="s">
        <v>66</v>
      </c>
      <c r="F290" s="55" t="s">
        <v>66</v>
      </c>
      <c r="G290" s="56">
        <v>0</v>
      </c>
    </row>
    <row r="291" spans="1:7" x14ac:dyDescent="0.25">
      <c r="A291" s="55" t="s">
        <v>664</v>
      </c>
      <c r="B291" s="55" t="s">
        <v>28</v>
      </c>
      <c r="C291" s="55" t="s">
        <v>665</v>
      </c>
      <c r="D291" s="55" t="s">
        <v>66</v>
      </c>
      <c r="E291" s="55" t="s">
        <v>66</v>
      </c>
      <c r="F291" s="55" t="s">
        <v>66</v>
      </c>
      <c r="G291" s="56">
        <v>0</v>
      </c>
    </row>
    <row r="292" spans="1:7" ht="30" x14ac:dyDescent="0.25">
      <c r="A292" s="55" t="s">
        <v>666</v>
      </c>
      <c r="B292" s="55" t="s">
        <v>31</v>
      </c>
      <c r="C292" s="55" t="s">
        <v>667</v>
      </c>
      <c r="D292" s="55" t="s">
        <v>66</v>
      </c>
      <c r="E292" s="55" t="s">
        <v>66</v>
      </c>
      <c r="F292" s="55" t="s">
        <v>566</v>
      </c>
      <c r="G292" s="56">
        <v>1</v>
      </c>
    </row>
    <row r="293" spans="1:7" ht="30" x14ac:dyDescent="0.25">
      <c r="A293" s="55" t="s">
        <v>668</v>
      </c>
      <c r="B293" s="55" t="s">
        <v>34</v>
      </c>
      <c r="C293" s="55" t="s">
        <v>667</v>
      </c>
      <c r="D293" s="55" t="s">
        <v>66</v>
      </c>
      <c r="E293" s="55" t="s">
        <v>66</v>
      </c>
      <c r="F293" s="55" t="s">
        <v>566</v>
      </c>
      <c r="G293" s="56">
        <v>1</v>
      </c>
    </row>
    <row r="294" spans="1:7" ht="30" x14ac:dyDescent="0.25">
      <c r="A294" s="55" t="s">
        <v>669</v>
      </c>
      <c r="B294" s="55" t="s">
        <v>78</v>
      </c>
      <c r="C294" s="55" t="s">
        <v>667</v>
      </c>
      <c r="D294" s="55" t="s">
        <v>66</v>
      </c>
      <c r="E294" s="55" t="s">
        <v>66</v>
      </c>
      <c r="F294" s="55" t="s">
        <v>566</v>
      </c>
      <c r="G294" s="56">
        <v>1</v>
      </c>
    </row>
    <row r="295" spans="1:7" ht="30" x14ac:dyDescent="0.25">
      <c r="A295" s="55" t="s">
        <v>670</v>
      </c>
      <c r="B295" s="55" t="s">
        <v>26</v>
      </c>
      <c r="C295" s="55" t="s">
        <v>667</v>
      </c>
      <c r="D295" s="55" t="s">
        <v>66</v>
      </c>
      <c r="E295" s="55" t="s">
        <v>66</v>
      </c>
      <c r="F295" s="55" t="s">
        <v>566</v>
      </c>
      <c r="G295" s="56">
        <v>1</v>
      </c>
    </row>
    <row r="296" spans="1:7" ht="30" x14ac:dyDescent="0.25">
      <c r="A296" s="55" t="s">
        <v>671</v>
      </c>
      <c r="B296" s="55" t="s">
        <v>672</v>
      </c>
      <c r="C296" s="55" t="s">
        <v>667</v>
      </c>
      <c r="D296" s="55" t="s">
        <v>66</v>
      </c>
      <c r="E296" s="55" t="s">
        <v>66</v>
      </c>
      <c r="F296" s="55" t="s">
        <v>566</v>
      </c>
      <c r="G296" s="56">
        <v>1</v>
      </c>
    </row>
    <row r="297" spans="1:7" ht="30" x14ac:dyDescent="0.25">
      <c r="A297" s="55" t="s">
        <v>673</v>
      </c>
      <c r="B297" s="55" t="s">
        <v>35</v>
      </c>
      <c r="C297" s="55" t="s">
        <v>667</v>
      </c>
      <c r="D297" s="55" t="s">
        <v>66</v>
      </c>
      <c r="E297" s="55" t="s">
        <v>66</v>
      </c>
      <c r="F297" s="55" t="s">
        <v>566</v>
      </c>
      <c r="G297" s="56">
        <v>1</v>
      </c>
    </row>
    <row r="298" spans="1:7" ht="30" x14ac:dyDescent="0.25">
      <c r="A298" s="55" t="s">
        <v>674</v>
      </c>
      <c r="B298" s="55" t="s">
        <v>28</v>
      </c>
      <c r="C298" s="55" t="s">
        <v>667</v>
      </c>
      <c r="D298" s="55" t="s">
        <v>66</v>
      </c>
      <c r="E298" s="55" t="s">
        <v>66</v>
      </c>
      <c r="F298" s="55" t="s">
        <v>566</v>
      </c>
      <c r="G298" s="56">
        <v>1</v>
      </c>
    </row>
    <row r="299" spans="1:7" x14ac:dyDescent="0.25">
      <c r="A299" s="55" t="s">
        <v>675</v>
      </c>
      <c r="B299" s="55" t="s">
        <v>35</v>
      </c>
      <c r="C299" s="55" t="s">
        <v>676</v>
      </c>
      <c r="D299" s="55" t="s">
        <v>66</v>
      </c>
      <c r="E299" s="55" t="s">
        <v>66</v>
      </c>
      <c r="F299" s="55" t="s">
        <v>131</v>
      </c>
      <c r="G299" s="56">
        <v>0</v>
      </c>
    </row>
    <row r="300" spans="1:7" x14ac:dyDescent="0.25">
      <c r="A300" s="55" t="s">
        <v>677</v>
      </c>
      <c r="B300" s="55" t="s">
        <v>34</v>
      </c>
      <c r="C300" s="55" t="s">
        <v>68</v>
      </c>
      <c r="D300" s="55" t="s">
        <v>66</v>
      </c>
      <c r="E300" s="55" t="s">
        <v>66</v>
      </c>
      <c r="F300" s="55" t="s">
        <v>66</v>
      </c>
      <c r="G300" s="56">
        <v>0</v>
      </c>
    </row>
    <row r="301" spans="1:7" x14ac:dyDescent="0.25">
      <c r="A301" s="55" t="s">
        <v>678</v>
      </c>
      <c r="B301" s="55" t="s">
        <v>34</v>
      </c>
      <c r="C301" s="55" t="s">
        <v>679</v>
      </c>
      <c r="D301" s="55" t="s">
        <v>66</v>
      </c>
      <c r="E301" s="55" t="s">
        <v>66</v>
      </c>
      <c r="F301" s="55" t="s">
        <v>66</v>
      </c>
      <c r="G301" s="56">
        <v>0</v>
      </c>
    </row>
    <row r="302" spans="1:7" x14ac:dyDescent="0.25">
      <c r="A302" s="55" t="s">
        <v>680</v>
      </c>
      <c r="B302" s="55" t="s">
        <v>31</v>
      </c>
      <c r="C302" s="55" t="s">
        <v>681</v>
      </c>
      <c r="D302" s="55" t="s">
        <v>66</v>
      </c>
      <c r="E302" s="55" t="s">
        <v>66</v>
      </c>
      <c r="F302" s="55" t="s">
        <v>66</v>
      </c>
      <c r="G302" s="56">
        <v>0</v>
      </c>
    </row>
    <row r="303" spans="1:7" x14ac:dyDescent="0.25">
      <c r="A303" s="55" t="s">
        <v>682</v>
      </c>
      <c r="B303" s="55" t="s">
        <v>31</v>
      </c>
      <c r="C303" s="55" t="s">
        <v>683</v>
      </c>
      <c r="D303" s="55" t="s">
        <v>66</v>
      </c>
      <c r="E303" s="55" t="s">
        <v>66</v>
      </c>
      <c r="F303" s="55" t="s">
        <v>66</v>
      </c>
      <c r="G303" s="56">
        <v>0</v>
      </c>
    </row>
    <row r="304" spans="1:7" x14ac:dyDescent="0.25">
      <c r="A304" s="55" t="s">
        <v>684</v>
      </c>
      <c r="B304" s="55" t="s">
        <v>31</v>
      </c>
      <c r="C304" s="55" t="s">
        <v>604</v>
      </c>
      <c r="D304" s="55" t="s">
        <v>66</v>
      </c>
      <c r="E304" s="55" t="s">
        <v>66</v>
      </c>
      <c r="F304" s="55" t="s">
        <v>66</v>
      </c>
      <c r="G304" s="56">
        <v>0</v>
      </c>
    </row>
    <row r="305" spans="1:7" x14ac:dyDescent="0.25">
      <c r="A305" s="55" t="s">
        <v>685</v>
      </c>
      <c r="B305" s="55" t="s">
        <v>31</v>
      </c>
      <c r="C305" s="55" t="s">
        <v>606</v>
      </c>
      <c r="D305" s="55" t="s">
        <v>66</v>
      </c>
      <c r="E305" s="55" t="s">
        <v>66</v>
      </c>
      <c r="F305" s="55" t="s">
        <v>66</v>
      </c>
      <c r="G305" s="56">
        <v>0</v>
      </c>
    </row>
    <row r="306" spans="1:7" x14ac:dyDescent="0.25">
      <c r="A306" s="55" t="s">
        <v>686</v>
      </c>
      <c r="B306" s="55" t="s">
        <v>31</v>
      </c>
      <c r="C306" s="55" t="s">
        <v>610</v>
      </c>
      <c r="D306" s="55" t="s">
        <v>66</v>
      </c>
      <c r="E306" s="55" t="s">
        <v>66</v>
      </c>
      <c r="F306" s="55" t="s">
        <v>66</v>
      </c>
      <c r="G306" s="56">
        <v>0</v>
      </c>
    </row>
    <row r="307" spans="1:7" x14ac:dyDescent="0.25">
      <c r="A307" s="55" t="s">
        <v>687</v>
      </c>
      <c r="B307" s="55" t="s">
        <v>31</v>
      </c>
      <c r="C307" s="55" t="s">
        <v>612</v>
      </c>
      <c r="D307" s="55" t="s">
        <v>66</v>
      </c>
      <c r="E307" s="55" t="s">
        <v>66</v>
      </c>
      <c r="F307" s="55" t="s">
        <v>66</v>
      </c>
      <c r="G307" s="56">
        <v>0</v>
      </c>
    </row>
    <row r="308" spans="1:7" x14ac:dyDescent="0.25">
      <c r="A308" s="55" t="s">
        <v>688</v>
      </c>
      <c r="B308" s="55" t="s">
        <v>31</v>
      </c>
      <c r="C308" s="55" t="s">
        <v>614</v>
      </c>
      <c r="D308" s="55" t="s">
        <v>66</v>
      </c>
      <c r="E308" s="55" t="s">
        <v>66</v>
      </c>
      <c r="F308" s="55" t="s">
        <v>66</v>
      </c>
      <c r="G308" s="56">
        <v>0</v>
      </c>
    </row>
    <row r="309" spans="1:7" x14ac:dyDescent="0.25">
      <c r="A309" s="55" t="s">
        <v>689</v>
      </c>
      <c r="B309" s="55" t="s">
        <v>31</v>
      </c>
      <c r="C309" s="55" t="s">
        <v>616</v>
      </c>
      <c r="D309" s="55" t="s">
        <v>66</v>
      </c>
      <c r="E309" s="55" t="s">
        <v>66</v>
      </c>
      <c r="F309" s="55" t="s">
        <v>66</v>
      </c>
      <c r="G309" s="56">
        <v>0</v>
      </c>
    </row>
    <row r="310" spans="1:7" x14ac:dyDescent="0.25">
      <c r="A310" s="55" t="s">
        <v>690</v>
      </c>
      <c r="B310" s="55" t="s">
        <v>31</v>
      </c>
      <c r="C310" s="55" t="s">
        <v>618</v>
      </c>
      <c r="D310" s="55" t="s">
        <v>66</v>
      </c>
      <c r="E310" s="55" t="s">
        <v>66</v>
      </c>
      <c r="F310" s="55" t="s">
        <v>66</v>
      </c>
      <c r="G310" s="56">
        <v>0</v>
      </c>
    </row>
    <row r="311" spans="1:7" x14ac:dyDescent="0.25">
      <c r="A311" s="55" t="s">
        <v>691</v>
      </c>
      <c r="B311" s="55" t="s">
        <v>31</v>
      </c>
      <c r="C311" s="55" t="s">
        <v>620</v>
      </c>
      <c r="D311" s="55" t="s">
        <v>66</v>
      </c>
      <c r="E311" s="55" t="s">
        <v>66</v>
      </c>
      <c r="F311" s="55" t="s">
        <v>66</v>
      </c>
      <c r="G311" s="56">
        <v>0</v>
      </c>
    </row>
    <row r="312" spans="1:7" x14ac:dyDescent="0.25">
      <c r="A312" s="55" t="s">
        <v>692</v>
      </c>
      <c r="B312" s="55" t="s">
        <v>31</v>
      </c>
      <c r="C312" s="55" t="s">
        <v>622</v>
      </c>
      <c r="D312" s="55" t="s">
        <v>66</v>
      </c>
      <c r="E312" s="55" t="s">
        <v>66</v>
      </c>
      <c r="F312" s="55" t="s">
        <v>66</v>
      </c>
      <c r="G312" s="56">
        <v>0</v>
      </c>
    </row>
    <row r="313" spans="1:7" x14ac:dyDescent="0.25">
      <c r="A313" s="55" t="s">
        <v>693</v>
      </c>
      <c r="B313" s="55" t="s">
        <v>31</v>
      </c>
      <c r="C313" s="55" t="s">
        <v>624</v>
      </c>
      <c r="D313" s="55" t="s">
        <v>66</v>
      </c>
      <c r="E313" s="55" t="s">
        <v>66</v>
      </c>
      <c r="F313" s="55" t="s">
        <v>66</v>
      </c>
      <c r="G313" s="56">
        <v>0</v>
      </c>
    </row>
    <row r="314" spans="1:7" x14ac:dyDescent="0.25">
      <c r="A314" s="55" t="s">
        <v>694</v>
      </c>
      <c r="B314" s="55" t="s">
        <v>31</v>
      </c>
      <c r="C314" s="55" t="s">
        <v>626</v>
      </c>
      <c r="D314" s="55" t="s">
        <v>66</v>
      </c>
      <c r="E314" s="55" t="s">
        <v>66</v>
      </c>
      <c r="F314" s="55" t="s">
        <v>66</v>
      </c>
      <c r="G314" s="56">
        <v>0</v>
      </c>
    </row>
    <row r="315" spans="1:7" x14ac:dyDescent="0.25">
      <c r="A315" s="55" t="s">
        <v>695</v>
      </c>
      <c r="B315" s="55" t="s">
        <v>31</v>
      </c>
      <c r="C315" s="55" t="s">
        <v>628</v>
      </c>
      <c r="D315" s="55" t="s">
        <v>66</v>
      </c>
      <c r="E315" s="55" t="s">
        <v>66</v>
      </c>
      <c r="F315" s="55" t="s">
        <v>66</v>
      </c>
      <c r="G315" s="56">
        <v>0</v>
      </c>
    </row>
    <row r="316" spans="1:7" x14ac:dyDescent="0.25">
      <c r="A316" s="55" t="s">
        <v>696</v>
      </c>
      <c r="B316" s="55" t="s">
        <v>31</v>
      </c>
      <c r="C316" s="55" t="s">
        <v>630</v>
      </c>
      <c r="D316" s="55" t="s">
        <v>66</v>
      </c>
      <c r="E316" s="55" t="s">
        <v>66</v>
      </c>
      <c r="F316" s="55" t="s">
        <v>66</v>
      </c>
      <c r="G316" s="56">
        <v>0</v>
      </c>
    </row>
    <row r="317" spans="1:7" x14ac:dyDescent="0.25">
      <c r="A317" s="55" t="s">
        <v>697</v>
      </c>
      <c r="B317" s="55" t="s">
        <v>31</v>
      </c>
      <c r="C317" s="55" t="s">
        <v>632</v>
      </c>
      <c r="D317" s="55" t="s">
        <v>66</v>
      </c>
      <c r="E317" s="55" t="s">
        <v>66</v>
      </c>
      <c r="F317" s="55" t="s">
        <v>66</v>
      </c>
      <c r="G317" s="56">
        <v>0</v>
      </c>
    </row>
    <row r="318" spans="1:7" x14ac:dyDescent="0.25">
      <c r="A318" s="55" t="s">
        <v>698</v>
      </c>
      <c r="B318" s="55" t="s">
        <v>31</v>
      </c>
      <c r="C318" s="55" t="s">
        <v>634</v>
      </c>
      <c r="D318" s="55" t="s">
        <v>66</v>
      </c>
      <c r="E318" s="55" t="s">
        <v>66</v>
      </c>
      <c r="F318" s="55" t="s">
        <v>66</v>
      </c>
      <c r="G318" s="56">
        <v>0</v>
      </c>
    </row>
    <row r="319" spans="1:7" x14ac:dyDescent="0.25">
      <c r="A319" s="55" t="s">
        <v>699</v>
      </c>
      <c r="B319" s="55" t="s">
        <v>652</v>
      </c>
      <c r="C319" s="55" t="s">
        <v>700</v>
      </c>
      <c r="D319" s="55" t="s">
        <v>66</v>
      </c>
      <c r="E319" s="55" t="s">
        <v>66</v>
      </c>
      <c r="F319" s="55" t="s">
        <v>66</v>
      </c>
      <c r="G319" s="56">
        <v>0</v>
      </c>
    </row>
    <row r="320" spans="1:7" x14ac:dyDescent="0.25">
      <c r="A320" s="55" t="s">
        <v>701</v>
      </c>
      <c r="B320" s="55" t="s">
        <v>652</v>
      </c>
      <c r="C320" s="55" t="s">
        <v>702</v>
      </c>
      <c r="D320" s="55" t="s">
        <v>66</v>
      </c>
      <c r="E320" s="55" t="s">
        <v>66</v>
      </c>
      <c r="F320" s="55" t="s">
        <v>66</v>
      </c>
      <c r="G320" s="56">
        <v>0</v>
      </c>
    </row>
    <row r="321" spans="1:7" x14ac:dyDescent="0.25">
      <c r="A321" s="55" t="s">
        <v>703</v>
      </c>
      <c r="B321" s="55" t="s">
        <v>34</v>
      </c>
      <c r="C321" s="55" t="s">
        <v>704</v>
      </c>
      <c r="D321" s="55" t="s">
        <v>66</v>
      </c>
      <c r="E321" s="55" t="s">
        <v>66</v>
      </c>
      <c r="F321" s="55" t="s">
        <v>66</v>
      </c>
      <c r="G321" s="56">
        <v>0</v>
      </c>
    </row>
    <row r="322" spans="1:7" x14ac:dyDescent="0.25">
      <c r="A322" s="55" t="s">
        <v>705</v>
      </c>
      <c r="B322" s="55" t="s">
        <v>34</v>
      </c>
      <c r="C322" s="55" t="s">
        <v>706</v>
      </c>
      <c r="D322" s="55" t="s">
        <v>66</v>
      </c>
      <c r="E322" s="55" t="s">
        <v>66</v>
      </c>
      <c r="F322" s="55" t="s">
        <v>66</v>
      </c>
      <c r="G322" s="56">
        <v>0</v>
      </c>
    </row>
    <row r="323" spans="1:7" x14ac:dyDescent="0.25">
      <c r="A323" s="55" t="s">
        <v>707</v>
      </c>
      <c r="B323" s="55" t="s">
        <v>34</v>
      </c>
      <c r="C323" s="55" t="s">
        <v>708</v>
      </c>
      <c r="D323" s="55" t="s">
        <v>66</v>
      </c>
      <c r="E323" s="55" t="s">
        <v>66</v>
      </c>
      <c r="F323" s="55" t="s">
        <v>66</v>
      </c>
      <c r="G323" s="56">
        <v>0</v>
      </c>
    </row>
    <row r="324" spans="1:7" x14ac:dyDescent="0.25">
      <c r="A324" s="55" t="s">
        <v>709</v>
      </c>
      <c r="B324" s="55" t="s">
        <v>34</v>
      </c>
      <c r="C324" s="55" t="s">
        <v>710</v>
      </c>
      <c r="D324" s="55" t="s">
        <v>66</v>
      </c>
      <c r="E324" s="55" t="s">
        <v>66</v>
      </c>
      <c r="F324" s="55" t="s">
        <v>66</v>
      </c>
      <c r="G324" s="56">
        <v>0</v>
      </c>
    </row>
    <row r="325" spans="1:7" x14ac:dyDescent="0.25">
      <c r="A325" s="55" t="s">
        <v>711</v>
      </c>
      <c r="B325" s="55" t="s">
        <v>34</v>
      </c>
      <c r="C325" s="55" t="s">
        <v>712</v>
      </c>
      <c r="D325" s="55" t="s">
        <v>66</v>
      </c>
      <c r="E325" s="55" t="s">
        <v>66</v>
      </c>
      <c r="F325" s="55" t="s">
        <v>713</v>
      </c>
      <c r="G325" s="56">
        <v>1</v>
      </c>
    </row>
    <row r="326" spans="1:7" x14ac:dyDescent="0.25">
      <c r="A326" s="55" t="s">
        <v>714</v>
      </c>
      <c r="B326" s="55" t="s">
        <v>31</v>
      </c>
      <c r="C326" s="55" t="s">
        <v>715</v>
      </c>
      <c r="D326" s="55" t="s">
        <v>66</v>
      </c>
      <c r="E326" s="55" t="s">
        <v>66</v>
      </c>
      <c r="F326" s="55" t="s">
        <v>66</v>
      </c>
      <c r="G326" s="56">
        <v>0</v>
      </c>
    </row>
    <row r="327" spans="1:7" x14ac:dyDescent="0.25">
      <c r="A327" s="55" t="s">
        <v>716</v>
      </c>
      <c r="B327" s="55" t="s">
        <v>78</v>
      </c>
      <c r="C327" s="55" t="s">
        <v>75</v>
      </c>
      <c r="D327" s="55" t="s">
        <v>66</v>
      </c>
      <c r="E327" s="55" t="s">
        <v>66</v>
      </c>
      <c r="F327" s="55" t="s">
        <v>66</v>
      </c>
      <c r="G327" s="56">
        <v>0</v>
      </c>
    </row>
    <row r="328" spans="1:7" x14ac:dyDescent="0.25">
      <c r="A328" s="55" t="s">
        <v>717</v>
      </c>
      <c r="B328" s="55" t="s">
        <v>31</v>
      </c>
      <c r="C328" s="55" t="s">
        <v>718</v>
      </c>
      <c r="D328" s="55" t="s">
        <v>66</v>
      </c>
      <c r="E328" s="55" t="s">
        <v>66</v>
      </c>
      <c r="F328" s="55" t="s">
        <v>66</v>
      </c>
      <c r="G328" s="56">
        <v>0</v>
      </c>
    </row>
    <row r="329" spans="1:7" x14ac:dyDescent="0.25">
      <c r="A329" s="55" t="s">
        <v>719</v>
      </c>
      <c r="B329" s="55" t="s">
        <v>78</v>
      </c>
      <c r="C329" s="55" t="s">
        <v>720</v>
      </c>
      <c r="D329" s="55" t="s">
        <v>66</v>
      </c>
      <c r="E329" s="55" t="s">
        <v>66</v>
      </c>
      <c r="F329" s="55" t="s">
        <v>66</v>
      </c>
      <c r="G329" s="56">
        <v>0</v>
      </c>
    </row>
    <row r="330" spans="1:7" x14ac:dyDescent="0.25">
      <c r="A330" s="55" t="s">
        <v>721</v>
      </c>
      <c r="B330" s="55" t="s">
        <v>35</v>
      </c>
      <c r="C330" s="55" t="s">
        <v>722</v>
      </c>
      <c r="D330" s="55" t="s">
        <v>66</v>
      </c>
      <c r="E330" s="55" t="s">
        <v>66</v>
      </c>
      <c r="F330" s="55" t="s">
        <v>66</v>
      </c>
      <c r="G330" s="56">
        <v>0</v>
      </c>
    </row>
    <row r="331" spans="1:7" x14ac:dyDescent="0.25">
      <c r="A331" s="55" t="s">
        <v>723</v>
      </c>
      <c r="B331" s="55" t="s">
        <v>34</v>
      </c>
      <c r="C331" s="55" t="s">
        <v>724</v>
      </c>
      <c r="D331" s="55" t="s">
        <v>66</v>
      </c>
      <c r="E331" s="55" t="s">
        <v>66</v>
      </c>
      <c r="F331" s="55" t="s">
        <v>66</v>
      </c>
      <c r="G331" s="56">
        <v>0</v>
      </c>
    </row>
    <row r="332" spans="1:7" x14ac:dyDescent="0.25">
      <c r="A332" s="55" t="s">
        <v>725</v>
      </c>
      <c r="B332" s="55" t="s">
        <v>34</v>
      </c>
      <c r="C332" s="55" t="s">
        <v>726</v>
      </c>
      <c r="D332" s="55" t="s">
        <v>66</v>
      </c>
      <c r="E332" s="55" t="s">
        <v>66</v>
      </c>
      <c r="F332" s="55" t="s">
        <v>66</v>
      </c>
      <c r="G332" s="56">
        <v>0</v>
      </c>
    </row>
    <row r="333" spans="1:7" x14ac:dyDescent="0.25">
      <c r="A333" s="55" t="s">
        <v>727</v>
      </c>
      <c r="B333" s="55" t="s">
        <v>34</v>
      </c>
      <c r="C333" s="55" t="s">
        <v>728</v>
      </c>
      <c r="D333" s="55" t="s">
        <v>66</v>
      </c>
      <c r="E333" s="55" t="s">
        <v>66</v>
      </c>
      <c r="F333" s="55" t="s">
        <v>66</v>
      </c>
      <c r="G333" s="56">
        <v>0</v>
      </c>
    </row>
    <row r="334" spans="1:7" x14ac:dyDescent="0.25">
      <c r="A334" s="55" t="s">
        <v>729</v>
      </c>
      <c r="B334" s="55" t="s">
        <v>78</v>
      </c>
      <c r="C334" s="55" t="s">
        <v>75</v>
      </c>
      <c r="D334" s="55" t="s">
        <v>66</v>
      </c>
      <c r="E334" s="55" t="s">
        <v>66</v>
      </c>
      <c r="F334" s="55" t="s">
        <v>66</v>
      </c>
      <c r="G334" s="56">
        <v>0</v>
      </c>
    </row>
    <row r="335" spans="1:7" x14ac:dyDescent="0.25">
      <c r="A335" s="55" t="s">
        <v>730</v>
      </c>
      <c r="B335" s="55" t="s">
        <v>78</v>
      </c>
      <c r="C335" s="55" t="s">
        <v>720</v>
      </c>
      <c r="D335" s="55" t="s">
        <v>66</v>
      </c>
      <c r="E335" s="55" t="s">
        <v>66</v>
      </c>
      <c r="F335" s="55" t="s">
        <v>66</v>
      </c>
      <c r="G335" s="56">
        <v>0</v>
      </c>
    </row>
    <row r="336" spans="1:7" x14ac:dyDescent="0.25">
      <c r="A336" s="55" t="s">
        <v>731</v>
      </c>
      <c r="B336" s="55" t="s">
        <v>34</v>
      </c>
      <c r="C336" s="55" t="s">
        <v>732</v>
      </c>
      <c r="D336" s="55" t="s">
        <v>66</v>
      </c>
      <c r="E336" s="55" t="s">
        <v>66</v>
      </c>
      <c r="F336" s="55" t="s">
        <v>66</v>
      </c>
      <c r="G336" s="56">
        <v>0</v>
      </c>
    </row>
    <row r="337" spans="1:7" x14ac:dyDescent="0.25">
      <c r="A337" s="55" t="s">
        <v>733</v>
      </c>
      <c r="B337" s="55" t="s">
        <v>34</v>
      </c>
      <c r="C337" s="55" t="s">
        <v>734</v>
      </c>
      <c r="D337" s="55" t="s">
        <v>66</v>
      </c>
      <c r="E337" s="55" t="s">
        <v>66</v>
      </c>
      <c r="F337" s="55" t="s">
        <v>66</v>
      </c>
      <c r="G337" s="56">
        <v>0</v>
      </c>
    </row>
    <row r="338" spans="1:7" x14ac:dyDescent="0.25">
      <c r="A338" s="55" t="s">
        <v>735</v>
      </c>
      <c r="B338" s="55" t="s">
        <v>34</v>
      </c>
      <c r="C338" s="55" t="s">
        <v>736</v>
      </c>
      <c r="D338" s="55" t="s">
        <v>66</v>
      </c>
      <c r="E338" s="55" t="s">
        <v>66</v>
      </c>
      <c r="F338" s="55" t="s">
        <v>66</v>
      </c>
      <c r="G338" s="56">
        <v>0</v>
      </c>
    </row>
    <row r="339" spans="1:7" x14ac:dyDescent="0.25">
      <c r="A339" s="55" t="s">
        <v>737</v>
      </c>
      <c r="B339" s="55" t="s">
        <v>34</v>
      </c>
      <c r="C339" s="55" t="s">
        <v>738</v>
      </c>
      <c r="D339" s="55" t="s">
        <v>66</v>
      </c>
      <c r="E339" s="55" t="s">
        <v>66</v>
      </c>
      <c r="F339" s="55" t="s">
        <v>66</v>
      </c>
      <c r="G339" s="56">
        <v>0</v>
      </c>
    </row>
    <row r="340" spans="1:7" x14ac:dyDescent="0.25">
      <c r="A340" s="55" t="s">
        <v>739</v>
      </c>
      <c r="B340" s="55" t="s">
        <v>34</v>
      </c>
      <c r="C340" s="55" t="s">
        <v>740</v>
      </c>
      <c r="D340" s="55" t="s">
        <v>66</v>
      </c>
      <c r="E340" s="55" t="s">
        <v>66</v>
      </c>
      <c r="F340" s="55" t="s">
        <v>66</v>
      </c>
      <c r="G340" s="56">
        <v>0</v>
      </c>
    </row>
    <row r="341" spans="1:7" x14ac:dyDescent="0.25">
      <c r="A341" s="55" t="s">
        <v>741</v>
      </c>
      <c r="B341" s="55" t="s">
        <v>652</v>
      </c>
      <c r="C341" s="55" t="s">
        <v>742</v>
      </c>
      <c r="D341" s="55" t="s">
        <v>66</v>
      </c>
      <c r="E341" s="55" t="s">
        <v>66</v>
      </c>
      <c r="F341" s="55" t="s">
        <v>66</v>
      </c>
      <c r="G341" s="56">
        <v>0</v>
      </c>
    </row>
    <row r="342" spans="1:7" x14ac:dyDescent="0.25">
      <c r="A342" s="55" t="s">
        <v>743</v>
      </c>
      <c r="B342" s="55" t="s">
        <v>35</v>
      </c>
      <c r="C342" s="55" t="s">
        <v>722</v>
      </c>
      <c r="D342" s="55" t="s">
        <v>66</v>
      </c>
      <c r="E342" s="55" t="s">
        <v>66</v>
      </c>
      <c r="F342" s="55" t="s">
        <v>66</v>
      </c>
      <c r="G342" s="56">
        <v>0</v>
      </c>
    </row>
    <row r="343" spans="1:7" x14ac:dyDescent="0.25">
      <c r="A343" s="55" t="s">
        <v>744</v>
      </c>
      <c r="B343" s="55" t="s">
        <v>35</v>
      </c>
      <c r="C343" s="55" t="s">
        <v>745</v>
      </c>
      <c r="D343" s="55" t="s">
        <v>66</v>
      </c>
      <c r="E343" s="55" t="s">
        <v>66</v>
      </c>
      <c r="F343" s="55" t="s">
        <v>66</v>
      </c>
      <c r="G343" s="56">
        <v>0</v>
      </c>
    </row>
    <row r="344" spans="1:7" ht="30" x14ac:dyDescent="0.25">
      <c r="A344" s="55" t="s">
        <v>746</v>
      </c>
      <c r="B344" s="55" t="s">
        <v>35</v>
      </c>
      <c r="C344" s="55" t="s">
        <v>747</v>
      </c>
      <c r="D344" s="55" t="s">
        <v>66</v>
      </c>
      <c r="E344" s="55" t="s">
        <v>66</v>
      </c>
      <c r="F344" s="55" t="s">
        <v>566</v>
      </c>
      <c r="G344" s="56">
        <v>1</v>
      </c>
    </row>
    <row r="345" spans="1:7" ht="30" x14ac:dyDescent="0.25">
      <c r="A345" s="55" t="s">
        <v>748</v>
      </c>
      <c r="B345" s="55" t="s">
        <v>78</v>
      </c>
      <c r="C345" s="55" t="s">
        <v>747</v>
      </c>
      <c r="D345" s="55" t="s">
        <v>66</v>
      </c>
      <c r="E345" s="55" t="s">
        <v>66</v>
      </c>
      <c r="F345" s="55" t="s">
        <v>566</v>
      </c>
      <c r="G345" s="56">
        <v>1</v>
      </c>
    </row>
    <row r="346" spans="1:7" x14ac:dyDescent="0.25">
      <c r="A346" s="55" t="s">
        <v>749</v>
      </c>
      <c r="B346" s="55" t="s">
        <v>35</v>
      </c>
      <c r="C346" s="55" t="s">
        <v>750</v>
      </c>
      <c r="D346" s="55" t="s">
        <v>66</v>
      </c>
      <c r="E346" s="55" t="s">
        <v>66</v>
      </c>
      <c r="F346" s="55" t="s">
        <v>66</v>
      </c>
      <c r="G346" s="56">
        <v>0</v>
      </c>
    </row>
    <row r="347" spans="1:7" x14ac:dyDescent="0.25">
      <c r="A347" s="55" t="s">
        <v>751</v>
      </c>
      <c r="B347" s="55" t="s">
        <v>35</v>
      </c>
      <c r="C347" s="55" t="s">
        <v>752</v>
      </c>
      <c r="D347" s="55" t="s">
        <v>66</v>
      </c>
      <c r="E347" s="55" t="s">
        <v>66</v>
      </c>
      <c r="F347" s="55" t="s">
        <v>66</v>
      </c>
      <c r="G347" s="56">
        <v>0</v>
      </c>
    </row>
    <row r="348" spans="1:7" x14ac:dyDescent="0.25">
      <c r="A348" s="55" t="s">
        <v>753</v>
      </c>
      <c r="B348" s="55" t="s">
        <v>35</v>
      </c>
      <c r="C348" s="55" t="s">
        <v>754</v>
      </c>
      <c r="D348" s="55" t="s">
        <v>66</v>
      </c>
      <c r="E348" s="55" t="s">
        <v>66</v>
      </c>
      <c r="F348" s="55" t="s">
        <v>66</v>
      </c>
      <c r="G348" s="56">
        <v>0</v>
      </c>
    </row>
    <row r="349" spans="1:7" x14ac:dyDescent="0.25">
      <c r="A349" s="55" t="s">
        <v>755</v>
      </c>
      <c r="B349" s="55" t="s">
        <v>35</v>
      </c>
      <c r="C349" s="55" t="s">
        <v>756</v>
      </c>
      <c r="D349" s="55" t="s">
        <v>66</v>
      </c>
      <c r="E349" s="55" t="s">
        <v>66</v>
      </c>
      <c r="F349" s="55" t="s">
        <v>66</v>
      </c>
      <c r="G349" s="56">
        <v>0</v>
      </c>
    </row>
    <row r="350" spans="1:7" x14ac:dyDescent="0.25">
      <c r="A350" s="55" t="s">
        <v>757</v>
      </c>
      <c r="B350" s="55" t="s">
        <v>35</v>
      </c>
      <c r="C350" s="55" t="s">
        <v>758</v>
      </c>
      <c r="D350" s="55" t="s">
        <v>66</v>
      </c>
      <c r="E350" s="55" t="s">
        <v>66</v>
      </c>
      <c r="F350" s="55" t="s">
        <v>66</v>
      </c>
      <c r="G350" s="56">
        <v>0</v>
      </c>
    </row>
    <row r="351" spans="1:7" x14ac:dyDescent="0.25">
      <c r="A351" s="55" t="s">
        <v>759</v>
      </c>
      <c r="B351" s="55" t="s">
        <v>35</v>
      </c>
      <c r="C351" s="55" t="s">
        <v>760</v>
      </c>
      <c r="D351" s="55" t="s">
        <v>66</v>
      </c>
      <c r="E351" s="55" t="s">
        <v>66</v>
      </c>
      <c r="F351" s="55" t="s">
        <v>66</v>
      </c>
      <c r="G351" s="56">
        <v>0</v>
      </c>
    </row>
    <row r="352" spans="1:7" x14ac:dyDescent="0.25">
      <c r="A352" s="55" t="s">
        <v>761</v>
      </c>
      <c r="B352" s="55" t="s">
        <v>34</v>
      </c>
      <c r="C352" s="55" t="s">
        <v>762</v>
      </c>
      <c r="D352" s="55" t="s">
        <v>66</v>
      </c>
      <c r="E352" s="55" t="s">
        <v>66</v>
      </c>
      <c r="F352" s="55" t="s">
        <v>66</v>
      </c>
      <c r="G352" s="56">
        <v>0</v>
      </c>
    </row>
    <row r="353" spans="1:7" x14ac:dyDescent="0.25">
      <c r="A353" s="55" t="s">
        <v>763</v>
      </c>
      <c r="B353" s="55" t="s">
        <v>34</v>
      </c>
      <c r="C353" s="55" t="s">
        <v>764</v>
      </c>
      <c r="D353" s="55" t="s">
        <v>66</v>
      </c>
      <c r="E353" s="55" t="s">
        <v>66</v>
      </c>
      <c r="F353" s="55" t="s">
        <v>66</v>
      </c>
      <c r="G353" s="56">
        <v>0</v>
      </c>
    </row>
    <row r="354" spans="1:7" x14ac:dyDescent="0.25">
      <c r="A354" s="55" t="s">
        <v>765</v>
      </c>
      <c r="B354" s="55" t="s">
        <v>35</v>
      </c>
      <c r="C354" s="55" t="s">
        <v>766</v>
      </c>
      <c r="D354" s="55" t="s">
        <v>66</v>
      </c>
      <c r="E354" s="55" t="s">
        <v>66</v>
      </c>
      <c r="F354" s="55" t="s">
        <v>66</v>
      </c>
      <c r="G354" s="56">
        <v>0</v>
      </c>
    </row>
    <row r="355" spans="1:7" x14ac:dyDescent="0.25">
      <c r="A355" s="55" t="s">
        <v>767</v>
      </c>
      <c r="B355" s="55" t="s">
        <v>26</v>
      </c>
      <c r="C355" s="55" t="s">
        <v>768</v>
      </c>
      <c r="D355" s="55" t="s">
        <v>66</v>
      </c>
      <c r="E355" s="55" t="s">
        <v>66</v>
      </c>
      <c r="F355" s="55" t="s">
        <v>66</v>
      </c>
      <c r="G355" s="56">
        <v>0</v>
      </c>
    </row>
    <row r="356" spans="1:7" x14ac:dyDescent="0.25">
      <c r="A356" s="55" t="s">
        <v>769</v>
      </c>
      <c r="B356" s="55" t="s">
        <v>26</v>
      </c>
      <c r="C356" s="55" t="s">
        <v>770</v>
      </c>
      <c r="D356" s="55" t="s">
        <v>66</v>
      </c>
      <c r="E356" s="55" t="s">
        <v>66</v>
      </c>
      <c r="F356" s="55" t="s">
        <v>66</v>
      </c>
      <c r="G356" s="56">
        <v>0</v>
      </c>
    </row>
    <row r="357" spans="1:7" x14ac:dyDescent="0.25">
      <c r="A357" s="55" t="s">
        <v>771</v>
      </c>
      <c r="B357" s="55" t="s">
        <v>672</v>
      </c>
      <c r="C357" s="55" t="s">
        <v>772</v>
      </c>
      <c r="D357" s="55" t="s">
        <v>66</v>
      </c>
      <c r="E357" s="55" t="s">
        <v>66</v>
      </c>
      <c r="F357" s="55" t="s">
        <v>773</v>
      </c>
      <c r="G357" s="56">
        <v>0</v>
      </c>
    </row>
    <row r="358" spans="1:7" x14ac:dyDescent="0.25">
      <c r="A358" s="55" t="s">
        <v>774</v>
      </c>
      <c r="B358" s="55" t="s">
        <v>672</v>
      </c>
      <c r="C358" s="55" t="s">
        <v>775</v>
      </c>
      <c r="D358" s="55" t="s">
        <v>66</v>
      </c>
      <c r="E358" s="55" t="s">
        <v>66</v>
      </c>
      <c r="F358" s="55" t="s">
        <v>773</v>
      </c>
      <c r="G358" s="56">
        <v>0</v>
      </c>
    </row>
    <row r="359" spans="1:7" x14ac:dyDescent="0.25">
      <c r="A359" s="55" t="s">
        <v>776</v>
      </c>
      <c r="B359" s="55" t="s">
        <v>777</v>
      </c>
      <c r="C359" s="55" t="s">
        <v>772</v>
      </c>
      <c r="D359" s="55" t="s">
        <v>66</v>
      </c>
      <c r="E359" s="55" t="s">
        <v>66</v>
      </c>
      <c r="F359" s="55" t="s">
        <v>773</v>
      </c>
      <c r="G359" s="56">
        <v>0</v>
      </c>
    </row>
    <row r="360" spans="1:7" x14ac:dyDescent="0.25">
      <c r="A360" s="55" t="s">
        <v>778</v>
      </c>
      <c r="B360" s="55" t="s">
        <v>777</v>
      </c>
      <c r="C360" s="55" t="s">
        <v>775</v>
      </c>
      <c r="D360" s="55" t="s">
        <v>66</v>
      </c>
      <c r="E360" s="55" t="s">
        <v>66</v>
      </c>
      <c r="F360" s="55" t="s">
        <v>773</v>
      </c>
      <c r="G360" s="56">
        <v>0</v>
      </c>
    </row>
    <row r="361" spans="1:7" x14ac:dyDescent="0.25">
      <c r="A361" s="55" t="s">
        <v>779</v>
      </c>
      <c r="B361" s="55" t="s">
        <v>672</v>
      </c>
      <c r="C361" s="55" t="s">
        <v>780</v>
      </c>
      <c r="D361" s="55" t="s">
        <v>66</v>
      </c>
      <c r="E361" s="55" t="s">
        <v>66</v>
      </c>
      <c r="F361" s="55" t="s">
        <v>773</v>
      </c>
      <c r="G361" s="56">
        <v>0</v>
      </c>
    </row>
    <row r="362" spans="1:7" x14ac:dyDescent="0.25">
      <c r="A362" s="55" t="s">
        <v>781</v>
      </c>
      <c r="B362" s="55" t="s">
        <v>672</v>
      </c>
      <c r="C362" s="55" t="s">
        <v>782</v>
      </c>
      <c r="D362" s="55" t="s">
        <v>66</v>
      </c>
      <c r="E362" s="55" t="s">
        <v>66</v>
      </c>
      <c r="F362" s="55" t="s">
        <v>773</v>
      </c>
      <c r="G362" s="56">
        <v>0</v>
      </c>
    </row>
    <row r="363" spans="1:7" x14ac:dyDescent="0.25">
      <c r="A363" s="55" t="s">
        <v>783</v>
      </c>
      <c r="B363" s="55" t="s">
        <v>777</v>
      </c>
      <c r="C363" s="55" t="s">
        <v>780</v>
      </c>
      <c r="D363" s="55" t="s">
        <v>66</v>
      </c>
      <c r="E363" s="55" t="s">
        <v>66</v>
      </c>
      <c r="F363" s="55" t="s">
        <v>773</v>
      </c>
      <c r="G363" s="56">
        <v>0</v>
      </c>
    </row>
    <row r="364" spans="1:7" x14ac:dyDescent="0.25">
      <c r="A364" s="55" t="s">
        <v>784</v>
      </c>
      <c r="B364" s="55" t="s">
        <v>777</v>
      </c>
      <c r="C364" s="55" t="s">
        <v>782</v>
      </c>
      <c r="D364" s="55" t="s">
        <v>66</v>
      </c>
      <c r="E364" s="55" t="s">
        <v>66</v>
      </c>
      <c r="F364" s="55" t="s">
        <v>773</v>
      </c>
      <c r="G364" s="56">
        <v>0</v>
      </c>
    </row>
    <row r="365" spans="1:7" x14ac:dyDescent="0.25">
      <c r="A365" s="55" t="s">
        <v>785</v>
      </c>
      <c r="B365" s="55" t="s">
        <v>34</v>
      </c>
      <c r="C365" s="55" t="s">
        <v>786</v>
      </c>
      <c r="D365" s="55" t="s">
        <v>66</v>
      </c>
      <c r="E365" s="55" t="s">
        <v>66</v>
      </c>
      <c r="F365" s="55" t="s">
        <v>66</v>
      </c>
      <c r="G365" s="56">
        <v>0</v>
      </c>
    </row>
    <row r="366" spans="1:7" x14ac:dyDescent="0.25">
      <c r="A366" s="55" t="s">
        <v>787</v>
      </c>
      <c r="B366" s="55" t="s">
        <v>31</v>
      </c>
      <c r="C366" s="55" t="s">
        <v>636</v>
      </c>
      <c r="D366" s="55" t="s">
        <v>66</v>
      </c>
      <c r="E366" s="55" t="s">
        <v>66</v>
      </c>
      <c r="F366" s="55" t="s">
        <v>773</v>
      </c>
      <c r="G366" s="56">
        <v>0</v>
      </c>
    </row>
    <row r="367" spans="1:7" x14ac:dyDescent="0.25">
      <c r="A367" s="55" t="s">
        <v>788</v>
      </c>
      <c r="B367" s="55" t="s">
        <v>78</v>
      </c>
      <c r="C367" s="55" t="s">
        <v>636</v>
      </c>
      <c r="D367" s="55" t="s">
        <v>66</v>
      </c>
      <c r="E367" s="55" t="s">
        <v>66</v>
      </c>
      <c r="F367" s="55" t="s">
        <v>773</v>
      </c>
      <c r="G367" s="56">
        <v>0</v>
      </c>
    </row>
    <row r="368" spans="1:7" x14ac:dyDescent="0.25">
      <c r="A368" s="55" t="s">
        <v>789</v>
      </c>
      <c r="B368" s="55" t="s">
        <v>672</v>
      </c>
      <c r="C368" s="55" t="s">
        <v>790</v>
      </c>
      <c r="D368" s="55" t="s">
        <v>66</v>
      </c>
      <c r="E368" s="55" t="s">
        <v>66</v>
      </c>
      <c r="F368" s="55" t="s">
        <v>773</v>
      </c>
      <c r="G368" s="56">
        <v>0</v>
      </c>
    </row>
    <row r="369" spans="1:7" x14ac:dyDescent="0.25">
      <c r="A369" s="55" t="s">
        <v>791</v>
      </c>
      <c r="B369" s="55" t="s">
        <v>672</v>
      </c>
      <c r="C369" s="55" t="s">
        <v>792</v>
      </c>
      <c r="D369" s="55" t="s">
        <v>66</v>
      </c>
      <c r="E369" s="55" t="s">
        <v>66</v>
      </c>
      <c r="F369" s="55" t="s">
        <v>773</v>
      </c>
      <c r="G369" s="56">
        <v>0</v>
      </c>
    </row>
    <row r="370" spans="1:7" x14ac:dyDescent="0.25">
      <c r="A370" s="55" t="s">
        <v>793</v>
      </c>
      <c r="B370" s="55" t="s">
        <v>777</v>
      </c>
      <c r="C370" s="55" t="s">
        <v>790</v>
      </c>
      <c r="D370" s="55" t="s">
        <v>66</v>
      </c>
      <c r="E370" s="55" t="s">
        <v>66</v>
      </c>
      <c r="F370" s="55" t="s">
        <v>773</v>
      </c>
      <c r="G370" s="56">
        <v>0</v>
      </c>
    </row>
    <row r="371" spans="1:7" x14ac:dyDescent="0.25">
      <c r="A371" s="55" t="s">
        <v>794</v>
      </c>
      <c r="B371" s="55" t="s">
        <v>777</v>
      </c>
      <c r="C371" s="55" t="s">
        <v>792</v>
      </c>
      <c r="D371" s="55" t="s">
        <v>66</v>
      </c>
      <c r="E371" s="55" t="s">
        <v>66</v>
      </c>
      <c r="F371" s="55" t="s">
        <v>773</v>
      </c>
      <c r="G371" s="56">
        <v>0</v>
      </c>
    </row>
    <row r="372" spans="1:7" x14ac:dyDescent="0.25">
      <c r="A372" s="55" t="s">
        <v>795</v>
      </c>
      <c r="B372" s="55" t="s">
        <v>28</v>
      </c>
      <c r="C372" s="55" t="s">
        <v>796</v>
      </c>
      <c r="D372" s="55" t="s">
        <v>66</v>
      </c>
      <c r="E372" s="55" t="s">
        <v>66</v>
      </c>
      <c r="F372" s="55" t="s">
        <v>66</v>
      </c>
      <c r="G372" s="56">
        <v>0</v>
      </c>
    </row>
    <row r="373" spans="1:7" x14ac:dyDescent="0.25">
      <c r="A373" s="55" t="s">
        <v>797</v>
      </c>
      <c r="B373" s="55" t="s">
        <v>28</v>
      </c>
      <c r="C373" s="55" t="s">
        <v>798</v>
      </c>
      <c r="D373" s="55" t="s">
        <v>66</v>
      </c>
      <c r="E373" s="55" t="s">
        <v>66</v>
      </c>
      <c r="F373" s="55" t="s">
        <v>66</v>
      </c>
      <c r="G373" s="56">
        <v>0</v>
      </c>
    </row>
    <row r="374" spans="1:7" ht="30" x14ac:dyDescent="0.25">
      <c r="A374" s="55" t="s">
        <v>799</v>
      </c>
      <c r="B374" s="55" t="s">
        <v>34</v>
      </c>
      <c r="C374" s="55" t="s">
        <v>800</v>
      </c>
      <c r="D374" s="55" t="s">
        <v>66</v>
      </c>
      <c r="E374" s="55" t="s">
        <v>66</v>
      </c>
      <c r="F374" s="55" t="s">
        <v>566</v>
      </c>
      <c r="G374" s="56">
        <v>1</v>
      </c>
    </row>
    <row r="375" spans="1:7" x14ac:dyDescent="0.25">
      <c r="A375" s="55" t="s">
        <v>801</v>
      </c>
      <c r="B375" s="55" t="s">
        <v>34</v>
      </c>
      <c r="C375" s="55" t="s">
        <v>802</v>
      </c>
      <c r="D375" s="55" t="s">
        <v>66</v>
      </c>
      <c r="E375" s="55" t="s">
        <v>66</v>
      </c>
      <c r="F375" s="55" t="s">
        <v>773</v>
      </c>
      <c r="G375" s="56">
        <v>0</v>
      </c>
    </row>
    <row r="376" spans="1:7" x14ac:dyDescent="0.25">
      <c r="A376" s="55" t="s">
        <v>803</v>
      </c>
      <c r="B376" s="55" t="s">
        <v>34</v>
      </c>
      <c r="C376" s="55" t="s">
        <v>804</v>
      </c>
      <c r="D376" s="55" t="s">
        <v>66</v>
      </c>
      <c r="E376" s="55" t="s">
        <v>66</v>
      </c>
      <c r="F376" s="55" t="s">
        <v>773</v>
      </c>
      <c r="G376" s="56">
        <v>0</v>
      </c>
    </row>
    <row r="377" spans="1:7" x14ac:dyDescent="0.25">
      <c r="A377" s="55" t="s">
        <v>805</v>
      </c>
      <c r="B377" s="55" t="s">
        <v>31</v>
      </c>
      <c r="C377" s="55" t="s">
        <v>802</v>
      </c>
      <c r="D377" s="55" t="s">
        <v>66</v>
      </c>
      <c r="E377" s="55" t="s">
        <v>66</v>
      </c>
      <c r="F377" s="55" t="s">
        <v>773</v>
      </c>
      <c r="G377" s="56">
        <v>0</v>
      </c>
    </row>
    <row r="378" spans="1:7" x14ac:dyDescent="0.25">
      <c r="A378" s="55" t="s">
        <v>806</v>
      </c>
      <c r="B378" s="55" t="s">
        <v>31</v>
      </c>
      <c r="C378" s="55" t="s">
        <v>804</v>
      </c>
      <c r="D378" s="55" t="s">
        <v>66</v>
      </c>
      <c r="E378" s="55" t="s">
        <v>66</v>
      </c>
      <c r="F378" s="55" t="s">
        <v>773</v>
      </c>
      <c r="G378" s="56">
        <v>0</v>
      </c>
    </row>
    <row r="379" spans="1:7" x14ac:dyDescent="0.25">
      <c r="A379" s="55" t="s">
        <v>807</v>
      </c>
      <c r="B379" s="55" t="s">
        <v>34</v>
      </c>
      <c r="C379" s="55" t="s">
        <v>808</v>
      </c>
      <c r="D379" s="55" t="s">
        <v>66</v>
      </c>
      <c r="E379" s="55" t="s">
        <v>66</v>
      </c>
      <c r="F379" s="55" t="s">
        <v>773</v>
      </c>
      <c r="G379" s="56">
        <v>0</v>
      </c>
    </row>
    <row r="380" spans="1:7" x14ac:dyDescent="0.25">
      <c r="A380" s="55" t="s">
        <v>809</v>
      </c>
      <c r="B380" s="55" t="s">
        <v>34</v>
      </c>
      <c r="C380" s="55" t="s">
        <v>810</v>
      </c>
      <c r="D380" s="55" t="s">
        <v>66</v>
      </c>
      <c r="E380" s="55" t="s">
        <v>66</v>
      </c>
      <c r="F380" s="55" t="s">
        <v>773</v>
      </c>
      <c r="G380" s="56">
        <v>0</v>
      </c>
    </row>
    <row r="381" spans="1:7" x14ac:dyDescent="0.25">
      <c r="A381" s="55" t="s">
        <v>811</v>
      </c>
      <c r="B381" s="55" t="s">
        <v>31</v>
      </c>
      <c r="C381" s="55" t="s">
        <v>808</v>
      </c>
      <c r="D381" s="55" t="s">
        <v>66</v>
      </c>
      <c r="E381" s="55" t="s">
        <v>66</v>
      </c>
      <c r="F381" s="55" t="s">
        <v>773</v>
      </c>
      <c r="G381" s="56">
        <v>0</v>
      </c>
    </row>
    <row r="382" spans="1:7" x14ac:dyDescent="0.25">
      <c r="A382" s="55" t="s">
        <v>812</v>
      </c>
      <c r="B382" s="55" t="s">
        <v>31</v>
      </c>
      <c r="C382" s="55" t="s">
        <v>810</v>
      </c>
      <c r="D382" s="55" t="s">
        <v>66</v>
      </c>
      <c r="E382" s="55" t="s">
        <v>66</v>
      </c>
      <c r="F382" s="55" t="s">
        <v>773</v>
      </c>
      <c r="G382" s="56">
        <v>0</v>
      </c>
    </row>
    <row r="383" spans="1:7" x14ac:dyDescent="0.25">
      <c r="A383" s="55" t="s">
        <v>813</v>
      </c>
      <c r="B383" s="55" t="s">
        <v>34</v>
      </c>
      <c r="C383" s="55" t="s">
        <v>814</v>
      </c>
      <c r="D383" s="55" t="s">
        <v>66</v>
      </c>
      <c r="E383" s="55" t="s">
        <v>66</v>
      </c>
      <c r="F383" s="55" t="s">
        <v>66</v>
      </c>
      <c r="G383" s="56">
        <v>0</v>
      </c>
    </row>
    <row r="384" spans="1:7" x14ac:dyDescent="0.25">
      <c r="A384" s="55" t="s">
        <v>815</v>
      </c>
      <c r="B384" s="55" t="s">
        <v>34</v>
      </c>
      <c r="C384" s="55" t="s">
        <v>816</v>
      </c>
      <c r="D384" s="55" t="s">
        <v>66</v>
      </c>
      <c r="E384" s="55" t="s">
        <v>66</v>
      </c>
      <c r="F384" s="55" t="s">
        <v>66</v>
      </c>
      <c r="G384" s="56">
        <v>0</v>
      </c>
    </row>
    <row r="385" spans="1:7" x14ac:dyDescent="0.25">
      <c r="A385" s="55" t="s">
        <v>817</v>
      </c>
      <c r="B385" s="55" t="s">
        <v>31</v>
      </c>
      <c r="C385" s="55" t="s">
        <v>814</v>
      </c>
      <c r="D385" s="55" t="s">
        <v>66</v>
      </c>
      <c r="E385" s="55" t="s">
        <v>66</v>
      </c>
      <c r="F385" s="55" t="s">
        <v>66</v>
      </c>
      <c r="G385" s="56">
        <v>0</v>
      </c>
    </row>
    <row r="386" spans="1:7" x14ac:dyDescent="0.25">
      <c r="A386" s="55" t="s">
        <v>818</v>
      </c>
      <c r="B386" s="55" t="s">
        <v>31</v>
      </c>
      <c r="C386" s="55" t="s">
        <v>816</v>
      </c>
      <c r="D386" s="55" t="s">
        <v>66</v>
      </c>
      <c r="E386" s="55" t="s">
        <v>66</v>
      </c>
      <c r="F386" s="55" t="s">
        <v>66</v>
      </c>
      <c r="G386" s="56">
        <v>0</v>
      </c>
    </row>
    <row r="387" spans="1:7" ht="30" x14ac:dyDescent="0.25">
      <c r="A387" s="55" t="s">
        <v>819</v>
      </c>
      <c r="B387" s="55" t="s">
        <v>31</v>
      </c>
      <c r="C387" s="55" t="s">
        <v>820</v>
      </c>
      <c r="D387" s="55" t="s">
        <v>66</v>
      </c>
      <c r="E387" s="55" t="s">
        <v>66</v>
      </c>
      <c r="F387" s="55" t="s">
        <v>566</v>
      </c>
      <c r="G387" s="56">
        <v>1</v>
      </c>
    </row>
    <row r="388" spans="1:7" x14ac:dyDescent="0.25">
      <c r="A388" s="55" t="s">
        <v>821</v>
      </c>
      <c r="B388" s="55" t="s">
        <v>34</v>
      </c>
      <c r="C388" s="55" t="s">
        <v>822</v>
      </c>
      <c r="D388" s="55" t="s">
        <v>66</v>
      </c>
      <c r="E388" s="55" t="s">
        <v>66</v>
      </c>
      <c r="F388" s="55" t="s">
        <v>66</v>
      </c>
      <c r="G388" s="56">
        <v>0</v>
      </c>
    </row>
    <row r="389" spans="1:7" ht="30" x14ac:dyDescent="0.25">
      <c r="A389" s="55" t="s">
        <v>823</v>
      </c>
      <c r="B389" s="55" t="s">
        <v>34</v>
      </c>
      <c r="C389" s="55" t="s">
        <v>824</v>
      </c>
      <c r="D389" s="55" t="s">
        <v>66</v>
      </c>
      <c r="E389" s="55" t="s">
        <v>66</v>
      </c>
      <c r="F389" s="55" t="s">
        <v>66</v>
      </c>
      <c r="G389" s="56">
        <v>0</v>
      </c>
    </row>
    <row r="390" spans="1:7" x14ac:dyDescent="0.25">
      <c r="A390" s="55" t="s">
        <v>825</v>
      </c>
      <c r="B390" s="55" t="s">
        <v>26</v>
      </c>
      <c r="C390" s="55" t="s">
        <v>826</v>
      </c>
      <c r="D390" s="55" t="s">
        <v>66</v>
      </c>
      <c r="E390" s="55" t="s">
        <v>66</v>
      </c>
      <c r="F390" s="55" t="s">
        <v>66</v>
      </c>
      <c r="G390" s="56">
        <v>0</v>
      </c>
    </row>
    <row r="391" spans="1:7" x14ac:dyDescent="0.25">
      <c r="A391" s="55" t="s">
        <v>827</v>
      </c>
      <c r="B391" s="55" t="s">
        <v>34</v>
      </c>
      <c r="C391" s="55" t="s">
        <v>828</v>
      </c>
      <c r="D391" s="55" t="s">
        <v>66</v>
      </c>
      <c r="E391" s="55" t="s">
        <v>66</v>
      </c>
      <c r="F391" s="55" t="s">
        <v>773</v>
      </c>
      <c r="G391" s="56">
        <v>0</v>
      </c>
    </row>
    <row r="392" spans="1:7" x14ac:dyDescent="0.25">
      <c r="A392" s="55" t="s">
        <v>829</v>
      </c>
      <c r="B392" s="55" t="s">
        <v>34</v>
      </c>
      <c r="C392" s="55" t="s">
        <v>830</v>
      </c>
      <c r="D392" s="55" t="s">
        <v>66</v>
      </c>
      <c r="E392" s="55" t="s">
        <v>66</v>
      </c>
      <c r="F392" s="55" t="s">
        <v>773</v>
      </c>
      <c r="G392" s="56">
        <v>0</v>
      </c>
    </row>
    <row r="393" spans="1:7" x14ac:dyDescent="0.25">
      <c r="A393" s="55" t="s">
        <v>831</v>
      </c>
      <c r="B393" s="55" t="s">
        <v>31</v>
      </c>
      <c r="C393" s="55" t="s">
        <v>828</v>
      </c>
      <c r="D393" s="55" t="s">
        <v>66</v>
      </c>
      <c r="E393" s="55" t="s">
        <v>66</v>
      </c>
      <c r="F393" s="55" t="s">
        <v>773</v>
      </c>
      <c r="G393" s="56">
        <v>0</v>
      </c>
    </row>
    <row r="394" spans="1:7" x14ac:dyDescent="0.25">
      <c r="A394" s="55" t="s">
        <v>832</v>
      </c>
      <c r="B394" s="55" t="s">
        <v>31</v>
      </c>
      <c r="C394" s="55" t="s">
        <v>830</v>
      </c>
      <c r="D394" s="55" t="s">
        <v>66</v>
      </c>
      <c r="E394" s="55" t="s">
        <v>66</v>
      </c>
      <c r="F394" s="55" t="s">
        <v>773</v>
      </c>
      <c r="G394" s="56">
        <v>0</v>
      </c>
    </row>
    <row r="395" spans="1:7" ht="30" x14ac:dyDescent="0.25">
      <c r="A395" s="55" t="s">
        <v>833</v>
      </c>
      <c r="B395" s="55" t="s">
        <v>31</v>
      </c>
      <c r="C395" s="55" t="s">
        <v>834</v>
      </c>
      <c r="D395" s="55" t="s">
        <v>66</v>
      </c>
      <c r="E395" s="55" t="s">
        <v>66</v>
      </c>
      <c r="F395" s="55" t="s">
        <v>566</v>
      </c>
      <c r="G395" s="56">
        <v>1</v>
      </c>
    </row>
    <row r="396" spans="1:7" ht="30" x14ac:dyDescent="0.25">
      <c r="A396" s="55" t="s">
        <v>835</v>
      </c>
      <c r="B396" s="55" t="s">
        <v>34</v>
      </c>
      <c r="C396" s="55" t="s">
        <v>834</v>
      </c>
      <c r="D396" s="55" t="s">
        <v>66</v>
      </c>
      <c r="E396" s="55" t="s">
        <v>66</v>
      </c>
      <c r="F396" s="55" t="s">
        <v>566</v>
      </c>
      <c r="G396" s="56">
        <v>1</v>
      </c>
    </row>
    <row r="397" spans="1:7" x14ac:dyDescent="0.25">
      <c r="A397" s="55" t="s">
        <v>836</v>
      </c>
      <c r="B397" s="55" t="s">
        <v>34</v>
      </c>
      <c r="C397" s="55" t="s">
        <v>837</v>
      </c>
      <c r="D397" s="55" t="s">
        <v>66</v>
      </c>
      <c r="E397" s="55" t="s">
        <v>66</v>
      </c>
      <c r="F397" s="55" t="s">
        <v>838</v>
      </c>
      <c r="G397" s="56">
        <v>1</v>
      </c>
    </row>
    <row r="398" spans="1:7" x14ac:dyDescent="0.25">
      <c r="A398" s="55" t="s">
        <v>839</v>
      </c>
      <c r="B398" s="55" t="s">
        <v>34</v>
      </c>
      <c r="C398" s="55" t="s">
        <v>840</v>
      </c>
      <c r="D398" s="55" t="s">
        <v>66</v>
      </c>
      <c r="E398" s="55" t="s">
        <v>66</v>
      </c>
      <c r="F398" s="55" t="s">
        <v>838</v>
      </c>
      <c r="G398" s="56">
        <v>1</v>
      </c>
    </row>
    <row r="399" spans="1:7" x14ac:dyDescent="0.25">
      <c r="A399" s="55" t="s">
        <v>841</v>
      </c>
      <c r="B399" s="55" t="s">
        <v>34</v>
      </c>
      <c r="C399" s="55" t="s">
        <v>842</v>
      </c>
      <c r="D399" s="55" t="s">
        <v>66</v>
      </c>
      <c r="E399" s="55" t="s">
        <v>66</v>
      </c>
      <c r="F399" s="55" t="s">
        <v>838</v>
      </c>
      <c r="G399" s="56">
        <v>1</v>
      </c>
    </row>
    <row r="400" spans="1:7" x14ac:dyDescent="0.25">
      <c r="A400" s="55" t="s">
        <v>843</v>
      </c>
      <c r="B400" s="55" t="s">
        <v>34</v>
      </c>
      <c r="C400" s="55" t="s">
        <v>844</v>
      </c>
      <c r="D400" s="55" t="s">
        <v>66</v>
      </c>
      <c r="E400" s="55" t="s">
        <v>66</v>
      </c>
      <c r="F400" s="55" t="s">
        <v>838</v>
      </c>
      <c r="G400" s="56">
        <v>1</v>
      </c>
    </row>
    <row r="401" spans="1:7" x14ac:dyDescent="0.25">
      <c r="A401" s="55" t="s">
        <v>845</v>
      </c>
      <c r="B401" s="55" t="s">
        <v>34</v>
      </c>
      <c r="C401" s="55" t="s">
        <v>846</v>
      </c>
      <c r="D401" s="55" t="s">
        <v>66</v>
      </c>
      <c r="E401" s="55" t="s">
        <v>66</v>
      </c>
      <c r="F401" s="55" t="s">
        <v>66</v>
      </c>
      <c r="G401" s="56">
        <v>0</v>
      </c>
    </row>
    <row r="402" spans="1:7" x14ac:dyDescent="0.25">
      <c r="A402" s="55" t="s">
        <v>847</v>
      </c>
      <c r="B402" s="55" t="s">
        <v>34</v>
      </c>
      <c r="C402" s="55" t="s">
        <v>848</v>
      </c>
      <c r="D402" s="55" t="s">
        <v>66</v>
      </c>
      <c r="E402" s="55" t="s">
        <v>66</v>
      </c>
      <c r="F402" s="55" t="s">
        <v>66</v>
      </c>
      <c r="G402" s="56">
        <v>0</v>
      </c>
    </row>
    <row r="403" spans="1:7" x14ac:dyDescent="0.25">
      <c r="A403" s="55" t="s">
        <v>849</v>
      </c>
      <c r="B403" s="55" t="s">
        <v>34</v>
      </c>
      <c r="C403" s="55" t="s">
        <v>850</v>
      </c>
      <c r="D403" s="55" t="s">
        <v>66</v>
      </c>
      <c r="E403" s="55" t="s">
        <v>66</v>
      </c>
      <c r="F403" s="55" t="s">
        <v>66</v>
      </c>
      <c r="G403" s="56">
        <v>0</v>
      </c>
    </row>
    <row r="404" spans="1:7" ht="30" x14ac:dyDescent="0.25">
      <c r="A404" s="55" t="s">
        <v>851</v>
      </c>
      <c r="B404" s="55" t="s">
        <v>34</v>
      </c>
      <c r="C404" s="55" t="s">
        <v>852</v>
      </c>
      <c r="D404" s="55" t="s">
        <v>66</v>
      </c>
      <c r="E404" s="55" t="s">
        <v>66</v>
      </c>
      <c r="F404" s="55" t="s">
        <v>66</v>
      </c>
      <c r="G404" s="56">
        <v>0</v>
      </c>
    </row>
    <row r="405" spans="1:7" x14ac:dyDescent="0.25">
      <c r="A405" s="55" t="s">
        <v>853</v>
      </c>
      <c r="B405" s="55" t="s">
        <v>34</v>
      </c>
      <c r="C405" s="55" t="s">
        <v>854</v>
      </c>
      <c r="D405" s="55" t="s">
        <v>66</v>
      </c>
      <c r="E405" s="55" t="s">
        <v>66</v>
      </c>
      <c r="F405" s="55" t="s">
        <v>66</v>
      </c>
      <c r="G405" s="56">
        <v>0</v>
      </c>
    </row>
    <row r="406" spans="1:7" ht="30" x14ac:dyDescent="0.25">
      <c r="A406" s="55" t="s">
        <v>855</v>
      </c>
      <c r="B406" s="55" t="s">
        <v>34</v>
      </c>
      <c r="C406" s="55" t="s">
        <v>856</v>
      </c>
      <c r="D406" s="55" t="s">
        <v>66</v>
      </c>
      <c r="E406" s="55" t="s">
        <v>66</v>
      </c>
      <c r="F406" s="55" t="s">
        <v>66</v>
      </c>
      <c r="G406" s="56">
        <v>0</v>
      </c>
    </row>
    <row r="407" spans="1:7" x14ac:dyDescent="0.25">
      <c r="A407" s="55" t="s">
        <v>857</v>
      </c>
      <c r="B407" s="55" t="s">
        <v>34</v>
      </c>
      <c r="C407" s="55" t="s">
        <v>858</v>
      </c>
      <c r="D407" s="55" t="s">
        <v>66</v>
      </c>
      <c r="E407" s="55" t="s">
        <v>66</v>
      </c>
      <c r="F407" s="55" t="s">
        <v>66</v>
      </c>
      <c r="G407" s="56">
        <v>0</v>
      </c>
    </row>
    <row r="408" spans="1:7" ht="30" x14ac:dyDescent="0.25">
      <c r="A408" s="55" t="s">
        <v>859</v>
      </c>
      <c r="B408" s="55" t="s">
        <v>34</v>
      </c>
      <c r="C408" s="55" t="s">
        <v>860</v>
      </c>
      <c r="D408" s="55" t="s">
        <v>66</v>
      </c>
      <c r="E408" s="55" t="s">
        <v>66</v>
      </c>
      <c r="F408" s="55" t="s">
        <v>66</v>
      </c>
      <c r="G408" s="56">
        <v>0</v>
      </c>
    </row>
    <row r="409" spans="1:7" ht="30" x14ac:dyDescent="0.25">
      <c r="A409" s="55" t="s">
        <v>861</v>
      </c>
      <c r="B409" s="55" t="s">
        <v>34</v>
      </c>
      <c r="C409" s="55" t="s">
        <v>862</v>
      </c>
      <c r="D409" s="55" t="s">
        <v>66</v>
      </c>
      <c r="E409" s="55" t="s">
        <v>66</v>
      </c>
      <c r="F409" s="55" t="s">
        <v>566</v>
      </c>
      <c r="G409" s="56">
        <v>1</v>
      </c>
    </row>
    <row r="410" spans="1:7" x14ac:dyDescent="0.25">
      <c r="A410" s="55" t="s">
        <v>863</v>
      </c>
      <c r="B410" s="55" t="s">
        <v>34</v>
      </c>
      <c r="C410" s="55" t="s">
        <v>864</v>
      </c>
      <c r="D410" s="55" t="s">
        <v>66</v>
      </c>
      <c r="E410" s="55" t="s">
        <v>66</v>
      </c>
      <c r="F410" s="55" t="s">
        <v>66</v>
      </c>
      <c r="G410" s="56">
        <v>0</v>
      </c>
    </row>
    <row r="411" spans="1:7" ht="30" x14ac:dyDescent="0.25">
      <c r="A411" s="55" t="s">
        <v>865</v>
      </c>
      <c r="B411" s="55" t="s">
        <v>34</v>
      </c>
      <c r="C411" s="55" t="s">
        <v>866</v>
      </c>
      <c r="D411" s="55" t="s">
        <v>66</v>
      </c>
      <c r="E411" s="55" t="s">
        <v>66</v>
      </c>
      <c r="F411" s="55" t="s">
        <v>66</v>
      </c>
      <c r="G411" s="56">
        <v>0</v>
      </c>
    </row>
    <row r="412" spans="1:7" x14ac:dyDescent="0.25">
      <c r="A412" s="55" t="s">
        <v>867</v>
      </c>
      <c r="B412" s="55" t="s">
        <v>26</v>
      </c>
      <c r="C412" s="55" t="s">
        <v>826</v>
      </c>
      <c r="D412" s="55" t="s">
        <v>66</v>
      </c>
      <c r="E412" s="55" t="s">
        <v>66</v>
      </c>
      <c r="F412" s="55" t="s">
        <v>66</v>
      </c>
      <c r="G412" s="56">
        <v>0</v>
      </c>
    </row>
    <row r="413" spans="1:7" x14ac:dyDescent="0.25">
      <c r="A413" s="55" t="s">
        <v>868</v>
      </c>
      <c r="B413" s="55" t="s">
        <v>26</v>
      </c>
      <c r="C413" s="55" t="s">
        <v>869</v>
      </c>
      <c r="D413" s="55" t="s">
        <v>66</v>
      </c>
      <c r="E413" s="55" t="s">
        <v>66</v>
      </c>
      <c r="F413" s="55" t="s">
        <v>66</v>
      </c>
      <c r="G413" s="56">
        <v>0</v>
      </c>
    </row>
    <row r="414" spans="1:7" ht="30" x14ac:dyDescent="0.25">
      <c r="A414" s="55" t="s">
        <v>870</v>
      </c>
      <c r="B414" s="55" t="s">
        <v>31</v>
      </c>
      <c r="C414" s="55" t="s">
        <v>871</v>
      </c>
      <c r="D414" s="55" t="s">
        <v>66</v>
      </c>
      <c r="E414" s="55" t="s">
        <v>66</v>
      </c>
      <c r="F414" s="55" t="s">
        <v>566</v>
      </c>
      <c r="G414" s="56">
        <v>1</v>
      </c>
    </row>
    <row r="415" spans="1:7" x14ac:dyDescent="0.25">
      <c r="A415" s="55" t="s">
        <v>872</v>
      </c>
      <c r="B415" s="55" t="s">
        <v>33</v>
      </c>
      <c r="C415" s="55" t="s">
        <v>873</v>
      </c>
      <c r="D415" s="55" t="s">
        <v>66</v>
      </c>
      <c r="E415" s="55" t="s">
        <v>66</v>
      </c>
      <c r="F415" s="55" t="s">
        <v>66</v>
      </c>
      <c r="G415" s="56">
        <v>0</v>
      </c>
    </row>
    <row r="416" spans="1:7" ht="30" x14ac:dyDescent="0.25">
      <c r="A416" s="55" t="s">
        <v>874</v>
      </c>
      <c r="B416" s="55" t="s">
        <v>33</v>
      </c>
      <c r="C416" s="55" t="s">
        <v>875</v>
      </c>
      <c r="D416" s="55" t="s">
        <v>66</v>
      </c>
      <c r="E416" s="55" t="s">
        <v>66</v>
      </c>
      <c r="F416" s="55" t="s">
        <v>66</v>
      </c>
      <c r="G416" s="56">
        <v>0</v>
      </c>
    </row>
    <row r="417" spans="1:7" x14ac:dyDescent="0.25">
      <c r="A417" s="55" t="s">
        <v>876</v>
      </c>
      <c r="B417" s="55" t="s">
        <v>33</v>
      </c>
      <c r="C417" s="55" t="s">
        <v>877</v>
      </c>
      <c r="D417" s="55" t="s">
        <v>66</v>
      </c>
      <c r="E417" s="55" t="s">
        <v>66</v>
      </c>
      <c r="F417" s="55" t="s">
        <v>66</v>
      </c>
      <c r="G417" s="56">
        <v>0</v>
      </c>
    </row>
    <row r="418" spans="1:7" x14ac:dyDescent="0.25">
      <c r="A418" s="55" t="s">
        <v>878</v>
      </c>
      <c r="B418" s="55" t="s">
        <v>33</v>
      </c>
      <c r="C418" s="55" t="s">
        <v>879</v>
      </c>
      <c r="D418" s="55" t="s">
        <v>66</v>
      </c>
      <c r="E418" s="55" t="s">
        <v>66</v>
      </c>
      <c r="F418" s="55" t="s">
        <v>66</v>
      </c>
      <c r="G418" s="56">
        <v>0</v>
      </c>
    </row>
    <row r="419" spans="1:7" x14ac:dyDescent="0.25">
      <c r="A419" s="55" t="s">
        <v>880</v>
      </c>
      <c r="B419" s="55" t="s">
        <v>34</v>
      </c>
      <c r="C419" s="55" t="s">
        <v>881</v>
      </c>
      <c r="D419" s="55" t="s">
        <v>66</v>
      </c>
      <c r="E419" s="55" t="s">
        <v>66</v>
      </c>
      <c r="F419" s="55" t="s">
        <v>66</v>
      </c>
      <c r="G419" s="56">
        <v>0</v>
      </c>
    </row>
    <row r="420" spans="1:7" x14ac:dyDescent="0.25">
      <c r="A420" s="55" t="s">
        <v>882</v>
      </c>
      <c r="B420" s="55" t="s">
        <v>34</v>
      </c>
      <c r="C420" s="55" t="s">
        <v>883</v>
      </c>
      <c r="D420" s="55" t="s">
        <v>66</v>
      </c>
      <c r="E420" s="55" t="s">
        <v>66</v>
      </c>
      <c r="F420" s="55" t="s">
        <v>66</v>
      </c>
      <c r="G420" s="56">
        <v>0</v>
      </c>
    </row>
    <row r="421" spans="1:7" x14ac:dyDescent="0.25">
      <c r="A421" s="55" t="s">
        <v>884</v>
      </c>
      <c r="B421" s="55" t="s">
        <v>28</v>
      </c>
      <c r="C421" s="55" t="s">
        <v>885</v>
      </c>
      <c r="D421" s="55" t="s">
        <v>66</v>
      </c>
      <c r="E421" s="55" t="s">
        <v>66</v>
      </c>
      <c r="F421" s="55" t="s">
        <v>66</v>
      </c>
      <c r="G421" s="56">
        <v>0</v>
      </c>
    </row>
    <row r="422" spans="1:7" x14ac:dyDescent="0.25">
      <c r="A422" s="55" t="s">
        <v>886</v>
      </c>
      <c r="B422" s="55" t="s">
        <v>28</v>
      </c>
      <c r="C422" s="55" t="s">
        <v>887</v>
      </c>
      <c r="D422" s="55" t="s">
        <v>66</v>
      </c>
      <c r="E422" s="55" t="s">
        <v>66</v>
      </c>
      <c r="F422" s="55" t="s">
        <v>66</v>
      </c>
      <c r="G422" s="56">
        <v>0</v>
      </c>
    </row>
    <row r="423" spans="1:7" x14ac:dyDescent="0.25">
      <c r="A423" s="55" t="s">
        <v>888</v>
      </c>
      <c r="B423" s="55" t="s">
        <v>28</v>
      </c>
      <c r="C423" s="55" t="s">
        <v>889</v>
      </c>
      <c r="D423" s="55" t="s">
        <v>66</v>
      </c>
      <c r="E423" s="55" t="s">
        <v>66</v>
      </c>
      <c r="F423" s="55" t="s">
        <v>66</v>
      </c>
      <c r="G423" s="56">
        <v>0</v>
      </c>
    </row>
    <row r="424" spans="1:7" x14ac:dyDescent="0.25">
      <c r="A424" s="55" t="s">
        <v>890</v>
      </c>
      <c r="B424" s="55" t="s">
        <v>35</v>
      </c>
      <c r="C424" s="55" t="s">
        <v>891</v>
      </c>
      <c r="D424" s="55" t="s">
        <v>66</v>
      </c>
      <c r="E424" s="55" t="s">
        <v>66</v>
      </c>
      <c r="F424" s="55" t="s">
        <v>131</v>
      </c>
      <c r="G424" s="56">
        <v>0</v>
      </c>
    </row>
    <row r="425" spans="1:7" x14ac:dyDescent="0.25">
      <c r="A425" s="55" t="s">
        <v>892</v>
      </c>
      <c r="B425" s="55" t="s">
        <v>31</v>
      </c>
      <c r="C425" s="55" t="s">
        <v>893</v>
      </c>
      <c r="D425" s="55" t="s">
        <v>66</v>
      </c>
      <c r="E425" s="55" t="s">
        <v>66</v>
      </c>
      <c r="F425" s="55" t="s">
        <v>66</v>
      </c>
      <c r="G425" s="56">
        <v>0</v>
      </c>
    </row>
    <row r="426" spans="1:7" x14ac:dyDescent="0.25">
      <c r="A426" s="55" t="s">
        <v>894</v>
      </c>
      <c r="B426" s="55" t="s">
        <v>31</v>
      </c>
      <c r="C426" s="55" t="s">
        <v>895</v>
      </c>
      <c r="D426" s="55" t="s">
        <v>66</v>
      </c>
      <c r="E426" s="55" t="s">
        <v>66</v>
      </c>
      <c r="F426" s="55" t="s">
        <v>66</v>
      </c>
      <c r="G426" s="56">
        <v>0</v>
      </c>
    </row>
    <row r="427" spans="1:7" x14ac:dyDescent="0.25">
      <c r="A427" s="55" t="s">
        <v>896</v>
      </c>
      <c r="B427" s="55" t="s">
        <v>31</v>
      </c>
      <c r="C427" s="55" t="s">
        <v>897</v>
      </c>
      <c r="D427" s="55" t="s">
        <v>66</v>
      </c>
      <c r="E427" s="55" t="s">
        <v>66</v>
      </c>
      <c r="F427" s="55" t="s">
        <v>66</v>
      </c>
      <c r="G427" s="56">
        <v>0</v>
      </c>
    </row>
    <row r="428" spans="1:7" x14ac:dyDescent="0.25">
      <c r="A428" s="55" t="s">
        <v>898</v>
      </c>
      <c r="B428" s="55" t="s">
        <v>31</v>
      </c>
      <c r="C428" s="55" t="s">
        <v>899</v>
      </c>
      <c r="D428" s="55" t="s">
        <v>66</v>
      </c>
      <c r="E428" s="55" t="s">
        <v>66</v>
      </c>
      <c r="F428" s="55" t="s">
        <v>66</v>
      </c>
      <c r="G428" s="56">
        <v>0</v>
      </c>
    </row>
    <row r="429" spans="1:7" x14ac:dyDescent="0.25">
      <c r="A429" s="55" t="s">
        <v>900</v>
      </c>
      <c r="B429" s="55" t="s">
        <v>31</v>
      </c>
      <c r="C429" s="55" t="s">
        <v>901</v>
      </c>
      <c r="D429" s="55" t="s">
        <v>66</v>
      </c>
      <c r="E429" s="55" t="s">
        <v>66</v>
      </c>
      <c r="F429" s="55" t="s">
        <v>66</v>
      </c>
      <c r="G429" s="56">
        <v>0</v>
      </c>
    </row>
    <row r="430" spans="1:7" x14ac:dyDescent="0.25">
      <c r="A430" s="55" t="s">
        <v>902</v>
      </c>
      <c r="B430" s="55" t="s">
        <v>31</v>
      </c>
      <c r="C430" s="55" t="s">
        <v>903</v>
      </c>
      <c r="D430" s="55" t="s">
        <v>66</v>
      </c>
      <c r="E430" s="55" t="s">
        <v>66</v>
      </c>
      <c r="F430" s="55" t="s">
        <v>66</v>
      </c>
      <c r="G430" s="56">
        <v>0</v>
      </c>
    </row>
    <row r="431" spans="1:7" x14ac:dyDescent="0.25">
      <c r="A431" s="55" t="s">
        <v>904</v>
      </c>
      <c r="B431" s="55" t="s">
        <v>31</v>
      </c>
      <c r="C431" s="55" t="s">
        <v>905</v>
      </c>
      <c r="D431" s="55" t="s">
        <v>66</v>
      </c>
      <c r="E431" s="55" t="s">
        <v>66</v>
      </c>
      <c r="F431" s="55" t="s">
        <v>66</v>
      </c>
      <c r="G431" s="56">
        <v>0</v>
      </c>
    </row>
    <row r="432" spans="1:7" x14ac:dyDescent="0.25">
      <c r="A432" s="55" t="s">
        <v>906</v>
      </c>
      <c r="B432" s="55" t="s">
        <v>31</v>
      </c>
      <c r="C432" s="55" t="s">
        <v>893</v>
      </c>
      <c r="D432" s="55" t="s">
        <v>66</v>
      </c>
      <c r="E432" s="55" t="s">
        <v>66</v>
      </c>
      <c r="F432" s="55" t="s">
        <v>66</v>
      </c>
      <c r="G432" s="56">
        <v>0</v>
      </c>
    </row>
    <row r="433" spans="1:7" x14ac:dyDescent="0.25">
      <c r="A433" s="55" t="s">
        <v>907</v>
      </c>
      <c r="B433" s="55" t="s">
        <v>31</v>
      </c>
      <c r="C433" s="55" t="s">
        <v>908</v>
      </c>
      <c r="D433" s="55" t="s">
        <v>66</v>
      </c>
      <c r="E433" s="55" t="s">
        <v>66</v>
      </c>
      <c r="F433" s="55" t="s">
        <v>909</v>
      </c>
      <c r="G433" s="56">
        <v>0</v>
      </c>
    </row>
    <row r="434" spans="1:7" x14ac:dyDescent="0.25">
      <c r="A434" s="55" t="s">
        <v>910</v>
      </c>
      <c r="B434" s="55" t="s">
        <v>31</v>
      </c>
      <c r="C434" s="55" t="s">
        <v>39</v>
      </c>
      <c r="D434" s="55" t="s">
        <v>66</v>
      </c>
      <c r="E434" s="55" t="s">
        <v>66</v>
      </c>
      <c r="F434" s="55" t="s">
        <v>66</v>
      </c>
      <c r="G434" s="56">
        <v>0</v>
      </c>
    </row>
    <row r="435" spans="1:7" x14ac:dyDescent="0.25">
      <c r="A435" s="55" t="s">
        <v>911</v>
      </c>
      <c r="B435" s="55" t="s">
        <v>31</v>
      </c>
      <c r="C435" s="55" t="s">
        <v>912</v>
      </c>
      <c r="D435" s="55" t="s">
        <v>66</v>
      </c>
      <c r="E435" s="55" t="s">
        <v>66</v>
      </c>
      <c r="F435" s="55" t="s">
        <v>66</v>
      </c>
      <c r="G435" s="56">
        <v>0</v>
      </c>
    </row>
    <row r="436" spans="1:7" x14ac:dyDescent="0.25">
      <c r="A436" s="55" t="s">
        <v>913</v>
      </c>
      <c r="B436" s="55" t="s">
        <v>34</v>
      </c>
      <c r="C436" s="55" t="s">
        <v>914</v>
      </c>
      <c r="D436" s="55" t="s">
        <v>66</v>
      </c>
      <c r="E436" s="55" t="s">
        <v>66</v>
      </c>
      <c r="F436" s="55" t="s">
        <v>66</v>
      </c>
      <c r="G436" s="56">
        <v>0</v>
      </c>
    </row>
    <row r="437" spans="1:7" x14ac:dyDescent="0.25">
      <c r="A437" s="55" t="s">
        <v>915</v>
      </c>
      <c r="B437" s="55" t="s">
        <v>34</v>
      </c>
      <c r="C437" s="55" t="s">
        <v>916</v>
      </c>
      <c r="D437" s="55" t="s">
        <v>66</v>
      </c>
      <c r="E437" s="55" t="s">
        <v>66</v>
      </c>
      <c r="F437" s="55" t="s">
        <v>66</v>
      </c>
      <c r="G437" s="56">
        <v>0</v>
      </c>
    </row>
    <row r="438" spans="1:7" x14ac:dyDescent="0.25">
      <c r="A438" s="55" t="s">
        <v>917</v>
      </c>
      <c r="B438" s="55" t="s">
        <v>34</v>
      </c>
      <c r="C438" s="55" t="s">
        <v>918</v>
      </c>
      <c r="D438" s="55" t="s">
        <v>66</v>
      </c>
      <c r="E438" s="55" t="s">
        <v>66</v>
      </c>
      <c r="F438" s="55" t="s">
        <v>66</v>
      </c>
      <c r="G438" s="56">
        <v>0</v>
      </c>
    </row>
    <row r="439" spans="1:7" x14ac:dyDescent="0.25">
      <c r="A439" s="55" t="s">
        <v>919</v>
      </c>
      <c r="B439" s="55" t="s">
        <v>34</v>
      </c>
      <c r="C439" s="55" t="s">
        <v>920</v>
      </c>
      <c r="D439" s="55" t="s">
        <v>66</v>
      </c>
      <c r="E439" s="55" t="s">
        <v>66</v>
      </c>
      <c r="F439" s="55" t="s">
        <v>66</v>
      </c>
      <c r="G439" s="56">
        <v>0</v>
      </c>
    </row>
    <row r="440" spans="1:7" x14ac:dyDescent="0.25">
      <c r="A440" s="55" t="s">
        <v>921</v>
      </c>
      <c r="B440" s="55" t="s">
        <v>34</v>
      </c>
      <c r="C440" s="55" t="s">
        <v>922</v>
      </c>
      <c r="D440" s="55" t="s">
        <v>66</v>
      </c>
      <c r="E440" s="55" t="s">
        <v>66</v>
      </c>
      <c r="F440" s="55" t="s">
        <v>66</v>
      </c>
      <c r="G440" s="56">
        <v>0</v>
      </c>
    </row>
    <row r="441" spans="1:7" x14ac:dyDescent="0.25">
      <c r="A441" s="55" t="s">
        <v>923</v>
      </c>
      <c r="B441" s="55" t="s">
        <v>34</v>
      </c>
      <c r="C441" s="55" t="s">
        <v>924</v>
      </c>
      <c r="D441" s="55" t="s">
        <v>66</v>
      </c>
      <c r="E441" s="55" t="s">
        <v>66</v>
      </c>
      <c r="F441" s="55" t="s">
        <v>66</v>
      </c>
      <c r="G441" s="56">
        <v>0</v>
      </c>
    </row>
    <row r="442" spans="1:7" x14ac:dyDescent="0.25">
      <c r="A442" s="55" t="s">
        <v>925</v>
      </c>
      <c r="B442" s="55" t="s">
        <v>34</v>
      </c>
      <c r="C442" s="55" t="s">
        <v>926</v>
      </c>
      <c r="D442" s="55" t="s">
        <v>66</v>
      </c>
      <c r="E442" s="55" t="s">
        <v>66</v>
      </c>
      <c r="F442" s="55" t="s">
        <v>66</v>
      </c>
      <c r="G442" s="56">
        <v>0</v>
      </c>
    </row>
    <row r="443" spans="1:7" x14ac:dyDescent="0.25">
      <c r="A443" s="55" t="s">
        <v>927</v>
      </c>
      <c r="B443" s="55" t="s">
        <v>34</v>
      </c>
      <c r="C443" s="55" t="s">
        <v>928</v>
      </c>
      <c r="D443" s="55" t="s">
        <v>66</v>
      </c>
      <c r="E443" s="55" t="s">
        <v>66</v>
      </c>
      <c r="F443" s="55" t="s">
        <v>66</v>
      </c>
      <c r="G443" s="56">
        <v>0</v>
      </c>
    </row>
    <row r="444" spans="1:7" x14ac:dyDescent="0.25">
      <c r="A444" s="55" t="s">
        <v>929</v>
      </c>
      <c r="B444" s="55" t="s">
        <v>34</v>
      </c>
      <c r="C444" s="55" t="s">
        <v>930</v>
      </c>
      <c r="D444" s="55" t="s">
        <v>66</v>
      </c>
      <c r="E444" s="55" t="s">
        <v>66</v>
      </c>
      <c r="F444" s="55" t="s">
        <v>66</v>
      </c>
      <c r="G444" s="56">
        <v>0</v>
      </c>
    </row>
    <row r="445" spans="1:7" x14ac:dyDescent="0.25">
      <c r="A445" s="55" t="s">
        <v>931</v>
      </c>
      <c r="B445" s="55" t="s">
        <v>34</v>
      </c>
      <c r="C445" s="55" t="s">
        <v>932</v>
      </c>
      <c r="D445" s="55" t="s">
        <v>66</v>
      </c>
      <c r="E445" s="55" t="s">
        <v>66</v>
      </c>
      <c r="F445" s="55" t="s">
        <v>66</v>
      </c>
      <c r="G445" s="56">
        <v>0</v>
      </c>
    </row>
    <row r="446" spans="1:7" x14ac:dyDescent="0.25">
      <c r="A446" s="55" t="s">
        <v>933</v>
      </c>
      <c r="B446" s="55" t="s">
        <v>34</v>
      </c>
      <c r="C446" s="55" t="s">
        <v>934</v>
      </c>
      <c r="D446" s="55" t="s">
        <v>66</v>
      </c>
      <c r="E446" s="55" t="s">
        <v>66</v>
      </c>
      <c r="F446" s="55" t="s">
        <v>66</v>
      </c>
      <c r="G446" s="56">
        <v>0</v>
      </c>
    </row>
    <row r="447" spans="1:7" x14ac:dyDescent="0.25">
      <c r="A447" s="55" t="s">
        <v>935</v>
      </c>
      <c r="B447" s="55" t="s">
        <v>34</v>
      </c>
      <c r="C447" s="55" t="s">
        <v>936</v>
      </c>
      <c r="D447" s="55" t="s">
        <v>66</v>
      </c>
      <c r="E447" s="55" t="s">
        <v>66</v>
      </c>
      <c r="F447" s="55" t="s">
        <v>66</v>
      </c>
      <c r="G447" s="56">
        <v>0</v>
      </c>
    </row>
    <row r="448" spans="1:7" x14ac:dyDescent="0.25">
      <c r="A448" s="55" t="s">
        <v>937</v>
      </c>
      <c r="B448" s="55" t="s">
        <v>34</v>
      </c>
      <c r="C448" s="55" t="s">
        <v>938</v>
      </c>
      <c r="D448" s="55" t="s">
        <v>66</v>
      </c>
      <c r="E448" s="55" t="s">
        <v>66</v>
      </c>
      <c r="F448" s="55" t="s">
        <v>66</v>
      </c>
      <c r="G448" s="56">
        <v>0</v>
      </c>
    </row>
    <row r="449" spans="1:7" x14ac:dyDescent="0.25">
      <c r="A449" s="55" t="s">
        <v>939</v>
      </c>
      <c r="B449" s="55" t="s">
        <v>34</v>
      </c>
      <c r="C449" s="55" t="s">
        <v>940</v>
      </c>
      <c r="D449" s="55" t="s">
        <v>66</v>
      </c>
      <c r="E449" s="55" t="s">
        <v>66</v>
      </c>
      <c r="F449" s="55" t="s">
        <v>66</v>
      </c>
      <c r="G449" s="56">
        <v>0</v>
      </c>
    </row>
    <row r="450" spans="1:7" x14ac:dyDescent="0.25">
      <c r="A450" s="55" t="s">
        <v>941</v>
      </c>
      <c r="B450" s="55" t="s">
        <v>34</v>
      </c>
      <c r="C450" s="55" t="s">
        <v>942</v>
      </c>
      <c r="D450" s="55" t="s">
        <v>66</v>
      </c>
      <c r="E450" s="55" t="s">
        <v>66</v>
      </c>
      <c r="F450" s="55" t="s">
        <v>66</v>
      </c>
      <c r="G450" s="56">
        <v>0</v>
      </c>
    </row>
    <row r="451" spans="1:7" x14ac:dyDescent="0.25">
      <c r="A451" s="55" t="s">
        <v>943</v>
      </c>
      <c r="B451" s="55" t="s">
        <v>34</v>
      </c>
      <c r="C451" s="55" t="s">
        <v>944</v>
      </c>
      <c r="D451" s="55" t="s">
        <v>66</v>
      </c>
      <c r="E451" s="55" t="s">
        <v>66</v>
      </c>
      <c r="F451" s="55" t="s">
        <v>66</v>
      </c>
      <c r="G451" s="56">
        <v>0</v>
      </c>
    </row>
    <row r="452" spans="1:7" x14ac:dyDescent="0.25">
      <c r="A452" s="55" t="s">
        <v>945</v>
      </c>
      <c r="B452" s="55" t="s">
        <v>34</v>
      </c>
      <c r="C452" s="55" t="s">
        <v>946</v>
      </c>
      <c r="D452" s="55" t="s">
        <v>66</v>
      </c>
      <c r="E452" s="55" t="s">
        <v>66</v>
      </c>
      <c r="F452" s="55" t="s">
        <v>66</v>
      </c>
      <c r="G452" s="56">
        <v>0</v>
      </c>
    </row>
    <row r="453" spans="1:7" x14ac:dyDescent="0.25">
      <c r="A453" s="55" t="s">
        <v>947</v>
      </c>
      <c r="B453" s="55" t="s">
        <v>34</v>
      </c>
      <c r="C453" s="55" t="s">
        <v>948</v>
      </c>
      <c r="D453" s="55" t="s">
        <v>66</v>
      </c>
      <c r="E453" s="55" t="s">
        <v>66</v>
      </c>
      <c r="F453" s="55" t="s">
        <v>66</v>
      </c>
      <c r="G453" s="56">
        <v>0</v>
      </c>
    </row>
    <row r="454" spans="1:7" x14ac:dyDescent="0.25">
      <c r="A454" s="55" t="s">
        <v>949</v>
      </c>
      <c r="B454" s="55" t="s">
        <v>34</v>
      </c>
      <c r="C454" s="55" t="s">
        <v>950</v>
      </c>
      <c r="D454" s="55" t="s">
        <v>66</v>
      </c>
      <c r="E454" s="55" t="s">
        <v>66</v>
      </c>
      <c r="F454" s="55" t="s">
        <v>66</v>
      </c>
      <c r="G454" s="56">
        <v>0</v>
      </c>
    </row>
    <row r="455" spans="1:7" x14ac:dyDescent="0.25">
      <c r="A455" s="55" t="s">
        <v>951</v>
      </c>
      <c r="B455" s="55" t="s">
        <v>34</v>
      </c>
      <c r="C455" s="55" t="s">
        <v>952</v>
      </c>
      <c r="D455" s="55" t="s">
        <v>66</v>
      </c>
      <c r="E455" s="55" t="s">
        <v>66</v>
      </c>
      <c r="F455" s="55" t="s">
        <v>66</v>
      </c>
      <c r="G455" s="56">
        <v>0</v>
      </c>
    </row>
    <row r="456" spans="1:7" x14ac:dyDescent="0.25">
      <c r="A456" s="55" t="s">
        <v>953</v>
      </c>
      <c r="B456" s="55" t="s">
        <v>34</v>
      </c>
      <c r="C456" s="55" t="s">
        <v>954</v>
      </c>
      <c r="D456" s="55" t="s">
        <v>66</v>
      </c>
      <c r="E456" s="55" t="s">
        <v>66</v>
      </c>
      <c r="F456" s="55" t="s">
        <v>66</v>
      </c>
      <c r="G456" s="56">
        <v>0</v>
      </c>
    </row>
    <row r="457" spans="1:7" x14ac:dyDescent="0.25">
      <c r="A457" s="55" t="s">
        <v>955</v>
      </c>
      <c r="B457" s="55" t="s">
        <v>34</v>
      </c>
      <c r="C457" s="55" t="s">
        <v>956</v>
      </c>
      <c r="D457" s="55" t="s">
        <v>66</v>
      </c>
      <c r="E457" s="55" t="s">
        <v>66</v>
      </c>
      <c r="F457" s="55" t="s">
        <v>66</v>
      </c>
      <c r="G457" s="56">
        <v>0</v>
      </c>
    </row>
    <row r="458" spans="1:7" x14ac:dyDescent="0.25">
      <c r="A458" s="55" t="s">
        <v>957</v>
      </c>
      <c r="B458" s="55" t="s">
        <v>34</v>
      </c>
      <c r="C458" s="55" t="s">
        <v>958</v>
      </c>
      <c r="D458" s="55" t="s">
        <v>66</v>
      </c>
      <c r="E458" s="55" t="s">
        <v>66</v>
      </c>
      <c r="F458" s="55" t="s">
        <v>66</v>
      </c>
      <c r="G458" s="56">
        <v>0</v>
      </c>
    </row>
    <row r="459" spans="1:7" x14ac:dyDescent="0.25">
      <c r="A459" s="55" t="s">
        <v>959</v>
      </c>
      <c r="B459" s="55" t="s">
        <v>34</v>
      </c>
      <c r="C459" s="55" t="s">
        <v>960</v>
      </c>
      <c r="D459" s="55" t="s">
        <v>66</v>
      </c>
      <c r="E459" s="55" t="s">
        <v>66</v>
      </c>
      <c r="F459" s="55" t="s">
        <v>66</v>
      </c>
      <c r="G459" s="56">
        <v>0</v>
      </c>
    </row>
    <row r="460" spans="1:7" x14ac:dyDescent="0.25">
      <c r="A460" s="55" t="s">
        <v>961</v>
      </c>
      <c r="B460" s="55" t="s">
        <v>34</v>
      </c>
      <c r="C460" s="55" t="s">
        <v>962</v>
      </c>
      <c r="D460" s="55" t="s">
        <v>66</v>
      </c>
      <c r="E460" s="55" t="s">
        <v>66</v>
      </c>
      <c r="F460" s="55" t="s">
        <v>66</v>
      </c>
      <c r="G460" s="56">
        <v>0</v>
      </c>
    </row>
    <row r="461" spans="1:7" x14ac:dyDescent="0.25">
      <c r="A461" s="55" t="s">
        <v>963</v>
      </c>
      <c r="B461" s="55" t="s">
        <v>34</v>
      </c>
      <c r="C461" s="55" t="s">
        <v>964</v>
      </c>
      <c r="D461" s="55" t="s">
        <v>66</v>
      </c>
      <c r="E461" s="55" t="s">
        <v>66</v>
      </c>
      <c r="F461" s="55" t="s">
        <v>66</v>
      </c>
      <c r="G461" s="56">
        <v>0</v>
      </c>
    </row>
    <row r="462" spans="1:7" x14ac:dyDescent="0.25">
      <c r="A462" s="55" t="s">
        <v>965</v>
      </c>
      <c r="B462" s="55" t="s">
        <v>34</v>
      </c>
      <c r="C462" s="55" t="s">
        <v>966</v>
      </c>
      <c r="D462" s="55" t="s">
        <v>66</v>
      </c>
      <c r="E462" s="55" t="s">
        <v>66</v>
      </c>
      <c r="F462" s="55" t="s">
        <v>66</v>
      </c>
      <c r="G462" s="56">
        <v>0</v>
      </c>
    </row>
    <row r="463" spans="1:7" x14ac:dyDescent="0.25">
      <c r="A463" s="55" t="s">
        <v>967</v>
      </c>
      <c r="B463" s="55" t="s">
        <v>34</v>
      </c>
      <c r="C463" s="55" t="s">
        <v>968</v>
      </c>
      <c r="D463" s="55" t="s">
        <v>66</v>
      </c>
      <c r="E463" s="55" t="s">
        <v>66</v>
      </c>
      <c r="F463" s="55" t="s">
        <v>66</v>
      </c>
      <c r="G463" s="56">
        <v>0</v>
      </c>
    </row>
    <row r="464" spans="1:7" x14ac:dyDescent="0.25">
      <c r="A464" s="55" t="s">
        <v>969</v>
      </c>
      <c r="B464" s="55" t="s">
        <v>34</v>
      </c>
      <c r="C464" s="55" t="s">
        <v>970</v>
      </c>
      <c r="D464" s="55" t="s">
        <v>66</v>
      </c>
      <c r="E464" s="55" t="s">
        <v>66</v>
      </c>
      <c r="F464" s="55" t="s">
        <v>66</v>
      </c>
      <c r="G464" s="56">
        <v>0</v>
      </c>
    </row>
    <row r="465" spans="1:7" x14ac:dyDescent="0.25">
      <c r="A465" s="55" t="s">
        <v>971</v>
      </c>
      <c r="B465" s="55" t="s">
        <v>34</v>
      </c>
      <c r="C465" s="55" t="s">
        <v>972</v>
      </c>
      <c r="D465" s="55" t="s">
        <v>66</v>
      </c>
      <c r="E465" s="55" t="s">
        <v>66</v>
      </c>
      <c r="F465" s="55" t="s">
        <v>66</v>
      </c>
      <c r="G465" s="56">
        <v>0</v>
      </c>
    </row>
    <row r="466" spans="1:7" x14ac:dyDescent="0.25">
      <c r="A466" s="55" t="s">
        <v>973</v>
      </c>
      <c r="B466" s="55" t="s">
        <v>34</v>
      </c>
      <c r="C466" s="55" t="s">
        <v>974</v>
      </c>
      <c r="D466" s="55" t="s">
        <v>66</v>
      </c>
      <c r="E466" s="55" t="s">
        <v>66</v>
      </c>
      <c r="F466" s="55" t="s">
        <v>66</v>
      </c>
      <c r="G466" s="56">
        <v>0</v>
      </c>
    </row>
    <row r="467" spans="1:7" x14ac:dyDescent="0.25">
      <c r="A467" s="55" t="s">
        <v>975</v>
      </c>
      <c r="B467" s="55" t="s">
        <v>34</v>
      </c>
      <c r="C467" s="55" t="s">
        <v>976</v>
      </c>
      <c r="D467" s="55" t="s">
        <v>66</v>
      </c>
      <c r="E467" s="55" t="s">
        <v>66</v>
      </c>
      <c r="F467" s="55" t="s">
        <v>66</v>
      </c>
      <c r="G467" s="56">
        <v>0</v>
      </c>
    </row>
    <row r="468" spans="1:7" ht="30" x14ac:dyDescent="0.25">
      <c r="A468" s="55" t="s">
        <v>977</v>
      </c>
      <c r="B468" s="55" t="s">
        <v>34</v>
      </c>
      <c r="C468" s="55" t="s">
        <v>978</v>
      </c>
      <c r="D468" s="55" t="s">
        <v>66</v>
      </c>
      <c r="E468" s="55" t="s">
        <v>66</v>
      </c>
      <c r="F468" s="55" t="s">
        <v>566</v>
      </c>
      <c r="G468" s="56">
        <v>1</v>
      </c>
    </row>
    <row r="469" spans="1:7" x14ac:dyDescent="0.25">
      <c r="A469" s="55" t="s">
        <v>979</v>
      </c>
      <c r="B469" s="55" t="s">
        <v>34</v>
      </c>
      <c r="C469" s="55" t="s">
        <v>980</v>
      </c>
      <c r="D469" s="55" t="s">
        <v>66</v>
      </c>
      <c r="E469" s="55" t="s">
        <v>66</v>
      </c>
      <c r="F469" s="55" t="s">
        <v>66</v>
      </c>
      <c r="G469" s="56">
        <v>0</v>
      </c>
    </row>
    <row r="470" spans="1:7" x14ac:dyDescent="0.25">
      <c r="A470" s="55" t="s">
        <v>981</v>
      </c>
      <c r="B470" s="55" t="s">
        <v>31</v>
      </c>
      <c r="C470" s="55" t="s">
        <v>982</v>
      </c>
      <c r="D470" s="55" t="s">
        <v>66</v>
      </c>
      <c r="E470" s="55" t="s">
        <v>66</v>
      </c>
      <c r="F470" s="55" t="s">
        <v>66</v>
      </c>
      <c r="G470" s="56">
        <v>0</v>
      </c>
    </row>
    <row r="471" spans="1:7" x14ac:dyDescent="0.25">
      <c r="A471" s="55" t="s">
        <v>983</v>
      </c>
      <c r="B471" s="55" t="s">
        <v>34</v>
      </c>
      <c r="C471" s="55" t="s">
        <v>984</v>
      </c>
      <c r="D471" s="55" t="s">
        <v>66</v>
      </c>
      <c r="E471" s="55" t="s">
        <v>66</v>
      </c>
      <c r="F471" s="55" t="s">
        <v>66</v>
      </c>
      <c r="G471" s="56">
        <v>0</v>
      </c>
    </row>
    <row r="472" spans="1:7" x14ac:dyDescent="0.25">
      <c r="A472" s="55" t="s">
        <v>985</v>
      </c>
      <c r="B472" s="55" t="s">
        <v>35</v>
      </c>
      <c r="C472" s="55" t="s">
        <v>986</v>
      </c>
      <c r="D472" s="55" t="s">
        <v>66</v>
      </c>
      <c r="E472" s="55" t="s">
        <v>66</v>
      </c>
      <c r="F472" s="55" t="s">
        <v>131</v>
      </c>
      <c r="G472" s="56">
        <v>0</v>
      </c>
    </row>
    <row r="473" spans="1:7" x14ac:dyDescent="0.25">
      <c r="A473" s="55" t="s">
        <v>987</v>
      </c>
      <c r="B473" s="55" t="s">
        <v>70</v>
      </c>
      <c r="C473" s="55" t="s">
        <v>40</v>
      </c>
      <c r="D473" s="55" t="s">
        <v>66</v>
      </c>
      <c r="E473" s="55" t="s">
        <v>66</v>
      </c>
      <c r="F473" s="55" t="s">
        <v>66</v>
      </c>
      <c r="G473" s="56">
        <v>0</v>
      </c>
    </row>
    <row r="474" spans="1:7" x14ac:dyDescent="0.25">
      <c r="A474" s="55" t="s">
        <v>988</v>
      </c>
      <c r="B474" s="55" t="s">
        <v>70</v>
      </c>
      <c r="C474" s="55" t="s">
        <v>989</v>
      </c>
      <c r="D474" s="55" t="s">
        <v>66</v>
      </c>
      <c r="E474" s="55" t="s">
        <v>66</v>
      </c>
      <c r="F474" s="55" t="s">
        <v>66</v>
      </c>
      <c r="G474" s="56">
        <v>0</v>
      </c>
    </row>
    <row r="475" spans="1:7" x14ac:dyDescent="0.25">
      <c r="A475" s="55" t="s">
        <v>990</v>
      </c>
      <c r="B475" s="55" t="s">
        <v>70</v>
      </c>
      <c r="C475" s="55" t="s">
        <v>991</v>
      </c>
      <c r="D475" s="55" t="s">
        <v>66</v>
      </c>
      <c r="E475" s="55" t="s">
        <v>66</v>
      </c>
      <c r="F475" s="55" t="s">
        <v>66</v>
      </c>
      <c r="G475" s="56">
        <v>0</v>
      </c>
    </row>
    <row r="476" spans="1:7" x14ac:dyDescent="0.25">
      <c r="A476" s="55" t="s">
        <v>992</v>
      </c>
      <c r="B476" s="55" t="s">
        <v>70</v>
      </c>
      <c r="C476" s="55" t="s">
        <v>993</v>
      </c>
      <c r="D476" s="55" t="s">
        <v>66</v>
      </c>
      <c r="E476" s="55" t="s">
        <v>66</v>
      </c>
      <c r="F476" s="55" t="s">
        <v>66</v>
      </c>
      <c r="G476" s="56">
        <v>0</v>
      </c>
    </row>
    <row r="477" spans="1:7" x14ac:dyDescent="0.25">
      <c r="A477" s="55" t="s">
        <v>994</v>
      </c>
      <c r="B477" s="55" t="s">
        <v>70</v>
      </c>
      <c r="C477" s="55" t="s">
        <v>995</v>
      </c>
      <c r="D477" s="55" t="s">
        <v>66</v>
      </c>
      <c r="E477" s="55" t="s">
        <v>66</v>
      </c>
      <c r="F477" s="55" t="s">
        <v>66</v>
      </c>
      <c r="G477" s="56">
        <v>0</v>
      </c>
    </row>
    <row r="478" spans="1:7" x14ac:dyDescent="0.25">
      <c r="A478" s="55" t="s">
        <v>996</v>
      </c>
      <c r="B478" s="55" t="s">
        <v>70</v>
      </c>
      <c r="C478" s="55" t="s">
        <v>997</v>
      </c>
      <c r="D478" s="55" t="s">
        <v>66</v>
      </c>
      <c r="E478" s="55" t="s">
        <v>66</v>
      </c>
      <c r="F478" s="55" t="s">
        <v>66</v>
      </c>
      <c r="G478" s="56">
        <v>0</v>
      </c>
    </row>
    <row r="479" spans="1:7" ht="30" x14ac:dyDescent="0.25">
      <c r="A479" s="55" t="s">
        <v>998</v>
      </c>
      <c r="B479" s="55" t="s">
        <v>70</v>
      </c>
      <c r="C479" s="55" t="s">
        <v>999</v>
      </c>
      <c r="D479" s="55" t="s">
        <v>66</v>
      </c>
      <c r="E479" s="55" t="s">
        <v>66</v>
      </c>
      <c r="F479" s="55" t="s">
        <v>566</v>
      </c>
      <c r="G479" s="56">
        <v>1</v>
      </c>
    </row>
    <row r="480" spans="1:7" x14ac:dyDescent="0.25">
      <c r="A480" s="55" t="s">
        <v>1000</v>
      </c>
      <c r="B480" s="55" t="s">
        <v>70</v>
      </c>
      <c r="C480" s="55" t="s">
        <v>1001</v>
      </c>
      <c r="D480" s="55" t="s">
        <v>66</v>
      </c>
      <c r="E480" s="55" t="s">
        <v>66</v>
      </c>
      <c r="F480" s="55" t="s">
        <v>66</v>
      </c>
      <c r="G480" s="56">
        <v>0</v>
      </c>
    </row>
    <row r="481" spans="1:7" x14ac:dyDescent="0.25">
      <c r="A481" s="55" t="s">
        <v>1002</v>
      </c>
      <c r="B481" s="55" t="s">
        <v>70</v>
      </c>
      <c r="C481" s="55" t="s">
        <v>1003</v>
      </c>
      <c r="D481" s="55" t="s">
        <v>66</v>
      </c>
      <c r="E481" s="55" t="s">
        <v>66</v>
      </c>
      <c r="F481" s="55" t="s">
        <v>66</v>
      </c>
      <c r="G481" s="56">
        <v>0</v>
      </c>
    </row>
    <row r="482" spans="1:7" x14ac:dyDescent="0.25">
      <c r="A482" s="55" t="s">
        <v>1004</v>
      </c>
      <c r="B482" s="55" t="s">
        <v>26</v>
      </c>
      <c r="C482" s="55" t="s">
        <v>1005</v>
      </c>
      <c r="D482" s="55" t="s">
        <v>66</v>
      </c>
      <c r="E482" s="55" t="s">
        <v>66</v>
      </c>
      <c r="F482" s="55" t="s">
        <v>66</v>
      </c>
      <c r="G482" s="56">
        <v>0</v>
      </c>
    </row>
    <row r="483" spans="1:7" x14ac:dyDescent="0.25">
      <c r="A483" s="55" t="s">
        <v>1006</v>
      </c>
      <c r="B483" s="55" t="s">
        <v>26</v>
      </c>
      <c r="C483" s="55" t="s">
        <v>1007</v>
      </c>
      <c r="D483" s="55" t="s">
        <v>66</v>
      </c>
      <c r="E483" s="55" t="s">
        <v>66</v>
      </c>
      <c r="F483" s="55" t="s">
        <v>66</v>
      </c>
      <c r="G483" s="56">
        <v>0</v>
      </c>
    </row>
    <row r="484" spans="1:7" ht="30" x14ac:dyDescent="0.25">
      <c r="A484" s="55" t="s">
        <v>1008</v>
      </c>
      <c r="B484" s="55" t="s">
        <v>34</v>
      </c>
      <c r="C484" s="55" t="s">
        <v>1009</v>
      </c>
      <c r="D484" s="55" t="s">
        <v>66</v>
      </c>
      <c r="E484" s="55" t="s">
        <v>66</v>
      </c>
      <c r="F484" s="55" t="s">
        <v>566</v>
      </c>
      <c r="G484" s="56">
        <v>1</v>
      </c>
    </row>
    <row r="485" spans="1:7" ht="30" x14ac:dyDescent="0.25">
      <c r="A485" s="55" t="s">
        <v>1010</v>
      </c>
      <c r="B485" s="55" t="s">
        <v>43</v>
      </c>
      <c r="C485" s="55" t="s">
        <v>1011</v>
      </c>
      <c r="D485" s="55" t="s">
        <v>66</v>
      </c>
      <c r="E485" s="55" t="s">
        <v>66</v>
      </c>
      <c r="F485" s="55" t="s">
        <v>566</v>
      </c>
      <c r="G485" s="56">
        <v>1</v>
      </c>
    </row>
    <row r="486" spans="1:7" ht="30" x14ac:dyDescent="0.25">
      <c r="A486" s="55" t="s">
        <v>1012</v>
      </c>
      <c r="B486" s="55" t="s">
        <v>70</v>
      </c>
      <c r="C486" s="55" t="s">
        <v>1009</v>
      </c>
      <c r="D486" s="55" t="s">
        <v>66</v>
      </c>
      <c r="E486" s="55" t="s">
        <v>66</v>
      </c>
      <c r="F486" s="55" t="s">
        <v>566</v>
      </c>
      <c r="G486" s="56">
        <v>1</v>
      </c>
    </row>
    <row r="487" spans="1:7" x14ac:dyDescent="0.25">
      <c r="A487" s="55" t="s">
        <v>1013</v>
      </c>
      <c r="B487" s="55" t="s">
        <v>31</v>
      </c>
      <c r="C487" s="55" t="s">
        <v>1014</v>
      </c>
      <c r="D487" s="55" t="s">
        <v>66</v>
      </c>
      <c r="E487" s="55" t="s">
        <v>66</v>
      </c>
      <c r="F487" s="55" t="s">
        <v>773</v>
      </c>
      <c r="G487" s="56">
        <v>0</v>
      </c>
    </row>
    <row r="488" spans="1:7" x14ac:dyDescent="0.25">
      <c r="A488" s="55" t="s">
        <v>1015</v>
      </c>
      <c r="B488" s="55" t="s">
        <v>31</v>
      </c>
      <c r="C488" s="55" t="s">
        <v>1016</v>
      </c>
      <c r="D488" s="55" t="s">
        <v>66</v>
      </c>
      <c r="E488" s="55" t="s">
        <v>66</v>
      </c>
      <c r="F488" s="55" t="s">
        <v>773</v>
      </c>
      <c r="G488" s="56">
        <v>0</v>
      </c>
    </row>
    <row r="489" spans="1:7" x14ac:dyDescent="0.25">
      <c r="A489" s="55" t="s">
        <v>1017</v>
      </c>
      <c r="B489" s="55" t="s">
        <v>31</v>
      </c>
      <c r="C489" s="55" t="s">
        <v>1018</v>
      </c>
      <c r="D489" s="55" t="s">
        <v>66</v>
      </c>
      <c r="E489" s="55" t="s">
        <v>66</v>
      </c>
      <c r="F489" s="55" t="s">
        <v>773</v>
      </c>
      <c r="G489" s="56">
        <v>0</v>
      </c>
    </row>
    <row r="490" spans="1:7" x14ac:dyDescent="0.25">
      <c r="A490" s="55" t="s">
        <v>1019</v>
      </c>
      <c r="B490" s="55" t="s">
        <v>31</v>
      </c>
      <c r="C490" s="55" t="s">
        <v>1020</v>
      </c>
      <c r="D490" s="55" t="s">
        <v>66</v>
      </c>
      <c r="E490" s="55" t="s">
        <v>66</v>
      </c>
      <c r="F490" s="55" t="s">
        <v>773</v>
      </c>
      <c r="G490" s="56">
        <v>0</v>
      </c>
    </row>
    <row r="491" spans="1:7" x14ac:dyDescent="0.25">
      <c r="A491" s="55" t="s">
        <v>1021</v>
      </c>
      <c r="B491" s="55" t="s">
        <v>31</v>
      </c>
      <c r="C491" s="55" t="s">
        <v>1022</v>
      </c>
      <c r="D491" s="55" t="s">
        <v>66</v>
      </c>
      <c r="E491" s="55" t="s">
        <v>66</v>
      </c>
      <c r="F491" s="55" t="s">
        <v>773</v>
      </c>
      <c r="G491" s="56">
        <v>0</v>
      </c>
    </row>
    <row r="492" spans="1:7" x14ac:dyDescent="0.25">
      <c r="A492" s="55" t="s">
        <v>1023</v>
      </c>
      <c r="B492" s="55" t="s">
        <v>31</v>
      </c>
      <c r="C492" s="55" t="s">
        <v>1024</v>
      </c>
      <c r="D492" s="55" t="s">
        <v>66</v>
      </c>
      <c r="E492" s="55" t="s">
        <v>66</v>
      </c>
      <c r="F492" s="55" t="s">
        <v>773</v>
      </c>
      <c r="G492" s="56">
        <v>0</v>
      </c>
    </row>
    <row r="493" spans="1:7" x14ac:dyDescent="0.25">
      <c r="A493" s="55" t="s">
        <v>1025</v>
      </c>
      <c r="B493" s="55" t="s">
        <v>31</v>
      </c>
      <c r="C493" s="55" t="s">
        <v>1026</v>
      </c>
      <c r="D493" s="55" t="s">
        <v>66</v>
      </c>
      <c r="E493" s="55" t="s">
        <v>66</v>
      </c>
      <c r="F493" s="55" t="s">
        <v>773</v>
      </c>
      <c r="G493" s="56">
        <v>0</v>
      </c>
    </row>
    <row r="494" spans="1:7" x14ac:dyDescent="0.25">
      <c r="A494" s="55" t="s">
        <v>1027</v>
      </c>
      <c r="B494" s="55" t="s">
        <v>31</v>
      </c>
      <c r="C494" s="55" t="s">
        <v>1028</v>
      </c>
      <c r="D494" s="55" t="s">
        <v>66</v>
      </c>
      <c r="E494" s="55" t="s">
        <v>66</v>
      </c>
      <c r="F494" s="55" t="s">
        <v>773</v>
      </c>
      <c r="G494" s="56">
        <v>0</v>
      </c>
    </row>
    <row r="495" spans="1:7" x14ac:dyDescent="0.25">
      <c r="A495" s="55" t="s">
        <v>1029</v>
      </c>
      <c r="B495" s="55" t="s">
        <v>31</v>
      </c>
      <c r="C495" s="55" t="s">
        <v>1030</v>
      </c>
      <c r="D495" s="55" t="s">
        <v>66</v>
      </c>
      <c r="E495" s="55" t="s">
        <v>66</v>
      </c>
      <c r="F495" s="55" t="s">
        <v>773</v>
      </c>
      <c r="G495" s="56">
        <v>0</v>
      </c>
    </row>
    <row r="496" spans="1:7" x14ac:dyDescent="0.25">
      <c r="A496" s="55" t="s">
        <v>1031</v>
      </c>
      <c r="B496" s="55" t="s">
        <v>78</v>
      </c>
      <c r="C496" s="55" t="s">
        <v>1014</v>
      </c>
      <c r="D496" s="55" t="s">
        <v>66</v>
      </c>
      <c r="E496" s="55" t="s">
        <v>66</v>
      </c>
      <c r="F496" s="55" t="s">
        <v>773</v>
      </c>
      <c r="G496" s="56">
        <v>0</v>
      </c>
    </row>
    <row r="497" spans="1:7" x14ac:dyDescent="0.25">
      <c r="A497" s="55" t="s">
        <v>1032</v>
      </c>
      <c r="B497" s="55" t="s">
        <v>78</v>
      </c>
      <c r="C497" s="55" t="s">
        <v>1018</v>
      </c>
      <c r="D497" s="55" t="s">
        <v>66</v>
      </c>
      <c r="E497" s="55" t="s">
        <v>66</v>
      </c>
      <c r="F497" s="55" t="s">
        <v>773</v>
      </c>
      <c r="G497" s="56">
        <v>0</v>
      </c>
    </row>
    <row r="498" spans="1:7" x14ac:dyDescent="0.25">
      <c r="A498" s="55" t="s">
        <v>1033</v>
      </c>
      <c r="B498" s="55" t="s">
        <v>78</v>
      </c>
      <c r="C498" s="55" t="s">
        <v>1022</v>
      </c>
      <c r="D498" s="55" t="s">
        <v>66</v>
      </c>
      <c r="E498" s="55" t="s">
        <v>66</v>
      </c>
      <c r="F498" s="55" t="s">
        <v>773</v>
      </c>
      <c r="G498" s="56">
        <v>0</v>
      </c>
    </row>
    <row r="499" spans="1:7" x14ac:dyDescent="0.25">
      <c r="A499" s="55" t="s">
        <v>1034</v>
      </c>
      <c r="B499" s="55" t="s">
        <v>78</v>
      </c>
      <c r="C499" s="55" t="s">
        <v>1026</v>
      </c>
      <c r="D499" s="55" t="s">
        <v>66</v>
      </c>
      <c r="E499" s="55" t="s">
        <v>66</v>
      </c>
      <c r="F499" s="55" t="s">
        <v>773</v>
      </c>
      <c r="G499" s="56">
        <v>0</v>
      </c>
    </row>
    <row r="500" spans="1:7" x14ac:dyDescent="0.25">
      <c r="A500" s="55" t="s">
        <v>1035</v>
      </c>
      <c r="B500" s="55" t="s">
        <v>78</v>
      </c>
      <c r="C500" s="55" t="s">
        <v>1030</v>
      </c>
      <c r="D500" s="55" t="s">
        <v>66</v>
      </c>
      <c r="E500" s="55" t="s">
        <v>66</v>
      </c>
      <c r="F500" s="55" t="s">
        <v>773</v>
      </c>
      <c r="G500" s="56">
        <v>0</v>
      </c>
    </row>
    <row r="501" spans="1:7" x14ac:dyDescent="0.25">
      <c r="A501" s="55" t="s">
        <v>1036</v>
      </c>
      <c r="B501" s="55" t="s">
        <v>31</v>
      </c>
      <c r="C501" s="55" t="s">
        <v>1037</v>
      </c>
      <c r="D501" s="55" t="s">
        <v>66</v>
      </c>
      <c r="E501" s="55" t="s">
        <v>66</v>
      </c>
      <c r="F501" s="55" t="s">
        <v>66</v>
      </c>
      <c r="G501" s="56">
        <v>0</v>
      </c>
    </row>
    <row r="502" spans="1:7" x14ac:dyDescent="0.25">
      <c r="A502" s="55" t="s">
        <v>1038</v>
      </c>
      <c r="B502" s="55" t="s">
        <v>31</v>
      </c>
      <c r="C502" s="55" t="s">
        <v>1039</v>
      </c>
      <c r="D502" s="55" t="s">
        <v>66</v>
      </c>
      <c r="E502" s="55" t="s">
        <v>66</v>
      </c>
      <c r="F502" s="55" t="s">
        <v>66</v>
      </c>
      <c r="G502" s="56">
        <v>0</v>
      </c>
    </row>
    <row r="503" spans="1:7" x14ac:dyDescent="0.25">
      <c r="A503" s="55" t="s">
        <v>1040</v>
      </c>
      <c r="B503" s="55" t="s">
        <v>34</v>
      </c>
      <c r="C503" s="55" t="s">
        <v>1041</v>
      </c>
      <c r="D503" s="55" t="s">
        <v>66</v>
      </c>
      <c r="E503" s="55" t="s">
        <v>66</v>
      </c>
      <c r="F503" s="55" t="s">
        <v>66</v>
      </c>
      <c r="G503" s="56">
        <v>0</v>
      </c>
    </row>
    <row r="504" spans="1:7" x14ac:dyDescent="0.25">
      <c r="A504" s="55" t="s">
        <v>1042</v>
      </c>
      <c r="B504" s="55" t="s">
        <v>34</v>
      </c>
      <c r="C504" s="55" t="s">
        <v>1043</v>
      </c>
      <c r="D504" s="55" t="s">
        <v>66</v>
      </c>
      <c r="E504" s="55" t="s">
        <v>66</v>
      </c>
      <c r="F504" s="55" t="s">
        <v>66</v>
      </c>
      <c r="G504" s="56">
        <v>0</v>
      </c>
    </row>
    <row r="505" spans="1:7" x14ac:dyDescent="0.25">
      <c r="A505" s="55" t="s">
        <v>1044</v>
      </c>
      <c r="B505" s="55" t="s">
        <v>34</v>
      </c>
      <c r="C505" s="55" t="s">
        <v>1045</v>
      </c>
      <c r="D505" s="55" t="s">
        <v>66</v>
      </c>
      <c r="E505" s="55" t="s">
        <v>66</v>
      </c>
      <c r="F505" s="55" t="s">
        <v>66</v>
      </c>
      <c r="G505" s="56">
        <v>0</v>
      </c>
    </row>
    <row r="506" spans="1:7" x14ac:dyDescent="0.25">
      <c r="A506" s="55" t="s">
        <v>1046</v>
      </c>
      <c r="B506" s="55" t="s">
        <v>34</v>
      </c>
      <c r="C506" s="55" t="s">
        <v>1047</v>
      </c>
      <c r="D506" s="55" t="s">
        <v>66</v>
      </c>
      <c r="E506" s="55" t="s">
        <v>66</v>
      </c>
      <c r="F506" s="55" t="s">
        <v>66</v>
      </c>
      <c r="G506" s="56">
        <v>0</v>
      </c>
    </row>
    <row r="507" spans="1:7" x14ac:dyDescent="0.25">
      <c r="A507" s="55" t="s">
        <v>1048</v>
      </c>
      <c r="B507" s="55" t="s">
        <v>78</v>
      </c>
      <c r="C507" s="55" t="s">
        <v>1049</v>
      </c>
      <c r="D507" s="55" t="s">
        <v>66</v>
      </c>
      <c r="E507" s="55" t="s">
        <v>66</v>
      </c>
      <c r="F507" s="55" t="s">
        <v>66</v>
      </c>
      <c r="G507" s="56">
        <v>0</v>
      </c>
    </row>
    <row r="508" spans="1:7" x14ac:dyDescent="0.25">
      <c r="A508" s="55" t="s">
        <v>1050</v>
      </c>
      <c r="B508" s="55" t="s">
        <v>34</v>
      </c>
      <c r="C508" s="55" t="s">
        <v>1051</v>
      </c>
      <c r="D508" s="55" t="s">
        <v>66</v>
      </c>
      <c r="E508" s="55" t="s">
        <v>66</v>
      </c>
      <c r="F508" s="55" t="s">
        <v>66</v>
      </c>
      <c r="G508" s="56">
        <v>0</v>
      </c>
    </row>
    <row r="509" spans="1:7" x14ac:dyDescent="0.25">
      <c r="A509" s="55" t="s">
        <v>1052</v>
      </c>
      <c r="B509" s="55" t="s">
        <v>34</v>
      </c>
      <c r="C509" s="55" t="s">
        <v>1053</v>
      </c>
      <c r="D509" s="55" t="s">
        <v>66</v>
      </c>
      <c r="E509" s="55" t="s">
        <v>66</v>
      </c>
      <c r="F509" s="55" t="s">
        <v>66</v>
      </c>
      <c r="G509" s="56">
        <v>0</v>
      </c>
    </row>
    <row r="510" spans="1:7" x14ac:dyDescent="0.25">
      <c r="A510" s="55" t="s">
        <v>1054</v>
      </c>
      <c r="B510" s="55" t="s">
        <v>34</v>
      </c>
      <c r="C510" s="55" t="s">
        <v>1055</v>
      </c>
      <c r="D510" s="55" t="s">
        <v>66</v>
      </c>
      <c r="E510" s="55" t="s">
        <v>66</v>
      </c>
      <c r="F510" s="55" t="s">
        <v>66</v>
      </c>
      <c r="G510" s="56">
        <v>0</v>
      </c>
    </row>
    <row r="511" spans="1:7" x14ac:dyDescent="0.25">
      <c r="A511" s="55" t="s">
        <v>1056</v>
      </c>
      <c r="B511" s="55" t="s">
        <v>34</v>
      </c>
      <c r="C511" s="55" t="s">
        <v>1057</v>
      </c>
      <c r="D511" s="55" t="s">
        <v>66</v>
      </c>
      <c r="E511" s="55" t="s">
        <v>66</v>
      </c>
      <c r="F511" s="55" t="s">
        <v>66</v>
      </c>
      <c r="G511" s="56">
        <v>0</v>
      </c>
    </row>
    <row r="512" spans="1:7" x14ac:dyDescent="0.25">
      <c r="A512" s="55" t="s">
        <v>1058</v>
      </c>
      <c r="B512" s="55" t="s">
        <v>34</v>
      </c>
      <c r="C512" s="55" t="s">
        <v>1059</v>
      </c>
      <c r="D512" s="55" t="s">
        <v>66</v>
      </c>
      <c r="E512" s="55" t="s">
        <v>66</v>
      </c>
      <c r="F512" s="55" t="s">
        <v>66</v>
      </c>
      <c r="G512" s="56">
        <v>0</v>
      </c>
    </row>
    <row r="513" spans="1:7" x14ac:dyDescent="0.25">
      <c r="A513" s="55" t="s">
        <v>1060</v>
      </c>
      <c r="B513" s="55" t="s">
        <v>34</v>
      </c>
      <c r="C513" s="55" t="s">
        <v>1061</v>
      </c>
      <c r="D513" s="55" t="s">
        <v>66</v>
      </c>
      <c r="E513" s="55" t="s">
        <v>66</v>
      </c>
      <c r="F513" s="55" t="s">
        <v>66</v>
      </c>
      <c r="G513" s="56">
        <v>0</v>
      </c>
    </row>
    <row r="514" spans="1:7" x14ac:dyDescent="0.25">
      <c r="A514" s="55" t="s">
        <v>1062</v>
      </c>
      <c r="B514" s="55" t="s">
        <v>70</v>
      </c>
      <c r="C514" s="55" t="s">
        <v>1063</v>
      </c>
      <c r="D514" s="55" t="s">
        <v>66</v>
      </c>
      <c r="E514" s="55" t="s">
        <v>66</v>
      </c>
      <c r="F514" s="55" t="s">
        <v>66</v>
      </c>
      <c r="G514" s="56">
        <v>0</v>
      </c>
    </row>
    <row r="515" spans="1:7" x14ac:dyDescent="0.25">
      <c r="A515" s="55" t="s">
        <v>1064</v>
      </c>
      <c r="B515" s="55" t="s">
        <v>70</v>
      </c>
      <c r="C515" s="55" t="s">
        <v>1065</v>
      </c>
      <c r="D515" s="55" t="s">
        <v>66</v>
      </c>
      <c r="E515" s="55" t="s">
        <v>66</v>
      </c>
      <c r="F515" s="55" t="s">
        <v>66</v>
      </c>
      <c r="G515" s="56">
        <v>0</v>
      </c>
    </row>
    <row r="516" spans="1:7" x14ac:dyDescent="0.25">
      <c r="A516" s="55" t="s">
        <v>1066</v>
      </c>
      <c r="B516" s="55" t="s">
        <v>43</v>
      </c>
      <c r="C516" s="55" t="s">
        <v>1067</v>
      </c>
      <c r="D516" s="55" t="s">
        <v>66</v>
      </c>
      <c r="E516" s="55" t="s">
        <v>66</v>
      </c>
      <c r="F516" s="55" t="s">
        <v>66</v>
      </c>
      <c r="G516" s="56">
        <v>0</v>
      </c>
    </row>
    <row r="517" spans="1:7" x14ac:dyDescent="0.25">
      <c r="A517" s="55" t="s">
        <v>1068</v>
      </c>
      <c r="B517" s="55" t="s">
        <v>43</v>
      </c>
      <c r="C517" s="55" t="s">
        <v>1069</v>
      </c>
      <c r="D517" s="55" t="s">
        <v>66</v>
      </c>
      <c r="E517" s="55" t="s">
        <v>66</v>
      </c>
      <c r="F517" s="55" t="s">
        <v>66</v>
      </c>
      <c r="G517" s="56">
        <v>0</v>
      </c>
    </row>
    <row r="518" spans="1:7" x14ac:dyDescent="0.25">
      <c r="A518" s="55" t="s">
        <v>1070</v>
      </c>
      <c r="B518" s="55" t="s">
        <v>43</v>
      </c>
      <c r="C518" s="55" t="s">
        <v>1071</v>
      </c>
      <c r="D518" s="55" t="s">
        <v>66</v>
      </c>
      <c r="E518" s="55" t="s">
        <v>66</v>
      </c>
      <c r="F518" s="55" t="s">
        <v>66</v>
      </c>
      <c r="G518" s="56">
        <v>0</v>
      </c>
    </row>
    <row r="519" spans="1:7" x14ac:dyDescent="0.25">
      <c r="A519" s="55" t="s">
        <v>1072</v>
      </c>
      <c r="B519" s="55" t="s">
        <v>43</v>
      </c>
      <c r="C519" s="55" t="s">
        <v>1073</v>
      </c>
      <c r="D519" s="55" t="s">
        <v>66</v>
      </c>
      <c r="E519" s="55" t="s">
        <v>66</v>
      </c>
      <c r="F519" s="55" t="s">
        <v>66</v>
      </c>
      <c r="G519" s="56">
        <v>0</v>
      </c>
    </row>
    <row r="520" spans="1:7" x14ac:dyDescent="0.25">
      <c r="A520" s="55" t="s">
        <v>1074</v>
      </c>
      <c r="B520" s="55" t="s">
        <v>43</v>
      </c>
      <c r="C520" s="55" t="s">
        <v>1075</v>
      </c>
      <c r="D520" s="55" t="s">
        <v>66</v>
      </c>
      <c r="E520" s="55" t="s">
        <v>66</v>
      </c>
      <c r="F520" s="55" t="s">
        <v>66</v>
      </c>
      <c r="G520" s="56">
        <v>0</v>
      </c>
    </row>
    <row r="521" spans="1:7" x14ac:dyDescent="0.25">
      <c r="A521" s="55" t="s">
        <v>1076</v>
      </c>
      <c r="B521" s="55" t="s">
        <v>43</v>
      </c>
      <c r="C521" s="55" t="s">
        <v>1077</v>
      </c>
      <c r="D521" s="55" t="s">
        <v>66</v>
      </c>
      <c r="E521" s="55" t="s">
        <v>66</v>
      </c>
      <c r="F521" s="55" t="s">
        <v>66</v>
      </c>
      <c r="G521" s="56">
        <v>0</v>
      </c>
    </row>
    <row r="522" spans="1:7" x14ac:dyDescent="0.25">
      <c r="A522" s="55" t="s">
        <v>1078</v>
      </c>
      <c r="B522" s="55" t="s">
        <v>34</v>
      </c>
      <c r="C522" s="55" t="s">
        <v>1067</v>
      </c>
      <c r="D522" s="55" t="s">
        <v>66</v>
      </c>
      <c r="E522" s="55" t="s">
        <v>66</v>
      </c>
      <c r="F522" s="55" t="s">
        <v>66</v>
      </c>
      <c r="G522" s="56">
        <v>0</v>
      </c>
    </row>
    <row r="523" spans="1:7" x14ac:dyDescent="0.25">
      <c r="A523" s="55" t="s">
        <v>1079</v>
      </c>
      <c r="B523" s="55" t="s">
        <v>34</v>
      </c>
      <c r="C523" s="55" t="s">
        <v>1069</v>
      </c>
      <c r="D523" s="55" t="s">
        <v>66</v>
      </c>
      <c r="E523" s="55" t="s">
        <v>66</v>
      </c>
      <c r="F523" s="55" t="s">
        <v>66</v>
      </c>
      <c r="G523" s="56">
        <v>0</v>
      </c>
    </row>
    <row r="524" spans="1:7" x14ac:dyDescent="0.25">
      <c r="A524" s="55" t="s">
        <v>1080</v>
      </c>
      <c r="B524" s="55" t="s">
        <v>34</v>
      </c>
      <c r="C524" s="55" t="s">
        <v>1071</v>
      </c>
      <c r="D524" s="55" t="s">
        <v>66</v>
      </c>
      <c r="E524" s="55" t="s">
        <v>66</v>
      </c>
      <c r="F524" s="55" t="s">
        <v>66</v>
      </c>
      <c r="G524" s="56">
        <v>0</v>
      </c>
    </row>
    <row r="525" spans="1:7" x14ac:dyDescent="0.25">
      <c r="A525" s="55" t="s">
        <v>1081</v>
      </c>
      <c r="B525" s="55" t="s">
        <v>34</v>
      </c>
      <c r="C525" s="55" t="s">
        <v>1073</v>
      </c>
      <c r="D525" s="55" t="s">
        <v>66</v>
      </c>
      <c r="E525" s="55" t="s">
        <v>66</v>
      </c>
      <c r="F525" s="55" t="s">
        <v>66</v>
      </c>
      <c r="G525" s="56">
        <v>0</v>
      </c>
    </row>
    <row r="526" spans="1:7" x14ac:dyDescent="0.25">
      <c r="A526" s="55" t="s">
        <v>1082</v>
      </c>
      <c r="B526" s="55" t="s">
        <v>34</v>
      </c>
      <c r="C526" s="55" t="s">
        <v>1075</v>
      </c>
      <c r="D526" s="55" t="s">
        <v>66</v>
      </c>
      <c r="E526" s="55" t="s">
        <v>66</v>
      </c>
      <c r="F526" s="55" t="s">
        <v>66</v>
      </c>
      <c r="G526" s="56">
        <v>0</v>
      </c>
    </row>
    <row r="527" spans="1:7" x14ac:dyDescent="0.25">
      <c r="A527" s="55" t="s">
        <v>1083</v>
      </c>
      <c r="B527" s="55" t="s">
        <v>34</v>
      </c>
      <c r="C527" s="55" t="s">
        <v>1084</v>
      </c>
      <c r="D527" s="55" t="s">
        <v>66</v>
      </c>
      <c r="E527" s="55" t="s">
        <v>66</v>
      </c>
      <c r="F527" s="55" t="s">
        <v>66</v>
      </c>
      <c r="G527" s="56">
        <v>0</v>
      </c>
    </row>
    <row r="528" spans="1:7" x14ac:dyDescent="0.25">
      <c r="A528" s="55" t="s">
        <v>1085</v>
      </c>
      <c r="B528" s="55" t="s">
        <v>34</v>
      </c>
      <c r="C528" s="55" t="s">
        <v>1077</v>
      </c>
      <c r="D528" s="55" t="s">
        <v>66</v>
      </c>
      <c r="E528" s="55" t="s">
        <v>66</v>
      </c>
      <c r="F528" s="55" t="s">
        <v>66</v>
      </c>
      <c r="G528" s="56">
        <v>0</v>
      </c>
    </row>
    <row r="529" spans="1:7" ht="30" x14ac:dyDescent="0.25">
      <c r="A529" s="55" t="s">
        <v>1086</v>
      </c>
      <c r="B529" s="55" t="s">
        <v>43</v>
      </c>
      <c r="C529" s="55" t="s">
        <v>1087</v>
      </c>
      <c r="D529" s="55" t="s">
        <v>66</v>
      </c>
      <c r="E529" s="55" t="s">
        <v>66</v>
      </c>
      <c r="F529" s="55" t="s">
        <v>566</v>
      </c>
      <c r="G529" s="56">
        <v>1</v>
      </c>
    </row>
    <row r="530" spans="1:7" ht="30" x14ac:dyDescent="0.25">
      <c r="A530" s="55" t="s">
        <v>1088</v>
      </c>
      <c r="B530" s="55" t="s">
        <v>34</v>
      </c>
      <c r="C530" s="55" t="s">
        <v>1087</v>
      </c>
      <c r="D530" s="55" t="s">
        <v>66</v>
      </c>
      <c r="E530" s="55" t="s">
        <v>66</v>
      </c>
      <c r="F530" s="55" t="s">
        <v>566</v>
      </c>
      <c r="G530" s="56">
        <v>1</v>
      </c>
    </row>
    <row r="531" spans="1:7" ht="30" x14ac:dyDescent="0.25">
      <c r="A531" s="55" t="s">
        <v>1089</v>
      </c>
      <c r="B531" s="55" t="s">
        <v>26</v>
      </c>
      <c r="C531" s="55" t="s">
        <v>1087</v>
      </c>
      <c r="D531" s="55" t="s">
        <v>66</v>
      </c>
      <c r="E531" s="55" t="s">
        <v>66</v>
      </c>
      <c r="F531" s="55" t="s">
        <v>566</v>
      </c>
      <c r="G531" s="56">
        <v>1</v>
      </c>
    </row>
    <row r="532" spans="1:7" x14ac:dyDescent="0.25">
      <c r="A532" s="55" t="s">
        <v>1090</v>
      </c>
      <c r="B532" s="55" t="s">
        <v>31</v>
      </c>
      <c r="C532" s="55" t="s">
        <v>1091</v>
      </c>
      <c r="D532" s="55" t="s">
        <v>66</v>
      </c>
      <c r="E532" s="55" t="s">
        <v>66</v>
      </c>
      <c r="F532" s="55" t="s">
        <v>66</v>
      </c>
      <c r="G532" s="56">
        <v>0</v>
      </c>
    </row>
    <row r="533" spans="1:7" x14ac:dyDescent="0.25">
      <c r="A533" s="55" t="s">
        <v>1092</v>
      </c>
      <c r="B533" s="55" t="s">
        <v>31</v>
      </c>
      <c r="C533" s="55" t="s">
        <v>1093</v>
      </c>
      <c r="D533" s="55" t="s">
        <v>66</v>
      </c>
      <c r="E533" s="55" t="s">
        <v>66</v>
      </c>
      <c r="F533" s="55" t="s">
        <v>66</v>
      </c>
      <c r="G533" s="56">
        <v>0</v>
      </c>
    </row>
    <row r="534" spans="1:7" x14ac:dyDescent="0.25">
      <c r="A534" s="55" t="s">
        <v>1094</v>
      </c>
      <c r="B534" s="55" t="s">
        <v>31</v>
      </c>
      <c r="C534" s="55" t="s">
        <v>1095</v>
      </c>
      <c r="D534" s="55" t="s">
        <v>66</v>
      </c>
      <c r="E534" s="55" t="s">
        <v>66</v>
      </c>
      <c r="F534" s="55" t="s">
        <v>66</v>
      </c>
      <c r="G534" s="56">
        <v>0</v>
      </c>
    </row>
    <row r="535" spans="1:7" x14ac:dyDescent="0.25">
      <c r="A535" s="55" t="s">
        <v>1096</v>
      </c>
      <c r="B535" s="55" t="s">
        <v>31</v>
      </c>
      <c r="C535" s="55" t="s">
        <v>1097</v>
      </c>
      <c r="D535" s="55" t="s">
        <v>66</v>
      </c>
      <c r="E535" s="55" t="s">
        <v>66</v>
      </c>
      <c r="F535" s="55" t="s">
        <v>66</v>
      </c>
      <c r="G535" s="56">
        <v>0</v>
      </c>
    </row>
    <row r="536" spans="1:7" ht="30" x14ac:dyDescent="0.25">
      <c r="A536" s="55" t="s">
        <v>1098</v>
      </c>
      <c r="B536" s="55" t="s">
        <v>31</v>
      </c>
      <c r="C536" s="55" t="s">
        <v>1099</v>
      </c>
      <c r="D536" s="55" t="s">
        <v>66</v>
      </c>
      <c r="E536" s="55" t="s">
        <v>66</v>
      </c>
      <c r="F536" s="55" t="s">
        <v>66</v>
      </c>
      <c r="G536" s="56">
        <v>0</v>
      </c>
    </row>
    <row r="537" spans="1:7" x14ac:dyDescent="0.25">
      <c r="A537" s="55" t="s">
        <v>1100</v>
      </c>
      <c r="B537" s="55" t="s">
        <v>31</v>
      </c>
      <c r="C537" s="55" t="s">
        <v>1101</v>
      </c>
      <c r="D537" s="55" t="s">
        <v>66</v>
      </c>
      <c r="E537" s="55" t="s">
        <v>66</v>
      </c>
      <c r="F537" s="55" t="s">
        <v>66</v>
      </c>
      <c r="G537" s="56">
        <v>0</v>
      </c>
    </row>
    <row r="538" spans="1:7" x14ac:dyDescent="0.25">
      <c r="A538" s="55" t="s">
        <v>1102</v>
      </c>
      <c r="B538" s="55" t="s">
        <v>31</v>
      </c>
      <c r="C538" s="55" t="s">
        <v>1103</v>
      </c>
      <c r="D538" s="55" t="s">
        <v>66</v>
      </c>
      <c r="E538" s="55" t="s">
        <v>66</v>
      </c>
      <c r="F538" s="55" t="s">
        <v>66</v>
      </c>
      <c r="G538" s="56">
        <v>0</v>
      </c>
    </row>
    <row r="539" spans="1:7" x14ac:dyDescent="0.25">
      <c r="A539" s="55" t="s">
        <v>1104</v>
      </c>
      <c r="B539" s="55" t="s">
        <v>31</v>
      </c>
      <c r="C539" s="55" t="s">
        <v>1105</v>
      </c>
      <c r="D539" s="55" t="s">
        <v>66</v>
      </c>
      <c r="E539" s="55" t="s">
        <v>66</v>
      </c>
      <c r="F539" s="55" t="s">
        <v>66</v>
      </c>
      <c r="G539" s="56">
        <v>0</v>
      </c>
    </row>
    <row r="540" spans="1:7" x14ac:dyDescent="0.25">
      <c r="A540" s="55" t="s">
        <v>1106</v>
      </c>
      <c r="B540" s="55" t="s">
        <v>31</v>
      </c>
      <c r="C540" s="55" t="s">
        <v>1107</v>
      </c>
      <c r="D540" s="55" t="s">
        <v>66</v>
      </c>
      <c r="E540" s="55" t="s">
        <v>66</v>
      </c>
      <c r="F540" s="55" t="s">
        <v>909</v>
      </c>
      <c r="G540" s="56">
        <v>1</v>
      </c>
    </row>
    <row r="541" spans="1:7" x14ac:dyDescent="0.25">
      <c r="A541" s="55" t="s">
        <v>1108</v>
      </c>
      <c r="B541" s="55" t="s">
        <v>31</v>
      </c>
      <c r="C541" s="55" t="s">
        <v>1109</v>
      </c>
      <c r="D541" s="55" t="s">
        <v>66</v>
      </c>
      <c r="E541" s="55" t="s">
        <v>66</v>
      </c>
      <c r="F541" s="55" t="s">
        <v>66</v>
      </c>
      <c r="G541" s="56">
        <v>0</v>
      </c>
    </row>
    <row r="542" spans="1:7" x14ac:dyDescent="0.25">
      <c r="A542" s="55" t="s">
        <v>1110</v>
      </c>
      <c r="B542" s="55" t="s">
        <v>31</v>
      </c>
      <c r="C542" s="55" t="s">
        <v>1111</v>
      </c>
      <c r="D542" s="55" t="s">
        <v>66</v>
      </c>
      <c r="E542" s="55" t="s">
        <v>66</v>
      </c>
      <c r="F542" s="55" t="s">
        <v>909</v>
      </c>
      <c r="G542" s="56">
        <v>1</v>
      </c>
    </row>
    <row r="543" spans="1:7" ht="30" x14ac:dyDescent="0.25">
      <c r="A543" s="55" t="s">
        <v>1112</v>
      </c>
      <c r="B543" s="55" t="s">
        <v>31</v>
      </c>
      <c r="C543" s="55" t="s">
        <v>1113</v>
      </c>
      <c r="D543" s="55" t="s">
        <v>66</v>
      </c>
      <c r="E543" s="55" t="s">
        <v>66</v>
      </c>
      <c r="F543" s="55" t="s">
        <v>66</v>
      </c>
      <c r="G543" s="56">
        <v>0</v>
      </c>
    </row>
    <row r="544" spans="1:7" x14ac:dyDescent="0.25">
      <c r="A544" s="55" t="s">
        <v>1114</v>
      </c>
      <c r="B544" s="55" t="s">
        <v>31</v>
      </c>
      <c r="C544" s="55" t="s">
        <v>91</v>
      </c>
      <c r="D544" s="55" t="s">
        <v>66</v>
      </c>
      <c r="E544" s="55" t="s">
        <v>66</v>
      </c>
      <c r="F544" s="55" t="s">
        <v>66</v>
      </c>
      <c r="G544" s="56">
        <v>0</v>
      </c>
    </row>
    <row r="545" spans="1:7" x14ac:dyDescent="0.25">
      <c r="A545" s="55" t="s">
        <v>1115</v>
      </c>
      <c r="B545" s="55" t="s">
        <v>31</v>
      </c>
      <c r="C545" s="55" t="s">
        <v>1116</v>
      </c>
      <c r="D545" s="55" t="s">
        <v>66</v>
      </c>
      <c r="E545" s="55" t="s">
        <v>66</v>
      </c>
      <c r="F545" s="55" t="s">
        <v>66</v>
      </c>
      <c r="G545" s="56">
        <v>0</v>
      </c>
    </row>
    <row r="546" spans="1:7" x14ac:dyDescent="0.25">
      <c r="A546" s="55" t="s">
        <v>1117</v>
      </c>
      <c r="B546" s="55" t="s">
        <v>31</v>
      </c>
      <c r="C546" s="55" t="s">
        <v>1118</v>
      </c>
      <c r="D546" s="55" t="s">
        <v>66</v>
      </c>
      <c r="E546" s="55" t="s">
        <v>66</v>
      </c>
      <c r="F546" s="55" t="s">
        <v>909</v>
      </c>
      <c r="G546" s="56">
        <v>1</v>
      </c>
    </row>
    <row r="547" spans="1:7" x14ac:dyDescent="0.25">
      <c r="A547" s="55" t="s">
        <v>1119</v>
      </c>
      <c r="B547" s="55" t="s">
        <v>31</v>
      </c>
      <c r="C547" s="55" t="s">
        <v>90</v>
      </c>
      <c r="D547" s="55" t="s">
        <v>66</v>
      </c>
      <c r="E547" s="55" t="s">
        <v>66</v>
      </c>
      <c r="F547" s="55" t="s">
        <v>66</v>
      </c>
      <c r="G547" s="56">
        <v>0</v>
      </c>
    </row>
    <row r="548" spans="1:7" x14ac:dyDescent="0.25">
      <c r="A548" s="55" t="s">
        <v>1120</v>
      </c>
      <c r="B548" s="55" t="s">
        <v>31</v>
      </c>
      <c r="C548" s="55" t="s">
        <v>1121</v>
      </c>
      <c r="D548" s="55" t="s">
        <v>66</v>
      </c>
      <c r="E548" s="55" t="s">
        <v>66</v>
      </c>
      <c r="F548" s="55" t="s">
        <v>909</v>
      </c>
      <c r="G548" s="56">
        <v>1</v>
      </c>
    </row>
    <row r="549" spans="1:7" x14ac:dyDescent="0.25">
      <c r="A549" s="55" t="s">
        <v>1122</v>
      </c>
      <c r="B549" s="55" t="s">
        <v>31</v>
      </c>
      <c r="C549" s="55" t="s">
        <v>1123</v>
      </c>
      <c r="D549" s="55" t="s">
        <v>66</v>
      </c>
      <c r="E549" s="55" t="s">
        <v>66</v>
      </c>
      <c r="F549" s="55" t="s">
        <v>66</v>
      </c>
      <c r="G549" s="56">
        <v>0</v>
      </c>
    </row>
    <row r="550" spans="1:7" x14ac:dyDescent="0.25">
      <c r="A550" s="55" t="s">
        <v>1124</v>
      </c>
      <c r="B550" s="55" t="s">
        <v>31</v>
      </c>
      <c r="C550" s="55" t="s">
        <v>1125</v>
      </c>
      <c r="D550" s="55" t="s">
        <v>66</v>
      </c>
      <c r="E550" s="55" t="s">
        <v>66</v>
      </c>
      <c r="F550" s="55" t="s">
        <v>909</v>
      </c>
      <c r="G550" s="56">
        <v>1</v>
      </c>
    </row>
    <row r="551" spans="1:7" x14ac:dyDescent="0.25">
      <c r="A551" s="55" t="s">
        <v>1126</v>
      </c>
      <c r="B551" s="55" t="s">
        <v>31</v>
      </c>
      <c r="C551" s="55" t="s">
        <v>1127</v>
      </c>
      <c r="D551" s="55" t="s">
        <v>66</v>
      </c>
      <c r="E551" s="55" t="s">
        <v>66</v>
      </c>
      <c r="F551" s="55" t="s">
        <v>66</v>
      </c>
      <c r="G551" s="56">
        <v>0</v>
      </c>
    </row>
    <row r="552" spans="1:7" x14ac:dyDescent="0.25">
      <c r="A552" s="55" t="s">
        <v>1128</v>
      </c>
      <c r="B552" s="55" t="s">
        <v>31</v>
      </c>
      <c r="C552" s="55" t="s">
        <v>1129</v>
      </c>
      <c r="D552" s="55" t="s">
        <v>66</v>
      </c>
      <c r="E552" s="55" t="s">
        <v>66</v>
      </c>
      <c r="F552" s="55" t="s">
        <v>66</v>
      </c>
      <c r="G552" s="56">
        <v>0</v>
      </c>
    </row>
    <row r="553" spans="1:7" x14ac:dyDescent="0.25">
      <c r="A553" s="55" t="s">
        <v>1130</v>
      </c>
      <c r="B553" s="55" t="s">
        <v>31</v>
      </c>
      <c r="C553" s="55" t="s">
        <v>1131</v>
      </c>
      <c r="D553" s="55" t="s">
        <v>66</v>
      </c>
      <c r="E553" s="55" t="s">
        <v>66</v>
      </c>
      <c r="F553" s="55" t="s">
        <v>66</v>
      </c>
      <c r="G553" s="56">
        <v>0</v>
      </c>
    </row>
    <row r="554" spans="1:7" x14ac:dyDescent="0.25">
      <c r="A554" s="55" t="s">
        <v>1132</v>
      </c>
      <c r="B554" s="55" t="s">
        <v>31</v>
      </c>
      <c r="C554" s="55" t="s">
        <v>1133</v>
      </c>
      <c r="D554" s="55" t="s">
        <v>66</v>
      </c>
      <c r="E554" s="55" t="s">
        <v>66</v>
      </c>
      <c r="F554" s="55" t="s">
        <v>66</v>
      </c>
      <c r="G554" s="56">
        <v>0</v>
      </c>
    </row>
    <row r="555" spans="1:7" x14ac:dyDescent="0.25">
      <c r="A555" s="55" t="s">
        <v>1134</v>
      </c>
      <c r="B555" s="55" t="s">
        <v>31</v>
      </c>
      <c r="C555" s="55" t="s">
        <v>1135</v>
      </c>
      <c r="D555" s="55" t="s">
        <v>66</v>
      </c>
      <c r="E555" s="55" t="s">
        <v>66</v>
      </c>
      <c r="F555" s="55" t="s">
        <v>66</v>
      </c>
      <c r="G555" s="56">
        <v>0</v>
      </c>
    </row>
    <row r="556" spans="1:7" ht="30" x14ac:dyDescent="0.25">
      <c r="A556" s="55" t="s">
        <v>1136</v>
      </c>
      <c r="B556" s="55" t="s">
        <v>31</v>
      </c>
      <c r="C556" s="55" t="s">
        <v>1137</v>
      </c>
      <c r="D556" s="55" t="s">
        <v>66</v>
      </c>
      <c r="E556" s="55" t="s">
        <v>66</v>
      </c>
      <c r="F556" s="55" t="s">
        <v>66</v>
      </c>
      <c r="G556" s="56">
        <v>0</v>
      </c>
    </row>
    <row r="557" spans="1:7" ht="30" x14ac:dyDescent="0.25">
      <c r="A557" s="55" t="s">
        <v>1138</v>
      </c>
      <c r="B557" s="55" t="s">
        <v>31</v>
      </c>
      <c r="C557" s="55" t="s">
        <v>1139</v>
      </c>
      <c r="D557" s="55" t="s">
        <v>66</v>
      </c>
      <c r="E557" s="55" t="s">
        <v>66</v>
      </c>
      <c r="F557" s="55" t="s">
        <v>66</v>
      </c>
      <c r="G557" s="56">
        <v>0</v>
      </c>
    </row>
    <row r="558" spans="1:7" ht="30" x14ac:dyDescent="0.25">
      <c r="A558" s="55" t="s">
        <v>1140</v>
      </c>
      <c r="B558" s="55" t="s">
        <v>31</v>
      </c>
      <c r="C558" s="55" t="s">
        <v>1141</v>
      </c>
      <c r="D558" s="55" t="s">
        <v>66</v>
      </c>
      <c r="E558" s="55" t="s">
        <v>66</v>
      </c>
      <c r="F558" s="55" t="s">
        <v>566</v>
      </c>
      <c r="G558" s="56">
        <v>1</v>
      </c>
    </row>
    <row r="559" spans="1:7" ht="30" x14ac:dyDescent="0.25">
      <c r="A559" s="55" t="s">
        <v>1142</v>
      </c>
      <c r="B559" s="55" t="s">
        <v>34</v>
      </c>
      <c r="C559" s="55" t="s">
        <v>1141</v>
      </c>
      <c r="D559" s="55" t="s">
        <v>66</v>
      </c>
      <c r="E559" s="55" t="s">
        <v>66</v>
      </c>
      <c r="F559" s="55" t="s">
        <v>566</v>
      </c>
      <c r="G559" s="56">
        <v>1</v>
      </c>
    </row>
    <row r="560" spans="1:7" ht="30" x14ac:dyDescent="0.25">
      <c r="A560" s="55" t="s">
        <v>1143</v>
      </c>
      <c r="B560" s="55" t="s">
        <v>35</v>
      </c>
      <c r="C560" s="55" t="s">
        <v>1141</v>
      </c>
      <c r="D560" s="55" t="s">
        <v>66</v>
      </c>
      <c r="E560" s="55" t="s">
        <v>66</v>
      </c>
      <c r="F560" s="55" t="s">
        <v>566</v>
      </c>
      <c r="G560" s="56">
        <v>1</v>
      </c>
    </row>
    <row r="561" spans="1:7" x14ac:dyDescent="0.25">
      <c r="A561" s="55" t="s">
        <v>1144</v>
      </c>
      <c r="B561" s="55" t="s">
        <v>31</v>
      </c>
      <c r="C561" s="55" t="s">
        <v>1101</v>
      </c>
      <c r="D561" s="55" t="s">
        <v>66</v>
      </c>
      <c r="E561" s="55" t="s">
        <v>66</v>
      </c>
      <c r="F561" s="55" t="s">
        <v>66</v>
      </c>
      <c r="G561" s="56">
        <v>0</v>
      </c>
    </row>
    <row r="562" spans="1:7" x14ac:dyDescent="0.25">
      <c r="A562" s="55" t="s">
        <v>1145</v>
      </c>
      <c r="B562" s="55" t="s">
        <v>31</v>
      </c>
      <c r="C562" s="55" t="s">
        <v>1146</v>
      </c>
      <c r="D562" s="55" t="s">
        <v>66</v>
      </c>
      <c r="E562" s="55" t="s">
        <v>66</v>
      </c>
      <c r="F562" s="55" t="s">
        <v>66</v>
      </c>
      <c r="G562" s="56">
        <v>0</v>
      </c>
    </row>
    <row r="563" spans="1:7" x14ac:dyDescent="0.25">
      <c r="A563" s="55" t="s">
        <v>1147</v>
      </c>
      <c r="B563" s="55" t="s">
        <v>31</v>
      </c>
      <c r="C563" s="55" t="s">
        <v>1148</v>
      </c>
      <c r="D563" s="55" t="s">
        <v>66</v>
      </c>
      <c r="E563" s="55" t="s">
        <v>66</v>
      </c>
      <c r="F563" s="55" t="s">
        <v>66</v>
      </c>
      <c r="G563" s="56">
        <v>0</v>
      </c>
    </row>
    <row r="564" spans="1:7" x14ac:dyDescent="0.25">
      <c r="A564" s="55" t="s">
        <v>1149</v>
      </c>
      <c r="B564" s="55" t="s">
        <v>31</v>
      </c>
      <c r="C564" s="55" t="s">
        <v>1150</v>
      </c>
      <c r="D564" s="55" t="s">
        <v>66</v>
      </c>
      <c r="E564" s="55" t="s">
        <v>66</v>
      </c>
      <c r="F564" s="55" t="s">
        <v>909</v>
      </c>
      <c r="G564" s="56">
        <v>1</v>
      </c>
    </row>
    <row r="565" spans="1:7" x14ac:dyDescent="0.25">
      <c r="A565" s="55" t="s">
        <v>1151</v>
      </c>
      <c r="B565" s="55" t="s">
        <v>31</v>
      </c>
      <c r="C565" s="55" t="s">
        <v>1152</v>
      </c>
      <c r="D565" s="55" t="s">
        <v>66</v>
      </c>
      <c r="E565" s="55" t="s">
        <v>66</v>
      </c>
      <c r="F565" s="55" t="s">
        <v>66</v>
      </c>
      <c r="G565" s="56">
        <v>0</v>
      </c>
    </row>
    <row r="566" spans="1:7" x14ac:dyDescent="0.25">
      <c r="A566" s="55" t="s">
        <v>1153</v>
      </c>
      <c r="B566" s="55" t="s">
        <v>31</v>
      </c>
      <c r="C566" s="55" t="s">
        <v>1154</v>
      </c>
      <c r="D566" s="55" t="s">
        <v>66</v>
      </c>
      <c r="E566" s="55" t="s">
        <v>66</v>
      </c>
      <c r="F566" s="55" t="s">
        <v>909</v>
      </c>
      <c r="G566" s="56">
        <v>1</v>
      </c>
    </row>
    <row r="567" spans="1:7" x14ac:dyDescent="0.25">
      <c r="A567" s="55" t="s">
        <v>1155</v>
      </c>
      <c r="B567" s="55" t="s">
        <v>31</v>
      </c>
      <c r="C567" s="55" t="s">
        <v>1156</v>
      </c>
      <c r="D567" s="55" t="s">
        <v>66</v>
      </c>
      <c r="E567" s="55" t="s">
        <v>66</v>
      </c>
      <c r="F567" s="55" t="s">
        <v>66</v>
      </c>
      <c r="G567" s="56">
        <v>0</v>
      </c>
    </row>
    <row r="568" spans="1:7" x14ac:dyDescent="0.25">
      <c r="A568" s="55" t="s">
        <v>1157</v>
      </c>
      <c r="B568" s="55" t="s">
        <v>31</v>
      </c>
      <c r="C568" s="55" t="s">
        <v>1158</v>
      </c>
      <c r="D568" s="55" t="s">
        <v>66</v>
      </c>
      <c r="E568" s="55" t="s">
        <v>66</v>
      </c>
      <c r="F568" s="55" t="s">
        <v>909</v>
      </c>
      <c r="G568" s="56">
        <v>1</v>
      </c>
    </row>
    <row r="569" spans="1:7" ht="30" x14ac:dyDescent="0.25">
      <c r="A569" s="55" t="s">
        <v>1159</v>
      </c>
      <c r="B569" s="55" t="s">
        <v>31</v>
      </c>
      <c r="C569" s="55" t="s">
        <v>1160</v>
      </c>
      <c r="D569" s="55" t="s">
        <v>66</v>
      </c>
      <c r="E569" s="55" t="s">
        <v>66</v>
      </c>
      <c r="F569" s="55" t="s">
        <v>66</v>
      </c>
      <c r="G569" s="56">
        <v>0</v>
      </c>
    </row>
    <row r="570" spans="1:7" ht="30" x14ac:dyDescent="0.25">
      <c r="A570" s="55" t="s">
        <v>1161</v>
      </c>
      <c r="B570" s="55" t="s">
        <v>31</v>
      </c>
      <c r="C570" s="55" t="s">
        <v>1162</v>
      </c>
      <c r="D570" s="55" t="s">
        <v>66</v>
      </c>
      <c r="E570" s="55" t="s">
        <v>66</v>
      </c>
      <c r="F570" s="55" t="s">
        <v>909</v>
      </c>
      <c r="G570" s="56">
        <v>1</v>
      </c>
    </row>
    <row r="571" spans="1:7" x14ac:dyDescent="0.25">
      <c r="A571" s="55" t="s">
        <v>1163</v>
      </c>
      <c r="B571" s="55" t="s">
        <v>31</v>
      </c>
      <c r="C571" s="55" t="s">
        <v>1164</v>
      </c>
      <c r="D571" s="55" t="s">
        <v>66</v>
      </c>
      <c r="E571" s="55" t="s">
        <v>66</v>
      </c>
      <c r="F571" s="55" t="s">
        <v>66</v>
      </c>
      <c r="G571" s="56">
        <v>0</v>
      </c>
    </row>
    <row r="572" spans="1:7" x14ac:dyDescent="0.25">
      <c r="A572" s="55" t="s">
        <v>1165</v>
      </c>
      <c r="B572" s="55" t="s">
        <v>31</v>
      </c>
      <c r="C572" s="55" t="s">
        <v>1166</v>
      </c>
      <c r="D572" s="55" t="s">
        <v>66</v>
      </c>
      <c r="E572" s="55" t="s">
        <v>66</v>
      </c>
      <c r="F572" s="55" t="s">
        <v>909</v>
      </c>
      <c r="G572" s="56">
        <v>1</v>
      </c>
    </row>
    <row r="573" spans="1:7" ht="30" x14ac:dyDescent="0.25">
      <c r="A573" s="55" t="s">
        <v>1167</v>
      </c>
      <c r="B573" s="55" t="s">
        <v>31</v>
      </c>
      <c r="C573" s="55" t="s">
        <v>1168</v>
      </c>
      <c r="D573" s="55" t="s">
        <v>66</v>
      </c>
      <c r="E573" s="55" t="s">
        <v>66</v>
      </c>
      <c r="F573" s="55" t="s">
        <v>66</v>
      </c>
      <c r="G573" s="56">
        <v>0</v>
      </c>
    </row>
    <row r="574" spans="1:7" ht="30" x14ac:dyDescent="0.25">
      <c r="A574" s="55" t="s">
        <v>1169</v>
      </c>
      <c r="B574" s="55" t="s">
        <v>31</v>
      </c>
      <c r="C574" s="55" t="s">
        <v>1170</v>
      </c>
      <c r="D574" s="55" t="s">
        <v>66</v>
      </c>
      <c r="E574" s="55" t="s">
        <v>66</v>
      </c>
      <c r="F574" s="55" t="s">
        <v>909</v>
      </c>
      <c r="G574" s="56">
        <v>1</v>
      </c>
    </row>
    <row r="575" spans="1:7" x14ac:dyDescent="0.25">
      <c r="A575" s="55" t="s">
        <v>1171</v>
      </c>
      <c r="B575" s="55" t="s">
        <v>31</v>
      </c>
      <c r="C575" s="55" t="s">
        <v>1172</v>
      </c>
      <c r="D575" s="55" t="s">
        <v>66</v>
      </c>
      <c r="E575" s="55" t="s">
        <v>66</v>
      </c>
      <c r="F575" s="55" t="s">
        <v>66</v>
      </c>
      <c r="G575" s="56">
        <v>0</v>
      </c>
    </row>
    <row r="576" spans="1:7" x14ac:dyDescent="0.25">
      <c r="A576" s="55" t="s">
        <v>1173</v>
      </c>
      <c r="B576" s="55" t="s">
        <v>31</v>
      </c>
      <c r="C576" s="55" t="s">
        <v>1174</v>
      </c>
      <c r="D576" s="55" t="s">
        <v>66</v>
      </c>
      <c r="E576" s="55" t="s">
        <v>66</v>
      </c>
      <c r="F576" s="55" t="s">
        <v>909</v>
      </c>
      <c r="G576" s="56">
        <v>1</v>
      </c>
    </row>
    <row r="577" spans="1:7" x14ac:dyDescent="0.25">
      <c r="A577" s="55" t="s">
        <v>1175</v>
      </c>
      <c r="B577" s="55" t="s">
        <v>31</v>
      </c>
      <c r="C577" s="55" t="s">
        <v>1176</v>
      </c>
      <c r="D577" s="55" t="s">
        <v>66</v>
      </c>
      <c r="E577" s="55" t="s">
        <v>66</v>
      </c>
      <c r="F577" s="55" t="s">
        <v>66</v>
      </c>
      <c r="G577" s="56">
        <v>0</v>
      </c>
    </row>
    <row r="578" spans="1:7" x14ac:dyDescent="0.25">
      <c r="A578" s="55" t="s">
        <v>1177</v>
      </c>
      <c r="B578" s="55" t="s">
        <v>31</v>
      </c>
      <c r="C578" s="55" t="s">
        <v>1178</v>
      </c>
      <c r="D578" s="55" t="s">
        <v>66</v>
      </c>
      <c r="E578" s="55" t="s">
        <v>66</v>
      </c>
      <c r="F578" s="55" t="s">
        <v>66</v>
      </c>
      <c r="G578" s="56">
        <v>0</v>
      </c>
    </row>
    <row r="579" spans="1:7" x14ac:dyDescent="0.25">
      <c r="A579" s="55" t="s">
        <v>1179</v>
      </c>
      <c r="B579" s="55" t="s">
        <v>31</v>
      </c>
      <c r="C579" s="55" t="s">
        <v>1180</v>
      </c>
      <c r="D579" s="55" t="s">
        <v>66</v>
      </c>
      <c r="E579" s="55" t="s">
        <v>66</v>
      </c>
      <c r="F579" s="55" t="s">
        <v>909</v>
      </c>
      <c r="G579" s="56">
        <v>1</v>
      </c>
    </row>
    <row r="580" spans="1:7" x14ac:dyDescent="0.25">
      <c r="A580" s="55" t="s">
        <v>1181</v>
      </c>
      <c r="B580" s="55" t="s">
        <v>31</v>
      </c>
      <c r="C580" s="55" t="s">
        <v>1182</v>
      </c>
      <c r="D580" s="55" t="s">
        <v>66</v>
      </c>
      <c r="E580" s="55" t="s">
        <v>66</v>
      </c>
      <c r="F580" s="55" t="s">
        <v>66</v>
      </c>
      <c r="G580" s="56">
        <v>0</v>
      </c>
    </row>
    <row r="581" spans="1:7" x14ac:dyDescent="0.25">
      <c r="A581" s="55" t="s">
        <v>1183</v>
      </c>
      <c r="B581" s="55" t="s">
        <v>31</v>
      </c>
      <c r="C581" s="55" t="s">
        <v>1184</v>
      </c>
      <c r="D581" s="55" t="s">
        <v>66</v>
      </c>
      <c r="E581" s="55" t="s">
        <v>66</v>
      </c>
      <c r="F581" s="55" t="s">
        <v>66</v>
      </c>
      <c r="G581" s="56">
        <v>0</v>
      </c>
    </row>
    <row r="582" spans="1:7" x14ac:dyDescent="0.25">
      <c r="A582" s="55" t="s">
        <v>1185</v>
      </c>
      <c r="B582" s="55" t="s">
        <v>31</v>
      </c>
      <c r="C582" s="55" t="s">
        <v>1186</v>
      </c>
      <c r="D582" s="55" t="s">
        <v>66</v>
      </c>
      <c r="E582" s="55" t="s">
        <v>66</v>
      </c>
      <c r="F582" s="55" t="s">
        <v>66</v>
      </c>
      <c r="G582" s="56">
        <v>0</v>
      </c>
    </row>
    <row r="583" spans="1:7" x14ac:dyDescent="0.25">
      <c r="A583" s="55" t="s">
        <v>1187</v>
      </c>
      <c r="B583" s="55" t="s">
        <v>31</v>
      </c>
      <c r="C583" s="55" t="s">
        <v>1188</v>
      </c>
      <c r="D583" s="55" t="s">
        <v>66</v>
      </c>
      <c r="E583" s="55" t="s">
        <v>66</v>
      </c>
      <c r="F583" s="55" t="s">
        <v>66</v>
      </c>
      <c r="G583" s="56">
        <v>0</v>
      </c>
    </row>
    <row r="584" spans="1:7" x14ac:dyDescent="0.25">
      <c r="A584" s="55" t="s">
        <v>1189</v>
      </c>
      <c r="B584" s="55" t="s">
        <v>31</v>
      </c>
      <c r="C584" s="55" t="s">
        <v>1190</v>
      </c>
      <c r="D584" s="55" t="s">
        <v>66</v>
      </c>
      <c r="E584" s="55" t="s">
        <v>66</v>
      </c>
      <c r="F584" s="55" t="s">
        <v>66</v>
      </c>
      <c r="G584" s="56">
        <v>0</v>
      </c>
    </row>
    <row r="585" spans="1:7" x14ac:dyDescent="0.25">
      <c r="A585" s="55" t="s">
        <v>1191</v>
      </c>
      <c r="B585" s="55" t="s">
        <v>31</v>
      </c>
      <c r="C585" s="55" t="s">
        <v>1192</v>
      </c>
      <c r="D585" s="55" t="s">
        <v>66</v>
      </c>
      <c r="E585" s="55" t="s">
        <v>66</v>
      </c>
      <c r="F585" s="55" t="s">
        <v>66</v>
      </c>
      <c r="G585" s="56">
        <v>0</v>
      </c>
    </row>
    <row r="586" spans="1:7" x14ac:dyDescent="0.25">
      <c r="A586" s="55" t="s">
        <v>1193</v>
      </c>
      <c r="B586" s="55" t="s">
        <v>31</v>
      </c>
      <c r="C586" s="55" t="s">
        <v>1194</v>
      </c>
      <c r="D586" s="55" t="s">
        <v>66</v>
      </c>
      <c r="E586" s="55" t="s">
        <v>66</v>
      </c>
      <c r="F586" s="55" t="s">
        <v>66</v>
      </c>
      <c r="G586" s="56">
        <v>0</v>
      </c>
    </row>
    <row r="587" spans="1:7" x14ac:dyDescent="0.25">
      <c r="A587" s="55" t="s">
        <v>1195</v>
      </c>
      <c r="B587" s="55" t="s">
        <v>31</v>
      </c>
      <c r="C587" s="55" t="s">
        <v>1196</v>
      </c>
      <c r="D587" s="55" t="s">
        <v>66</v>
      </c>
      <c r="E587" s="55" t="s">
        <v>66</v>
      </c>
      <c r="F587" s="55" t="s">
        <v>66</v>
      </c>
      <c r="G587" s="56">
        <v>0</v>
      </c>
    </row>
    <row r="588" spans="1:7" x14ac:dyDescent="0.25">
      <c r="A588" s="55" t="s">
        <v>1197</v>
      </c>
      <c r="B588" s="55" t="s">
        <v>31</v>
      </c>
      <c r="C588" s="55" t="s">
        <v>1198</v>
      </c>
      <c r="D588" s="55" t="s">
        <v>66</v>
      </c>
      <c r="E588" s="55" t="s">
        <v>66</v>
      </c>
      <c r="F588" s="55" t="s">
        <v>66</v>
      </c>
      <c r="G588" s="56">
        <v>0</v>
      </c>
    </row>
    <row r="589" spans="1:7" x14ac:dyDescent="0.25">
      <c r="A589" s="55" t="s">
        <v>1199</v>
      </c>
      <c r="B589" s="55" t="s">
        <v>31</v>
      </c>
      <c r="C589" s="55" t="s">
        <v>1200</v>
      </c>
      <c r="D589" s="55" t="s">
        <v>66</v>
      </c>
      <c r="E589" s="55" t="s">
        <v>66</v>
      </c>
      <c r="F589" s="55" t="s">
        <v>909</v>
      </c>
      <c r="G589" s="56">
        <v>1</v>
      </c>
    </row>
    <row r="590" spans="1:7" x14ac:dyDescent="0.25">
      <c r="A590" s="55" t="s">
        <v>1201</v>
      </c>
      <c r="B590" s="55" t="s">
        <v>31</v>
      </c>
      <c r="C590" s="55" t="s">
        <v>1202</v>
      </c>
      <c r="D590" s="55" t="s">
        <v>66</v>
      </c>
      <c r="E590" s="55" t="s">
        <v>66</v>
      </c>
      <c r="F590" s="55" t="s">
        <v>66</v>
      </c>
      <c r="G590" s="56">
        <v>0</v>
      </c>
    </row>
    <row r="591" spans="1:7" ht="30" x14ac:dyDescent="0.25">
      <c r="A591" s="55" t="s">
        <v>1203</v>
      </c>
      <c r="B591" s="55" t="s">
        <v>31</v>
      </c>
      <c r="C591" s="55" t="s">
        <v>1204</v>
      </c>
      <c r="D591" s="55" t="s">
        <v>66</v>
      </c>
      <c r="E591" s="55" t="s">
        <v>66</v>
      </c>
      <c r="F591" s="55" t="s">
        <v>909</v>
      </c>
      <c r="G591" s="56">
        <v>1</v>
      </c>
    </row>
    <row r="592" spans="1:7" x14ac:dyDescent="0.25">
      <c r="A592" s="55" t="s">
        <v>1205</v>
      </c>
      <c r="B592" s="55" t="s">
        <v>31</v>
      </c>
      <c r="C592" s="55" t="s">
        <v>1206</v>
      </c>
      <c r="D592" s="55" t="s">
        <v>66</v>
      </c>
      <c r="E592" s="55" t="s">
        <v>66</v>
      </c>
      <c r="F592" s="55" t="s">
        <v>66</v>
      </c>
      <c r="G592" s="56">
        <v>0</v>
      </c>
    </row>
    <row r="593" spans="1:7" x14ac:dyDescent="0.25">
      <c r="A593" s="55" t="s">
        <v>1207</v>
      </c>
      <c r="B593" s="55" t="s">
        <v>31</v>
      </c>
      <c r="C593" s="55" t="s">
        <v>1208</v>
      </c>
      <c r="D593" s="55" t="s">
        <v>66</v>
      </c>
      <c r="E593" s="55" t="s">
        <v>66</v>
      </c>
      <c r="F593" s="55" t="s">
        <v>909</v>
      </c>
      <c r="G593" s="56">
        <v>1</v>
      </c>
    </row>
    <row r="594" spans="1:7" x14ac:dyDescent="0.25">
      <c r="A594" s="55" t="s">
        <v>1209</v>
      </c>
      <c r="B594" s="55" t="s">
        <v>31</v>
      </c>
      <c r="C594" s="55" t="s">
        <v>1210</v>
      </c>
      <c r="D594" s="55" t="s">
        <v>66</v>
      </c>
      <c r="E594" s="55" t="s">
        <v>66</v>
      </c>
      <c r="F594" s="55" t="s">
        <v>66</v>
      </c>
      <c r="G594" s="56">
        <v>0</v>
      </c>
    </row>
    <row r="595" spans="1:7" x14ac:dyDescent="0.25">
      <c r="A595" s="55" t="s">
        <v>1211</v>
      </c>
      <c r="B595" s="55" t="s">
        <v>31</v>
      </c>
      <c r="C595" s="55" t="s">
        <v>1212</v>
      </c>
      <c r="D595" s="55" t="s">
        <v>66</v>
      </c>
      <c r="E595" s="55" t="s">
        <v>66</v>
      </c>
      <c r="F595" s="55" t="s">
        <v>909</v>
      </c>
      <c r="G595" s="56">
        <v>1</v>
      </c>
    </row>
    <row r="596" spans="1:7" x14ac:dyDescent="0.25">
      <c r="A596" s="55" t="s">
        <v>1213</v>
      </c>
      <c r="B596" s="55" t="s">
        <v>31</v>
      </c>
      <c r="C596" s="55" t="s">
        <v>1214</v>
      </c>
      <c r="D596" s="55" t="s">
        <v>66</v>
      </c>
      <c r="E596" s="55" t="s">
        <v>66</v>
      </c>
      <c r="F596" s="55" t="s">
        <v>66</v>
      </c>
      <c r="G596" s="56">
        <v>0</v>
      </c>
    </row>
    <row r="597" spans="1:7" x14ac:dyDescent="0.25">
      <c r="A597" s="55" t="s">
        <v>1215</v>
      </c>
      <c r="B597" s="55" t="s">
        <v>31</v>
      </c>
      <c r="C597" s="55" t="s">
        <v>1216</v>
      </c>
      <c r="D597" s="55" t="s">
        <v>66</v>
      </c>
      <c r="E597" s="55" t="s">
        <v>66</v>
      </c>
      <c r="F597" s="55" t="s">
        <v>66</v>
      </c>
      <c r="G597" s="56">
        <v>0</v>
      </c>
    </row>
    <row r="598" spans="1:7" x14ac:dyDescent="0.25">
      <c r="A598" s="55" t="s">
        <v>1217</v>
      </c>
      <c r="B598" s="55" t="s">
        <v>31</v>
      </c>
      <c r="C598" s="55" t="s">
        <v>1218</v>
      </c>
      <c r="D598" s="55" t="s">
        <v>66</v>
      </c>
      <c r="E598" s="55" t="s">
        <v>66</v>
      </c>
      <c r="F598" s="55" t="s">
        <v>909</v>
      </c>
      <c r="G598" s="56">
        <v>1</v>
      </c>
    </row>
    <row r="599" spans="1:7" x14ac:dyDescent="0.25">
      <c r="A599" s="55" t="s">
        <v>1219</v>
      </c>
      <c r="B599" s="55" t="s">
        <v>31</v>
      </c>
      <c r="C599" s="55" t="s">
        <v>1220</v>
      </c>
      <c r="D599" s="55" t="s">
        <v>66</v>
      </c>
      <c r="E599" s="55" t="s">
        <v>66</v>
      </c>
      <c r="F599" s="55" t="s">
        <v>66</v>
      </c>
      <c r="G599" s="56">
        <v>0</v>
      </c>
    </row>
    <row r="600" spans="1:7" x14ac:dyDescent="0.25">
      <c r="A600" s="55" t="s">
        <v>1221</v>
      </c>
      <c r="B600" s="55" t="s">
        <v>31</v>
      </c>
      <c r="C600" s="55" t="s">
        <v>1222</v>
      </c>
      <c r="D600" s="55" t="s">
        <v>66</v>
      </c>
      <c r="E600" s="55" t="s">
        <v>66</v>
      </c>
      <c r="F600" s="55" t="s">
        <v>909</v>
      </c>
      <c r="G600" s="56">
        <v>1</v>
      </c>
    </row>
    <row r="601" spans="1:7" x14ac:dyDescent="0.25">
      <c r="A601" s="55" t="s">
        <v>1223</v>
      </c>
      <c r="B601" s="55" t="s">
        <v>31</v>
      </c>
      <c r="C601" s="55" t="s">
        <v>1224</v>
      </c>
      <c r="D601" s="55" t="s">
        <v>66</v>
      </c>
      <c r="E601" s="55" t="s">
        <v>66</v>
      </c>
      <c r="F601" s="55" t="s">
        <v>66</v>
      </c>
      <c r="G601" s="56">
        <v>0</v>
      </c>
    </row>
    <row r="602" spans="1:7" x14ac:dyDescent="0.25">
      <c r="A602" s="55" t="s">
        <v>1225</v>
      </c>
      <c r="B602" s="55" t="s">
        <v>31</v>
      </c>
      <c r="C602" s="55" t="s">
        <v>1226</v>
      </c>
      <c r="D602" s="55" t="s">
        <v>66</v>
      </c>
      <c r="E602" s="55" t="s">
        <v>66</v>
      </c>
      <c r="F602" s="55" t="s">
        <v>66</v>
      </c>
      <c r="G602" s="56">
        <v>0</v>
      </c>
    </row>
    <row r="603" spans="1:7" x14ac:dyDescent="0.25">
      <c r="A603" s="55" t="s">
        <v>1227</v>
      </c>
      <c r="B603" s="55" t="s">
        <v>31</v>
      </c>
      <c r="C603" s="55" t="s">
        <v>1228</v>
      </c>
      <c r="D603" s="55" t="s">
        <v>66</v>
      </c>
      <c r="E603" s="55" t="s">
        <v>66</v>
      </c>
      <c r="F603" s="55" t="s">
        <v>909</v>
      </c>
      <c r="G603" s="56">
        <v>1</v>
      </c>
    </row>
    <row r="604" spans="1:7" x14ac:dyDescent="0.25">
      <c r="A604" s="55" t="s">
        <v>1229</v>
      </c>
      <c r="B604" s="55" t="s">
        <v>31</v>
      </c>
      <c r="C604" s="55" t="s">
        <v>1230</v>
      </c>
      <c r="D604" s="55" t="s">
        <v>66</v>
      </c>
      <c r="E604" s="55" t="s">
        <v>66</v>
      </c>
      <c r="F604" s="55" t="s">
        <v>66</v>
      </c>
      <c r="G604" s="56">
        <v>0</v>
      </c>
    </row>
    <row r="605" spans="1:7" x14ac:dyDescent="0.25">
      <c r="A605" s="55" t="s">
        <v>1231</v>
      </c>
      <c r="B605" s="55" t="s">
        <v>31</v>
      </c>
      <c r="C605" s="55" t="s">
        <v>1232</v>
      </c>
      <c r="D605" s="55" t="s">
        <v>66</v>
      </c>
      <c r="E605" s="55" t="s">
        <v>66</v>
      </c>
      <c r="F605" s="55" t="s">
        <v>909</v>
      </c>
      <c r="G605" s="56">
        <v>1</v>
      </c>
    </row>
    <row r="606" spans="1:7" x14ac:dyDescent="0.25">
      <c r="A606" s="55" t="s">
        <v>1233</v>
      </c>
      <c r="B606" s="55" t="s">
        <v>31</v>
      </c>
      <c r="C606" s="55" t="s">
        <v>1234</v>
      </c>
      <c r="D606" s="55" t="s">
        <v>66</v>
      </c>
      <c r="E606" s="55" t="s">
        <v>66</v>
      </c>
      <c r="F606" s="55" t="s">
        <v>66</v>
      </c>
      <c r="G606" s="56">
        <v>0</v>
      </c>
    </row>
    <row r="607" spans="1:7" ht="30" x14ac:dyDescent="0.25">
      <c r="A607" s="55" t="s">
        <v>1235</v>
      </c>
      <c r="B607" s="55" t="s">
        <v>31</v>
      </c>
      <c r="C607" s="55" t="s">
        <v>1236</v>
      </c>
      <c r="D607" s="55" t="s">
        <v>66</v>
      </c>
      <c r="E607" s="55" t="s">
        <v>66</v>
      </c>
      <c r="F607" s="55" t="s">
        <v>909</v>
      </c>
      <c r="G607" s="56">
        <v>1</v>
      </c>
    </row>
    <row r="608" spans="1:7" x14ac:dyDescent="0.25">
      <c r="A608" s="55" t="s">
        <v>1237</v>
      </c>
      <c r="B608" s="55" t="s">
        <v>31</v>
      </c>
      <c r="C608" s="55" t="s">
        <v>1238</v>
      </c>
      <c r="D608" s="55" t="s">
        <v>66</v>
      </c>
      <c r="E608" s="55" t="s">
        <v>66</v>
      </c>
      <c r="F608" s="55" t="s">
        <v>66</v>
      </c>
      <c r="G608" s="56">
        <v>0</v>
      </c>
    </row>
    <row r="609" spans="1:7" x14ac:dyDescent="0.25">
      <c r="A609" s="55" t="s">
        <v>1239</v>
      </c>
      <c r="B609" s="55" t="s">
        <v>31</v>
      </c>
      <c r="C609" s="55" t="s">
        <v>1240</v>
      </c>
      <c r="D609" s="55" t="s">
        <v>66</v>
      </c>
      <c r="E609" s="55" t="s">
        <v>66</v>
      </c>
      <c r="F609" s="55" t="s">
        <v>909</v>
      </c>
      <c r="G609" s="56">
        <v>1</v>
      </c>
    </row>
    <row r="610" spans="1:7" ht="30" x14ac:dyDescent="0.25">
      <c r="A610" s="55" t="s">
        <v>1241</v>
      </c>
      <c r="B610" s="55" t="s">
        <v>31</v>
      </c>
      <c r="C610" s="55" t="s">
        <v>1141</v>
      </c>
      <c r="D610" s="55" t="s">
        <v>66</v>
      </c>
      <c r="E610" s="55" t="s">
        <v>66</v>
      </c>
      <c r="F610" s="55" t="s">
        <v>566</v>
      </c>
      <c r="G610" s="56">
        <v>1</v>
      </c>
    </row>
    <row r="611" spans="1:7" x14ac:dyDescent="0.25">
      <c r="A611" s="55" t="s">
        <v>1242</v>
      </c>
      <c r="B611" s="55" t="s">
        <v>31</v>
      </c>
      <c r="C611" s="55" t="s">
        <v>1243</v>
      </c>
      <c r="D611" s="55" t="s">
        <v>66</v>
      </c>
      <c r="E611" s="55" t="s">
        <v>66</v>
      </c>
      <c r="F611" s="55" t="s">
        <v>66</v>
      </c>
      <c r="G611" s="56">
        <v>0</v>
      </c>
    </row>
    <row r="612" spans="1:7" x14ac:dyDescent="0.25">
      <c r="A612" s="55" t="s">
        <v>1244</v>
      </c>
      <c r="B612" s="55" t="s">
        <v>31</v>
      </c>
      <c r="C612" s="55" t="s">
        <v>1245</v>
      </c>
      <c r="D612" s="55" t="s">
        <v>66</v>
      </c>
      <c r="E612" s="55" t="s">
        <v>66</v>
      </c>
      <c r="F612" s="55" t="s">
        <v>66</v>
      </c>
      <c r="G612" s="56">
        <v>0</v>
      </c>
    </row>
    <row r="613" spans="1:7" x14ac:dyDescent="0.25">
      <c r="A613" s="55" t="s">
        <v>1246</v>
      </c>
      <c r="B613" s="55" t="s">
        <v>31</v>
      </c>
      <c r="C613" s="55" t="s">
        <v>1247</v>
      </c>
      <c r="D613" s="55" t="s">
        <v>66</v>
      </c>
      <c r="E613" s="55" t="s">
        <v>66</v>
      </c>
      <c r="F613" s="55" t="s">
        <v>66</v>
      </c>
      <c r="G613" s="56">
        <v>0</v>
      </c>
    </row>
    <row r="614" spans="1:7" x14ac:dyDescent="0.25">
      <c r="A614" s="55" t="s">
        <v>1248</v>
      </c>
      <c r="B614" s="55" t="s">
        <v>31</v>
      </c>
      <c r="C614" s="55" t="s">
        <v>1249</v>
      </c>
      <c r="D614" s="55" t="s">
        <v>66</v>
      </c>
      <c r="E614" s="55" t="s">
        <v>66</v>
      </c>
      <c r="F614" s="55" t="s">
        <v>66</v>
      </c>
      <c r="G614" s="56">
        <v>0</v>
      </c>
    </row>
    <row r="615" spans="1:7" ht="30" x14ac:dyDescent="0.25">
      <c r="A615" s="55" t="s">
        <v>1250</v>
      </c>
      <c r="B615" s="55" t="s">
        <v>31</v>
      </c>
      <c r="C615" s="55" t="s">
        <v>1251</v>
      </c>
      <c r="D615" s="55" t="s">
        <v>66</v>
      </c>
      <c r="E615" s="55" t="s">
        <v>66</v>
      </c>
      <c r="F615" s="55" t="s">
        <v>566</v>
      </c>
      <c r="G615" s="56">
        <v>1</v>
      </c>
    </row>
    <row r="616" spans="1:7" x14ac:dyDescent="0.25">
      <c r="A616" s="55" t="s">
        <v>1252</v>
      </c>
      <c r="B616" s="55" t="s">
        <v>35</v>
      </c>
      <c r="C616" s="55" t="s">
        <v>1253</v>
      </c>
      <c r="D616" s="55" t="s">
        <v>66</v>
      </c>
      <c r="E616" s="55" t="s">
        <v>66</v>
      </c>
      <c r="F616" s="55" t="s">
        <v>131</v>
      </c>
      <c r="G616" s="56">
        <v>0</v>
      </c>
    </row>
    <row r="617" spans="1:7" x14ac:dyDescent="0.25">
      <c r="A617" s="55" t="s">
        <v>1254</v>
      </c>
      <c r="B617" s="55" t="s">
        <v>34</v>
      </c>
      <c r="C617" s="55" t="s">
        <v>1255</v>
      </c>
      <c r="D617" s="55" t="s">
        <v>66</v>
      </c>
      <c r="E617" s="55" t="s">
        <v>66</v>
      </c>
      <c r="F617" s="55" t="s">
        <v>66</v>
      </c>
      <c r="G617" s="56">
        <v>0</v>
      </c>
    </row>
    <row r="618" spans="1:7" x14ac:dyDescent="0.25">
      <c r="A618" s="55" t="s">
        <v>1256</v>
      </c>
      <c r="B618" s="55" t="s">
        <v>34</v>
      </c>
      <c r="C618" s="55" t="s">
        <v>1257</v>
      </c>
      <c r="D618" s="55" t="s">
        <v>66</v>
      </c>
      <c r="E618" s="55" t="s">
        <v>66</v>
      </c>
      <c r="F618" s="55" t="s">
        <v>66</v>
      </c>
      <c r="G618" s="56">
        <v>0</v>
      </c>
    </row>
    <row r="619" spans="1:7" x14ac:dyDescent="0.25">
      <c r="A619" s="55" t="s">
        <v>1258</v>
      </c>
      <c r="B619" s="55" t="s">
        <v>34</v>
      </c>
      <c r="C619" s="55" t="s">
        <v>1259</v>
      </c>
      <c r="D619" s="55" t="s">
        <v>66</v>
      </c>
      <c r="E619" s="55" t="s">
        <v>66</v>
      </c>
      <c r="F619" s="55" t="s">
        <v>66</v>
      </c>
      <c r="G619" s="56">
        <v>0</v>
      </c>
    </row>
    <row r="620" spans="1:7" x14ac:dyDescent="0.25">
      <c r="A620" s="55" t="s">
        <v>1260</v>
      </c>
      <c r="B620" s="55" t="s">
        <v>34</v>
      </c>
      <c r="C620" s="55" t="s">
        <v>1261</v>
      </c>
      <c r="D620" s="55" t="s">
        <v>66</v>
      </c>
      <c r="E620" s="55" t="s">
        <v>66</v>
      </c>
      <c r="F620" s="55" t="s">
        <v>66</v>
      </c>
      <c r="G620" s="56">
        <v>0</v>
      </c>
    </row>
    <row r="621" spans="1:7" x14ac:dyDescent="0.25">
      <c r="A621" s="55" t="s">
        <v>1262</v>
      </c>
      <c r="B621" s="55" t="s">
        <v>34</v>
      </c>
      <c r="C621" s="55" t="s">
        <v>1263</v>
      </c>
      <c r="D621" s="55" t="s">
        <v>66</v>
      </c>
      <c r="E621" s="55" t="s">
        <v>66</v>
      </c>
      <c r="F621" s="55" t="s">
        <v>66</v>
      </c>
      <c r="G621" s="56">
        <v>0</v>
      </c>
    </row>
    <row r="622" spans="1:7" x14ac:dyDescent="0.25">
      <c r="A622" s="55" t="s">
        <v>1264</v>
      </c>
      <c r="B622" s="55" t="s">
        <v>34</v>
      </c>
      <c r="C622" s="55" t="s">
        <v>1265</v>
      </c>
      <c r="D622" s="55" t="s">
        <v>66</v>
      </c>
      <c r="E622" s="55" t="s">
        <v>66</v>
      </c>
      <c r="F622" s="55" t="s">
        <v>66</v>
      </c>
      <c r="G622" s="56">
        <v>0</v>
      </c>
    </row>
    <row r="623" spans="1:7" x14ac:dyDescent="0.25">
      <c r="A623" s="55" t="s">
        <v>1266</v>
      </c>
      <c r="B623" s="55" t="s">
        <v>34</v>
      </c>
      <c r="C623" s="55" t="s">
        <v>1267</v>
      </c>
      <c r="D623" s="55" t="s">
        <v>66</v>
      </c>
      <c r="E623" s="55" t="s">
        <v>66</v>
      </c>
      <c r="F623" s="55" t="s">
        <v>66</v>
      </c>
      <c r="G623" s="56">
        <v>0</v>
      </c>
    </row>
    <row r="624" spans="1:7" x14ac:dyDescent="0.25">
      <c r="A624" s="55" t="s">
        <v>1268</v>
      </c>
      <c r="B624" s="55" t="s">
        <v>34</v>
      </c>
      <c r="C624" s="55" t="s">
        <v>1269</v>
      </c>
      <c r="D624" s="55" t="s">
        <v>66</v>
      </c>
      <c r="E624" s="55" t="s">
        <v>66</v>
      </c>
      <c r="F624" s="55" t="s">
        <v>66</v>
      </c>
      <c r="G624" s="56">
        <v>0</v>
      </c>
    </row>
    <row r="625" spans="1:7" x14ac:dyDescent="0.25">
      <c r="A625" s="55" t="s">
        <v>1270</v>
      </c>
      <c r="B625" s="55" t="s">
        <v>34</v>
      </c>
      <c r="C625" s="55" t="s">
        <v>1271</v>
      </c>
      <c r="D625" s="55" t="s">
        <v>66</v>
      </c>
      <c r="E625" s="55" t="s">
        <v>66</v>
      </c>
      <c r="F625" s="55" t="s">
        <v>66</v>
      </c>
      <c r="G625" s="56">
        <v>0</v>
      </c>
    </row>
    <row r="626" spans="1:7" x14ac:dyDescent="0.25">
      <c r="A626" s="55" t="s">
        <v>1272</v>
      </c>
      <c r="B626" s="55" t="s">
        <v>34</v>
      </c>
      <c r="C626" s="55" t="s">
        <v>1273</v>
      </c>
      <c r="D626" s="55" t="s">
        <v>66</v>
      </c>
      <c r="E626" s="55" t="s">
        <v>66</v>
      </c>
      <c r="F626" s="55" t="s">
        <v>66</v>
      </c>
      <c r="G626" s="56">
        <v>0</v>
      </c>
    </row>
    <row r="627" spans="1:7" x14ac:dyDescent="0.25">
      <c r="A627" s="55" t="s">
        <v>1274</v>
      </c>
      <c r="B627" s="55" t="s">
        <v>34</v>
      </c>
      <c r="C627" s="55" t="s">
        <v>1275</v>
      </c>
      <c r="D627" s="55" t="s">
        <v>66</v>
      </c>
      <c r="E627" s="55" t="s">
        <v>66</v>
      </c>
      <c r="F627" s="55" t="s">
        <v>66</v>
      </c>
      <c r="G627" s="56">
        <v>0</v>
      </c>
    </row>
    <row r="628" spans="1:7" x14ac:dyDescent="0.25">
      <c r="A628" s="55" t="s">
        <v>1276</v>
      </c>
      <c r="B628" s="55" t="s">
        <v>34</v>
      </c>
      <c r="C628" s="55" t="s">
        <v>1277</v>
      </c>
      <c r="D628" s="55" t="s">
        <v>66</v>
      </c>
      <c r="E628" s="55" t="s">
        <v>66</v>
      </c>
      <c r="F628" s="55" t="s">
        <v>66</v>
      </c>
      <c r="G628" s="56">
        <v>0</v>
      </c>
    </row>
    <row r="629" spans="1:7" x14ac:dyDescent="0.25">
      <c r="A629" s="55" t="s">
        <v>1278</v>
      </c>
      <c r="B629" s="55" t="s">
        <v>34</v>
      </c>
      <c r="C629" s="55" t="s">
        <v>1279</v>
      </c>
      <c r="D629" s="55" t="s">
        <v>66</v>
      </c>
      <c r="E629" s="55" t="s">
        <v>66</v>
      </c>
      <c r="F629" s="55" t="s">
        <v>66</v>
      </c>
      <c r="G629" s="56">
        <v>0</v>
      </c>
    </row>
    <row r="630" spans="1:7" x14ac:dyDescent="0.25">
      <c r="A630" s="55" t="s">
        <v>1280</v>
      </c>
      <c r="B630" s="55" t="s">
        <v>34</v>
      </c>
      <c r="C630" s="55" t="s">
        <v>1281</v>
      </c>
      <c r="D630" s="55" t="s">
        <v>66</v>
      </c>
      <c r="E630" s="55" t="s">
        <v>66</v>
      </c>
      <c r="F630" s="55" t="s">
        <v>66</v>
      </c>
      <c r="G630" s="56">
        <v>0</v>
      </c>
    </row>
    <row r="631" spans="1:7" x14ac:dyDescent="0.25">
      <c r="A631" s="55" t="s">
        <v>1282</v>
      </c>
      <c r="B631" s="55" t="s">
        <v>34</v>
      </c>
      <c r="C631" s="55" t="s">
        <v>1283</v>
      </c>
      <c r="D631" s="55" t="s">
        <v>66</v>
      </c>
      <c r="E631" s="55" t="s">
        <v>66</v>
      </c>
      <c r="F631" s="55" t="s">
        <v>66</v>
      </c>
      <c r="G631" s="56">
        <v>0</v>
      </c>
    </row>
    <row r="632" spans="1:7" x14ac:dyDescent="0.25">
      <c r="A632" s="55" t="s">
        <v>1284</v>
      </c>
      <c r="B632" s="55" t="s">
        <v>34</v>
      </c>
      <c r="C632" s="55" t="s">
        <v>1285</v>
      </c>
      <c r="D632" s="55" t="s">
        <v>66</v>
      </c>
      <c r="E632" s="55" t="s">
        <v>66</v>
      </c>
      <c r="F632" s="55" t="s">
        <v>66</v>
      </c>
      <c r="G632" s="56">
        <v>0</v>
      </c>
    </row>
    <row r="633" spans="1:7" x14ac:dyDescent="0.25">
      <c r="A633" s="55" t="s">
        <v>1286</v>
      </c>
      <c r="B633" s="55" t="s">
        <v>34</v>
      </c>
      <c r="C633" s="55" t="s">
        <v>1287</v>
      </c>
      <c r="D633" s="55" t="s">
        <v>66</v>
      </c>
      <c r="E633" s="55" t="s">
        <v>66</v>
      </c>
      <c r="F633" s="55" t="s">
        <v>66</v>
      </c>
      <c r="G633" s="56">
        <v>0</v>
      </c>
    </row>
    <row r="634" spans="1:7" x14ac:dyDescent="0.25">
      <c r="A634" s="55" t="s">
        <v>1288</v>
      </c>
      <c r="B634" s="55" t="s">
        <v>34</v>
      </c>
      <c r="C634" s="55" t="s">
        <v>1289</v>
      </c>
      <c r="D634" s="55" t="s">
        <v>66</v>
      </c>
      <c r="E634" s="55" t="s">
        <v>66</v>
      </c>
      <c r="F634" s="55" t="s">
        <v>66</v>
      </c>
      <c r="G634" s="56">
        <v>0</v>
      </c>
    </row>
    <row r="635" spans="1:7" x14ac:dyDescent="0.25">
      <c r="A635" s="55" t="s">
        <v>1290</v>
      </c>
      <c r="B635" s="55" t="s">
        <v>34</v>
      </c>
      <c r="C635" s="55" t="s">
        <v>1291</v>
      </c>
      <c r="D635" s="55" t="s">
        <v>66</v>
      </c>
      <c r="E635" s="55" t="s">
        <v>66</v>
      </c>
      <c r="F635" s="55" t="s">
        <v>66</v>
      </c>
      <c r="G635" s="56">
        <v>0</v>
      </c>
    </row>
    <row r="636" spans="1:7" x14ac:dyDescent="0.25">
      <c r="A636" s="55" t="s">
        <v>1292</v>
      </c>
      <c r="B636" s="55" t="s">
        <v>34</v>
      </c>
      <c r="C636" s="55" t="s">
        <v>1293</v>
      </c>
      <c r="D636" s="55" t="s">
        <v>66</v>
      </c>
      <c r="E636" s="55" t="s">
        <v>66</v>
      </c>
      <c r="F636" s="55" t="s">
        <v>66</v>
      </c>
      <c r="G636" s="56">
        <v>0</v>
      </c>
    </row>
    <row r="637" spans="1:7" x14ac:dyDescent="0.25">
      <c r="A637" s="55" t="s">
        <v>1294</v>
      </c>
      <c r="B637" s="55" t="s">
        <v>34</v>
      </c>
      <c r="C637" s="55" t="s">
        <v>1295</v>
      </c>
      <c r="D637" s="55" t="s">
        <v>66</v>
      </c>
      <c r="E637" s="55" t="s">
        <v>66</v>
      </c>
      <c r="F637" s="55" t="s">
        <v>66</v>
      </c>
      <c r="G637" s="56">
        <v>0</v>
      </c>
    </row>
    <row r="638" spans="1:7" x14ac:dyDescent="0.25">
      <c r="A638" s="55" t="s">
        <v>1296</v>
      </c>
      <c r="B638" s="55" t="s">
        <v>34</v>
      </c>
      <c r="C638" s="55" t="s">
        <v>1297</v>
      </c>
      <c r="D638" s="55" t="s">
        <v>66</v>
      </c>
      <c r="E638" s="55" t="s">
        <v>66</v>
      </c>
      <c r="F638" s="55" t="s">
        <v>66</v>
      </c>
      <c r="G638" s="56">
        <v>0</v>
      </c>
    </row>
    <row r="639" spans="1:7" x14ac:dyDescent="0.25">
      <c r="A639" s="55" t="s">
        <v>1298</v>
      </c>
      <c r="B639" s="55" t="s">
        <v>34</v>
      </c>
      <c r="C639" s="55" t="s">
        <v>1299</v>
      </c>
      <c r="D639" s="55" t="s">
        <v>66</v>
      </c>
      <c r="E639" s="55" t="s">
        <v>66</v>
      </c>
      <c r="F639" s="55" t="s">
        <v>66</v>
      </c>
      <c r="G639" s="56">
        <v>0</v>
      </c>
    </row>
    <row r="640" spans="1:7" x14ac:dyDescent="0.25">
      <c r="A640" s="55" t="s">
        <v>1300</v>
      </c>
      <c r="B640" s="55" t="s">
        <v>34</v>
      </c>
      <c r="C640" s="55" t="s">
        <v>1301</v>
      </c>
      <c r="D640" s="55" t="s">
        <v>66</v>
      </c>
      <c r="E640" s="55" t="s">
        <v>66</v>
      </c>
      <c r="F640" s="55" t="s">
        <v>66</v>
      </c>
      <c r="G640" s="56">
        <v>0</v>
      </c>
    </row>
    <row r="641" spans="1:7" x14ac:dyDescent="0.25">
      <c r="A641" s="55" t="s">
        <v>1302</v>
      </c>
      <c r="B641" s="55" t="s">
        <v>34</v>
      </c>
      <c r="C641" s="55" t="s">
        <v>1303</v>
      </c>
      <c r="D641" s="55" t="s">
        <v>66</v>
      </c>
      <c r="E641" s="55" t="s">
        <v>66</v>
      </c>
      <c r="F641" s="55" t="s">
        <v>66</v>
      </c>
      <c r="G641" s="56">
        <v>0</v>
      </c>
    </row>
    <row r="642" spans="1:7" x14ac:dyDescent="0.25">
      <c r="A642" s="55" t="s">
        <v>1304</v>
      </c>
      <c r="B642" s="55" t="s">
        <v>34</v>
      </c>
      <c r="C642" s="55" t="s">
        <v>1305</v>
      </c>
      <c r="D642" s="55" t="s">
        <v>66</v>
      </c>
      <c r="E642" s="55" t="s">
        <v>66</v>
      </c>
      <c r="F642" s="55" t="s">
        <v>66</v>
      </c>
      <c r="G642" s="56">
        <v>0</v>
      </c>
    </row>
    <row r="643" spans="1:7" x14ac:dyDescent="0.25">
      <c r="A643" s="55" t="s">
        <v>1306</v>
      </c>
      <c r="B643" s="55" t="s">
        <v>34</v>
      </c>
      <c r="C643" s="55" t="s">
        <v>1307</v>
      </c>
      <c r="D643" s="55" t="s">
        <v>66</v>
      </c>
      <c r="E643" s="55" t="s">
        <v>66</v>
      </c>
      <c r="F643" s="55" t="s">
        <v>66</v>
      </c>
      <c r="G643" s="56">
        <v>0</v>
      </c>
    </row>
    <row r="644" spans="1:7" x14ac:dyDescent="0.25">
      <c r="A644" s="55" t="s">
        <v>1308</v>
      </c>
      <c r="B644" s="55" t="s">
        <v>34</v>
      </c>
      <c r="C644" s="55" t="s">
        <v>1309</v>
      </c>
      <c r="D644" s="55" t="s">
        <v>66</v>
      </c>
      <c r="E644" s="55" t="s">
        <v>66</v>
      </c>
      <c r="F644" s="55" t="s">
        <v>66</v>
      </c>
      <c r="G644" s="56">
        <v>0</v>
      </c>
    </row>
    <row r="645" spans="1:7" x14ac:dyDescent="0.25">
      <c r="A645" s="55" t="s">
        <v>1310</v>
      </c>
      <c r="B645" s="55" t="s">
        <v>34</v>
      </c>
      <c r="C645" s="55" t="s">
        <v>1311</v>
      </c>
      <c r="D645" s="55" t="s">
        <v>66</v>
      </c>
      <c r="E645" s="55" t="s">
        <v>66</v>
      </c>
      <c r="F645" s="55" t="s">
        <v>66</v>
      </c>
      <c r="G645" s="56">
        <v>0</v>
      </c>
    </row>
    <row r="646" spans="1:7" x14ac:dyDescent="0.25">
      <c r="A646" s="55" t="s">
        <v>1312</v>
      </c>
      <c r="B646" s="55" t="s">
        <v>34</v>
      </c>
      <c r="C646" s="55" t="s">
        <v>1313</v>
      </c>
      <c r="D646" s="55" t="s">
        <v>66</v>
      </c>
      <c r="E646" s="55" t="s">
        <v>66</v>
      </c>
      <c r="F646" s="55" t="s">
        <v>66</v>
      </c>
      <c r="G646" s="56">
        <v>0</v>
      </c>
    </row>
    <row r="647" spans="1:7" x14ac:dyDescent="0.25">
      <c r="A647" s="55" t="s">
        <v>1314</v>
      </c>
      <c r="B647" s="55" t="s">
        <v>34</v>
      </c>
      <c r="C647" s="55" t="s">
        <v>1315</v>
      </c>
      <c r="D647" s="55" t="s">
        <v>66</v>
      </c>
      <c r="E647" s="55" t="s">
        <v>66</v>
      </c>
      <c r="F647" s="55" t="s">
        <v>66</v>
      </c>
      <c r="G647" s="56">
        <v>0</v>
      </c>
    </row>
    <row r="648" spans="1:7" x14ac:dyDescent="0.25">
      <c r="A648" s="55" t="s">
        <v>1316</v>
      </c>
      <c r="B648" s="55" t="s">
        <v>34</v>
      </c>
      <c r="C648" s="55" t="s">
        <v>1317</v>
      </c>
      <c r="D648" s="55" t="s">
        <v>66</v>
      </c>
      <c r="E648" s="55" t="s">
        <v>66</v>
      </c>
      <c r="F648" s="55" t="s">
        <v>66</v>
      </c>
      <c r="G648" s="56">
        <v>0</v>
      </c>
    </row>
    <row r="649" spans="1:7" x14ac:dyDescent="0.25">
      <c r="A649" s="55" t="s">
        <v>1318</v>
      </c>
      <c r="B649" s="55" t="s">
        <v>34</v>
      </c>
      <c r="C649" s="55" t="s">
        <v>1319</v>
      </c>
      <c r="D649" s="55" t="s">
        <v>66</v>
      </c>
      <c r="E649" s="55" t="s">
        <v>66</v>
      </c>
      <c r="F649" s="55" t="s">
        <v>66</v>
      </c>
      <c r="G649" s="56">
        <v>0</v>
      </c>
    </row>
    <row r="650" spans="1:7" x14ac:dyDescent="0.25">
      <c r="A650" s="55" t="s">
        <v>1320</v>
      </c>
      <c r="B650" s="55" t="s">
        <v>34</v>
      </c>
      <c r="C650" s="55" t="s">
        <v>1321</v>
      </c>
      <c r="D650" s="55" t="s">
        <v>66</v>
      </c>
      <c r="E650" s="55" t="s">
        <v>66</v>
      </c>
      <c r="F650" s="55" t="s">
        <v>66</v>
      </c>
      <c r="G650" s="56">
        <v>0</v>
      </c>
    </row>
    <row r="651" spans="1:7" x14ac:dyDescent="0.25">
      <c r="A651" s="55" t="s">
        <v>1322</v>
      </c>
      <c r="B651" s="55" t="s">
        <v>34</v>
      </c>
      <c r="C651" s="55" t="s">
        <v>1323</v>
      </c>
      <c r="D651" s="55" t="s">
        <v>66</v>
      </c>
      <c r="E651" s="55" t="s">
        <v>66</v>
      </c>
      <c r="F651" s="55" t="s">
        <v>66</v>
      </c>
      <c r="G651" s="56">
        <v>0</v>
      </c>
    </row>
    <row r="652" spans="1:7" x14ac:dyDescent="0.25">
      <c r="A652" s="55" t="s">
        <v>1324</v>
      </c>
      <c r="B652" s="55" t="s">
        <v>34</v>
      </c>
      <c r="C652" s="55" t="s">
        <v>1325</v>
      </c>
      <c r="D652" s="55" t="s">
        <v>66</v>
      </c>
      <c r="E652" s="55" t="s">
        <v>66</v>
      </c>
      <c r="F652" s="55" t="s">
        <v>66</v>
      </c>
      <c r="G652" s="56">
        <v>0</v>
      </c>
    </row>
    <row r="653" spans="1:7" x14ac:dyDescent="0.25">
      <c r="A653" s="55" t="s">
        <v>1326</v>
      </c>
      <c r="B653" s="55" t="s">
        <v>34</v>
      </c>
      <c r="C653" s="55" t="s">
        <v>1327</v>
      </c>
      <c r="D653" s="55" t="s">
        <v>66</v>
      </c>
      <c r="E653" s="55" t="s">
        <v>66</v>
      </c>
      <c r="F653" s="55" t="s">
        <v>66</v>
      </c>
      <c r="G653" s="56">
        <v>0</v>
      </c>
    </row>
    <row r="654" spans="1:7" x14ac:dyDescent="0.25">
      <c r="A654" s="55" t="s">
        <v>1328</v>
      </c>
      <c r="B654" s="55" t="s">
        <v>34</v>
      </c>
      <c r="C654" s="55" t="s">
        <v>1329</v>
      </c>
      <c r="D654" s="55" t="s">
        <v>66</v>
      </c>
      <c r="E654" s="55" t="s">
        <v>66</v>
      </c>
      <c r="F654" s="55" t="s">
        <v>66</v>
      </c>
      <c r="G654" s="56">
        <v>0</v>
      </c>
    </row>
    <row r="655" spans="1:7" x14ac:dyDescent="0.25">
      <c r="A655" s="55" t="s">
        <v>1330</v>
      </c>
      <c r="B655" s="55" t="s">
        <v>34</v>
      </c>
      <c r="C655" s="55" t="s">
        <v>1331</v>
      </c>
      <c r="D655" s="55" t="s">
        <v>66</v>
      </c>
      <c r="E655" s="55" t="s">
        <v>66</v>
      </c>
      <c r="F655" s="55" t="s">
        <v>66</v>
      </c>
      <c r="G655" s="56">
        <v>0</v>
      </c>
    </row>
    <row r="656" spans="1:7" x14ac:dyDescent="0.25">
      <c r="A656" s="55" t="s">
        <v>1332</v>
      </c>
      <c r="B656" s="55" t="s">
        <v>34</v>
      </c>
      <c r="C656" s="55" t="s">
        <v>1333</v>
      </c>
      <c r="D656" s="55" t="s">
        <v>66</v>
      </c>
      <c r="E656" s="55" t="s">
        <v>66</v>
      </c>
      <c r="F656" s="55" t="s">
        <v>66</v>
      </c>
      <c r="G656" s="56">
        <v>0</v>
      </c>
    </row>
    <row r="657" spans="1:7" x14ac:dyDescent="0.25">
      <c r="A657" s="55" t="s">
        <v>1334</v>
      </c>
      <c r="B657" s="55" t="s">
        <v>34</v>
      </c>
      <c r="C657" s="55" t="s">
        <v>1335</v>
      </c>
      <c r="D657" s="55" t="s">
        <v>66</v>
      </c>
      <c r="E657" s="55" t="s">
        <v>66</v>
      </c>
      <c r="F657" s="55" t="s">
        <v>66</v>
      </c>
      <c r="G657" s="56">
        <v>0</v>
      </c>
    </row>
    <row r="658" spans="1:7" x14ac:dyDescent="0.25">
      <c r="A658" s="55" t="s">
        <v>1336</v>
      </c>
      <c r="B658" s="55" t="s">
        <v>34</v>
      </c>
      <c r="C658" s="55" t="s">
        <v>1337</v>
      </c>
      <c r="D658" s="55" t="s">
        <v>66</v>
      </c>
      <c r="E658" s="55" t="s">
        <v>66</v>
      </c>
      <c r="F658" s="55" t="s">
        <v>66</v>
      </c>
      <c r="G658" s="56">
        <v>0</v>
      </c>
    </row>
    <row r="659" spans="1:7" x14ac:dyDescent="0.25">
      <c r="A659" s="55" t="s">
        <v>1338</v>
      </c>
      <c r="B659" s="55" t="s">
        <v>34</v>
      </c>
      <c r="C659" s="55" t="s">
        <v>1339</v>
      </c>
      <c r="D659" s="55" t="s">
        <v>66</v>
      </c>
      <c r="E659" s="55" t="s">
        <v>66</v>
      </c>
      <c r="F659" s="55" t="s">
        <v>66</v>
      </c>
      <c r="G659" s="56">
        <v>0</v>
      </c>
    </row>
    <row r="660" spans="1:7" x14ac:dyDescent="0.25">
      <c r="A660" s="55" t="s">
        <v>1340</v>
      </c>
      <c r="B660" s="55" t="s">
        <v>34</v>
      </c>
      <c r="C660" s="55" t="s">
        <v>1341</v>
      </c>
      <c r="D660" s="55" t="s">
        <v>66</v>
      </c>
      <c r="E660" s="55" t="s">
        <v>66</v>
      </c>
      <c r="F660" s="55" t="s">
        <v>66</v>
      </c>
      <c r="G660" s="56">
        <v>0</v>
      </c>
    </row>
    <row r="661" spans="1:7" ht="30" x14ac:dyDescent="0.25">
      <c r="A661" s="55" t="s">
        <v>1342</v>
      </c>
      <c r="B661" s="55" t="s">
        <v>34</v>
      </c>
      <c r="C661" s="55" t="s">
        <v>1343</v>
      </c>
      <c r="D661" s="55" t="s">
        <v>66</v>
      </c>
      <c r="E661" s="55" t="s">
        <v>66</v>
      </c>
      <c r="F661" s="55" t="s">
        <v>566</v>
      </c>
      <c r="G661" s="56">
        <v>1</v>
      </c>
    </row>
    <row r="662" spans="1:7" x14ac:dyDescent="0.25">
      <c r="A662" s="55" t="s">
        <v>1344</v>
      </c>
      <c r="B662" s="55" t="s">
        <v>26</v>
      </c>
      <c r="C662" s="55" t="s">
        <v>1345</v>
      </c>
      <c r="D662" s="55" t="s">
        <v>66</v>
      </c>
      <c r="E662" s="55" t="s">
        <v>66</v>
      </c>
      <c r="F662" s="55" t="s">
        <v>66</v>
      </c>
      <c r="G662" s="56">
        <v>0</v>
      </c>
    </row>
    <row r="663" spans="1:7" x14ac:dyDescent="0.25">
      <c r="A663" s="55" t="s">
        <v>1346</v>
      </c>
      <c r="B663" s="55" t="s">
        <v>26</v>
      </c>
      <c r="C663" s="55" t="s">
        <v>1347</v>
      </c>
      <c r="D663" s="55" t="s">
        <v>66</v>
      </c>
      <c r="E663" s="55" t="s">
        <v>66</v>
      </c>
      <c r="F663" s="55" t="s">
        <v>66</v>
      </c>
      <c r="G663" s="56">
        <v>0</v>
      </c>
    </row>
    <row r="664" spans="1:7" x14ac:dyDescent="0.25">
      <c r="A664" s="55" t="s">
        <v>1348</v>
      </c>
      <c r="B664" s="55" t="s">
        <v>26</v>
      </c>
      <c r="C664" s="55" t="s">
        <v>1349</v>
      </c>
      <c r="D664" s="55" t="s">
        <v>66</v>
      </c>
      <c r="E664" s="55" t="s">
        <v>66</v>
      </c>
      <c r="F664" s="55" t="s">
        <v>66</v>
      </c>
      <c r="G664" s="56">
        <v>0</v>
      </c>
    </row>
    <row r="665" spans="1:7" x14ac:dyDescent="0.25">
      <c r="A665" s="55" t="s">
        <v>1350</v>
      </c>
      <c r="B665" s="55" t="s">
        <v>26</v>
      </c>
      <c r="C665" s="55" t="s">
        <v>1351</v>
      </c>
      <c r="D665" s="55" t="s">
        <v>66</v>
      </c>
      <c r="E665" s="55" t="s">
        <v>66</v>
      </c>
      <c r="F665" s="55" t="s">
        <v>66</v>
      </c>
      <c r="G665" s="56">
        <v>0</v>
      </c>
    </row>
    <row r="666" spans="1:7" x14ac:dyDescent="0.25">
      <c r="A666" s="55" t="s">
        <v>1352</v>
      </c>
      <c r="B666" s="55" t="s">
        <v>26</v>
      </c>
      <c r="C666" s="55" t="s">
        <v>1353</v>
      </c>
      <c r="D666" s="55" t="s">
        <v>66</v>
      </c>
      <c r="E666" s="55" t="s">
        <v>66</v>
      </c>
      <c r="F666" s="55" t="s">
        <v>66</v>
      </c>
      <c r="G666" s="56">
        <v>0</v>
      </c>
    </row>
    <row r="667" spans="1:7" x14ac:dyDescent="0.25">
      <c r="A667" s="55" t="s">
        <v>1354</v>
      </c>
      <c r="B667" s="55" t="s">
        <v>26</v>
      </c>
      <c r="C667" s="55" t="s">
        <v>1355</v>
      </c>
      <c r="D667" s="55" t="s">
        <v>66</v>
      </c>
      <c r="E667" s="55" t="s">
        <v>66</v>
      </c>
      <c r="F667" s="55" t="s">
        <v>66</v>
      </c>
      <c r="G667" s="56">
        <v>0</v>
      </c>
    </row>
    <row r="668" spans="1:7" x14ac:dyDescent="0.25">
      <c r="A668" s="55" t="s">
        <v>1356</v>
      </c>
      <c r="B668" s="55" t="s">
        <v>26</v>
      </c>
      <c r="C668" s="55" t="s">
        <v>1357</v>
      </c>
      <c r="D668" s="55" t="s">
        <v>66</v>
      </c>
      <c r="E668" s="55" t="s">
        <v>66</v>
      </c>
      <c r="F668" s="55" t="s">
        <v>66</v>
      </c>
      <c r="G668" s="56">
        <v>0</v>
      </c>
    </row>
    <row r="669" spans="1:7" ht="30" x14ac:dyDescent="0.25">
      <c r="A669" s="55" t="s">
        <v>1358</v>
      </c>
      <c r="B669" s="55" t="s">
        <v>34</v>
      </c>
      <c r="C669" s="55" t="s">
        <v>1343</v>
      </c>
      <c r="D669" s="55" t="s">
        <v>66</v>
      </c>
      <c r="E669" s="55" t="s">
        <v>66</v>
      </c>
      <c r="F669" s="55" t="s">
        <v>566</v>
      </c>
      <c r="G669" s="56">
        <v>1</v>
      </c>
    </row>
    <row r="670" spans="1:7" x14ac:dyDescent="0.25">
      <c r="A670" s="55" t="s">
        <v>1359</v>
      </c>
      <c r="B670" s="55" t="s">
        <v>34</v>
      </c>
      <c r="C670" s="55" t="s">
        <v>1360</v>
      </c>
      <c r="D670" s="55" t="s">
        <v>66</v>
      </c>
      <c r="E670" s="55" t="s">
        <v>66</v>
      </c>
      <c r="F670" s="55" t="s">
        <v>66</v>
      </c>
      <c r="G670" s="56">
        <v>0</v>
      </c>
    </row>
    <row r="671" spans="1:7" x14ac:dyDescent="0.25">
      <c r="A671" s="55" t="s">
        <v>1361</v>
      </c>
      <c r="B671" s="55" t="s">
        <v>34</v>
      </c>
      <c r="C671" s="55" t="s">
        <v>1362</v>
      </c>
      <c r="D671" s="55" t="s">
        <v>66</v>
      </c>
      <c r="E671" s="55" t="s">
        <v>66</v>
      </c>
      <c r="F671" s="55" t="s">
        <v>66</v>
      </c>
      <c r="G671" s="56">
        <v>0</v>
      </c>
    </row>
    <row r="672" spans="1:7" x14ac:dyDescent="0.25">
      <c r="A672" s="55" t="s">
        <v>1363</v>
      </c>
      <c r="B672" s="55" t="s">
        <v>34</v>
      </c>
      <c r="C672" s="55" t="s">
        <v>1364</v>
      </c>
      <c r="D672" s="55" t="s">
        <v>66</v>
      </c>
      <c r="E672" s="55" t="s">
        <v>66</v>
      </c>
      <c r="F672" s="55" t="s">
        <v>66</v>
      </c>
      <c r="G672" s="56">
        <v>0</v>
      </c>
    </row>
    <row r="673" spans="1:7" ht="30" x14ac:dyDescent="0.25">
      <c r="A673" s="55" t="s">
        <v>1365</v>
      </c>
      <c r="B673" s="55" t="s">
        <v>34</v>
      </c>
      <c r="C673" s="55" t="s">
        <v>1366</v>
      </c>
      <c r="D673" s="55" t="s">
        <v>66</v>
      </c>
      <c r="E673" s="55" t="s">
        <v>66</v>
      </c>
      <c r="F673" s="55" t="s">
        <v>66</v>
      </c>
      <c r="G673" s="56">
        <v>0</v>
      </c>
    </row>
    <row r="674" spans="1:7" x14ac:dyDescent="0.25">
      <c r="A674" s="55" t="s">
        <v>1367</v>
      </c>
      <c r="B674" s="55" t="s">
        <v>34</v>
      </c>
      <c r="C674" s="55" t="s">
        <v>1368</v>
      </c>
      <c r="D674" s="55" t="s">
        <v>66</v>
      </c>
      <c r="E674" s="55" t="s">
        <v>66</v>
      </c>
      <c r="F674" s="55" t="s">
        <v>66</v>
      </c>
      <c r="G674" s="56">
        <v>0</v>
      </c>
    </row>
    <row r="675" spans="1:7" x14ac:dyDescent="0.25">
      <c r="A675" s="55" t="s">
        <v>1369</v>
      </c>
      <c r="B675" s="55" t="s">
        <v>34</v>
      </c>
      <c r="C675" s="55" t="s">
        <v>1370</v>
      </c>
      <c r="D675" s="55" t="s">
        <v>66</v>
      </c>
      <c r="E675" s="55" t="s">
        <v>66</v>
      </c>
      <c r="F675" s="55" t="s">
        <v>66</v>
      </c>
      <c r="G675" s="56">
        <v>0</v>
      </c>
    </row>
    <row r="676" spans="1:7" x14ac:dyDescent="0.25">
      <c r="A676" s="55" t="s">
        <v>1371</v>
      </c>
      <c r="B676" s="55" t="s">
        <v>34</v>
      </c>
      <c r="C676" s="55" t="s">
        <v>1372</v>
      </c>
      <c r="D676" s="55" t="s">
        <v>66</v>
      </c>
      <c r="E676" s="55" t="s">
        <v>66</v>
      </c>
      <c r="F676" s="55" t="s">
        <v>66</v>
      </c>
      <c r="G676" s="56">
        <v>0</v>
      </c>
    </row>
    <row r="677" spans="1:7" ht="30" x14ac:dyDescent="0.25">
      <c r="A677" s="55" t="s">
        <v>1373</v>
      </c>
      <c r="B677" s="55" t="s">
        <v>34</v>
      </c>
      <c r="C677" s="55" t="s">
        <v>1374</v>
      </c>
      <c r="D677" s="55" t="s">
        <v>66</v>
      </c>
      <c r="E677" s="55" t="s">
        <v>66</v>
      </c>
      <c r="F677" s="55" t="s">
        <v>66</v>
      </c>
      <c r="G677" s="56">
        <v>0</v>
      </c>
    </row>
    <row r="678" spans="1:7" x14ac:dyDescent="0.25">
      <c r="A678" s="55" t="s">
        <v>1375</v>
      </c>
      <c r="B678" s="55" t="s">
        <v>34</v>
      </c>
      <c r="C678" s="55" t="s">
        <v>1376</v>
      </c>
      <c r="D678" s="55" t="s">
        <v>66</v>
      </c>
      <c r="E678" s="55" t="s">
        <v>66</v>
      </c>
      <c r="F678" s="55" t="s">
        <v>66</v>
      </c>
      <c r="G678" s="56">
        <v>0</v>
      </c>
    </row>
    <row r="679" spans="1:7" x14ac:dyDescent="0.25">
      <c r="A679" s="55" t="s">
        <v>1377</v>
      </c>
      <c r="B679" s="55" t="s">
        <v>34</v>
      </c>
      <c r="C679" s="55" t="s">
        <v>1378</v>
      </c>
      <c r="D679" s="55" t="s">
        <v>66</v>
      </c>
      <c r="E679" s="55" t="s">
        <v>66</v>
      </c>
      <c r="F679" s="55" t="s">
        <v>66</v>
      </c>
      <c r="G679" s="56">
        <v>0</v>
      </c>
    </row>
    <row r="680" spans="1:7" x14ac:dyDescent="0.25">
      <c r="A680" s="55" t="s">
        <v>1379</v>
      </c>
      <c r="B680" s="55" t="s">
        <v>34</v>
      </c>
      <c r="C680" s="55" t="s">
        <v>1380</v>
      </c>
      <c r="D680" s="55" t="s">
        <v>66</v>
      </c>
      <c r="E680" s="55" t="s">
        <v>66</v>
      </c>
      <c r="F680" s="55" t="s">
        <v>66</v>
      </c>
      <c r="G680" s="56">
        <v>0</v>
      </c>
    </row>
    <row r="681" spans="1:7" ht="30" x14ac:dyDescent="0.25">
      <c r="A681" s="55" t="s">
        <v>1381</v>
      </c>
      <c r="B681" s="55" t="s">
        <v>34</v>
      </c>
      <c r="C681" s="55" t="s">
        <v>1382</v>
      </c>
      <c r="D681" s="55" t="s">
        <v>66</v>
      </c>
      <c r="E681" s="55" t="s">
        <v>66</v>
      </c>
      <c r="F681" s="55" t="s">
        <v>66</v>
      </c>
      <c r="G681" s="56">
        <v>0</v>
      </c>
    </row>
    <row r="682" spans="1:7" x14ac:dyDescent="0.25">
      <c r="A682" s="55" t="s">
        <v>1383</v>
      </c>
      <c r="B682" s="55" t="s">
        <v>34</v>
      </c>
      <c r="C682" s="55" t="s">
        <v>1384</v>
      </c>
      <c r="D682" s="55" t="s">
        <v>66</v>
      </c>
      <c r="E682" s="55" t="s">
        <v>66</v>
      </c>
      <c r="F682" s="55" t="s">
        <v>66</v>
      </c>
      <c r="G682" s="56">
        <v>0</v>
      </c>
    </row>
    <row r="683" spans="1:7" x14ac:dyDescent="0.25">
      <c r="A683" s="55" t="s">
        <v>1385</v>
      </c>
      <c r="B683" s="55" t="s">
        <v>34</v>
      </c>
      <c r="C683" s="55" t="s">
        <v>1386</v>
      </c>
      <c r="D683" s="55" t="s">
        <v>66</v>
      </c>
      <c r="E683" s="55" t="s">
        <v>66</v>
      </c>
      <c r="F683" s="55" t="s">
        <v>66</v>
      </c>
      <c r="G683" s="56">
        <v>0</v>
      </c>
    </row>
    <row r="684" spans="1:7" x14ac:dyDescent="0.25">
      <c r="A684" s="55" t="s">
        <v>1387</v>
      </c>
      <c r="B684" s="55" t="s">
        <v>34</v>
      </c>
      <c r="C684" s="55" t="s">
        <v>1388</v>
      </c>
      <c r="D684" s="55" t="s">
        <v>66</v>
      </c>
      <c r="E684" s="55" t="s">
        <v>66</v>
      </c>
      <c r="F684" s="55" t="s">
        <v>66</v>
      </c>
      <c r="G684" s="56">
        <v>0</v>
      </c>
    </row>
    <row r="685" spans="1:7" ht="30" x14ac:dyDescent="0.25">
      <c r="A685" s="55" t="s">
        <v>1389</v>
      </c>
      <c r="B685" s="55" t="s">
        <v>34</v>
      </c>
      <c r="C685" s="55" t="s">
        <v>1390</v>
      </c>
      <c r="D685" s="55" t="s">
        <v>66</v>
      </c>
      <c r="E685" s="55" t="s">
        <v>66</v>
      </c>
      <c r="F685" s="55" t="s">
        <v>66</v>
      </c>
      <c r="G685" s="56">
        <v>0</v>
      </c>
    </row>
    <row r="686" spans="1:7" x14ac:dyDescent="0.25">
      <c r="A686" s="55" t="s">
        <v>1391</v>
      </c>
      <c r="B686" s="55" t="s">
        <v>34</v>
      </c>
      <c r="C686" s="55" t="s">
        <v>1392</v>
      </c>
      <c r="D686" s="55" t="s">
        <v>66</v>
      </c>
      <c r="E686" s="55" t="s">
        <v>66</v>
      </c>
      <c r="F686" s="55" t="s">
        <v>66</v>
      </c>
      <c r="G686" s="56">
        <v>0</v>
      </c>
    </row>
    <row r="687" spans="1:7" x14ac:dyDescent="0.25">
      <c r="A687" s="55" t="s">
        <v>1393</v>
      </c>
      <c r="B687" s="55" t="s">
        <v>34</v>
      </c>
      <c r="C687" s="55" t="s">
        <v>1394</v>
      </c>
      <c r="D687" s="55" t="s">
        <v>66</v>
      </c>
      <c r="E687" s="55" t="s">
        <v>66</v>
      </c>
      <c r="F687" s="55" t="s">
        <v>66</v>
      </c>
      <c r="G687" s="56">
        <v>0</v>
      </c>
    </row>
    <row r="688" spans="1:7" x14ac:dyDescent="0.25">
      <c r="A688" s="55" t="s">
        <v>1395</v>
      </c>
      <c r="B688" s="55" t="s">
        <v>34</v>
      </c>
      <c r="C688" s="55" t="s">
        <v>1396</v>
      </c>
      <c r="D688" s="55" t="s">
        <v>66</v>
      </c>
      <c r="E688" s="55" t="s">
        <v>66</v>
      </c>
      <c r="F688" s="55" t="s">
        <v>66</v>
      </c>
      <c r="G688" s="56">
        <v>0</v>
      </c>
    </row>
    <row r="689" spans="1:7" x14ac:dyDescent="0.25">
      <c r="A689" s="55" t="s">
        <v>1397</v>
      </c>
      <c r="B689" s="55" t="s">
        <v>34</v>
      </c>
      <c r="C689" s="55" t="s">
        <v>1398</v>
      </c>
      <c r="D689" s="55" t="s">
        <v>66</v>
      </c>
      <c r="E689" s="55" t="s">
        <v>66</v>
      </c>
      <c r="F689" s="55" t="s">
        <v>66</v>
      </c>
      <c r="G689" s="56">
        <v>0</v>
      </c>
    </row>
    <row r="690" spans="1:7" ht="30" x14ac:dyDescent="0.25">
      <c r="A690" s="55" t="s">
        <v>1399</v>
      </c>
      <c r="B690" s="55" t="s">
        <v>34</v>
      </c>
      <c r="C690" s="55" t="s">
        <v>1400</v>
      </c>
      <c r="D690" s="55" t="s">
        <v>66</v>
      </c>
      <c r="E690" s="55" t="s">
        <v>66</v>
      </c>
      <c r="F690" s="55" t="s">
        <v>66</v>
      </c>
      <c r="G690" s="56">
        <v>0</v>
      </c>
    </row>
    <row r="691" spans="1:7" x14ac:dyDescent="0.25">
      <c r="A691" s="55" t="s">
        <v>1401</v>
      </c>
      <c r="B691" s="55" t="s">
        <v>34</v>
      </c>
      <c r="C691" s="55" t="s">
        <v>1402</v>
      </c>
      <c r="D691" s="55" t="s">
        <v>66</v>
      </c>
      <c r="E691" s="55" t="s">
        <v>66</v>
      </c>
      <c r="F691" s="55" t="s">
        <v>66</v>
      </c>
      <c r="G691" s="56">
        <v>0</v>
      </c>
    </row>
    <row r="692" spans="1:7" x14ac:dyDescent="0.25">
      <c r="A692" s="55" t="s">
        <v>1403</v>
      </c>
      <c r="B692" s="55" t="s">
        <v>34</v>
      </c>
      <c r="C692" s="55" t="s">
        <v>1404</v>
      </c>
      <c r="D692" s="55" t="s">
        <v>66</v>
      </c>
      <c r="E692" s="55" t="s">
        <v>66</v>
      </c>
      <c r="F692" s="55" t="s">
        <v>66</v>
      </c>
      <c r="G692" s="56">
        <v>0</v>
      </c>
    </row>
    <row r="693" spans="1:7" x14ac:dyDescent="0.25">
      <c r="A693" s="55" t="s">
        <v>1405</v>
      </c>
      <c r="B693" s="55" t="s">
        <v>34</v>
      </c>
      <c r="C693" s="55" t="s">
        <v>1406</v>
      </c>
      <c r="D693" s="55" t="s">
        <v>66</v>
      </c>
      <c r="E693" s="55" t="s">
        <v>66</v>
      </c>
      <c r="F693" s="55" t="s">
        <v>66</v>
      </c>
      <c r="G693" s="56">
        <v>0</v>
      </c>
    </row>
    <row r="694" spans="1:7" ht="30" x14ac:dyDescent="0.25">
      <c r="A694" s="55" t="s">
        <v>1407</v>
      </c>
      <c r="B694" s="55" t="s">
        <v>34</v>
      </c>
      <c r="C694" s="55" t="s">
        <v>1408</v>
      </c>
      <c r="D694" s="55" t="s">
        <v>66</v>
      </c>
      <c r="E694" s="55" t="s">
        <v>66</v>
      </c>
      <c r="F694" s="55" t="s">
        <v>66</v>
      </c>
      <c r="G694" s="56">
        <v>0</v>
      </c>
    </row>
    <row r="695" spans="1:7" x14ac:dyDescent="0.25">
      <c r="A695" s="55" t="s">
        <v>1409</v>
      </c>
      <c r="B695" s="55" t="s">
        <v>34</v>
      </c>
      <c r="C695" s="55" t="s">
        <v>1410</v>
      </c>
      <c r="D695" s="55" t="s">
        <v>66</v>
      </c>
      <c r="E695" s="55" t="s">
        <v>66</v>
      </c>
      <c r="F695" s="55" t="s">
        <v>66</v>
      </c>
      <c r="G695" s="56">
        <v>0</v>
      </c>
    </row>
    <row r="696" spans="1:7" x14ac:dyDescent="0.25">
      <c r="A696" s="55" t="s">
        <v>1411</v>
      </c>
      <c r="B696" s="55" t="s">
        <v>34</v>
      </c>
      <c r="C696" s="55" t="s">
        <v>1412</v>
      </c>
      <c r="D696" s="55" t="s">
        <v>66</v>
      </c>
      <c r="E696" s="55" t="s">
        <v>66</v>
      </c>
      <c r="F696" s="55" t="s">
        <v>66</v>
      </c>
      <c r="G696" s="56">
        <v>0</v>
      </c>
    </row>
    <row r="697" spans="1:7" x14ac:dyDescent="0.25">
      <c r="A697" s="55" t="s">
        <v>1413</v>
      </c>
      <c r="B697" s="55" t="s">
        <v>34</v>
      </c>
      <c r="C697" s="55" t="s">
        <v>1414</v>
      </c>
      <c r="D697" s="55" t="s">
        <v>66</v>
      </c>
      <c r="E697" s="55" t="s">
        <v>66</v>
      </c>
      <c r="F697" s="55" t="s">
        <v>66</v>
      </c>
      <c r="G697" s="56">
        <v>0</v>
      </c>
    </row>
    <row r="698" spans="1:7" ht="30" x14ac:dyDescent="0.25">
      <c r="A698" s="55" t="s">
        <v>1415</v>
      </c>
      <c r="B698" s="55" t="s">
        <v>34</v>
      </c>
      <c r="C698" s="55" t="s">
        <v>1416</v>
      </c>
      <c r="D698" s="55" t="s">
        <v>66</v>
      </c>
      <c r="E698" s="55" t="s">
        <v>66</v>
      </c>
      <c r="F698" s="55" t="s">
        <v>66</v>
      </c>
      <c r="G698" s="56">
        <v>0</v>
      </c>
    </row>
    <row r="699" spans="1:7" x14ac:dyDescent="0.25">
      <c r="A699" s="55" t="s">
        <v>1417</v>
      </c>
      <c r="B699" s="55" t="s">
        <v>34</v>
      </c>
      <c r="C699" s="55" t="s">
        <v>1418</v>
      </c>
      <c r="D699" s="55" t="s">
        <v>66</v>
      </c>
      <c r="E699" s="55" t="s">
        <v>66</v>
      </c>
      <c r="F699" s="55" t="s">
        <v>66</v>
      </c>
      <c r="G699" s="56">
        <v>0</v>
      </c>
    </row>
    <row r="700" spans="1:7" x14ac:dyDescent="0.25">
      <c r="A700" s="55" t="s">
        <v>1419</v>
      </c>
      <c r="B700" s="55" t="s">
        <v>34</v>
      </c>
      <c r="C700" s="55" t="s">
        <v>1420</v>
      </c>
      <c r="D700" s="55" t="s">
        <v>66</v>
      </c>
      <c r="E700" s="55" t="s">
        <v>66</v>
      </c>
      <c r="F700" s="55" t="s">
        <v>66</v>
      </c>
      <c r="G700" s="56">
        <v>0</v>
      </c>
    </row>
    <row r="701" spans="1:7" x14ac:dyDescent="0.25">
      <c r="A701" s="55" t="s">
        <v>1421</v>
      </c>
      <c r="B701" s="55" t="s">
        <v>34</v>
      </c>
      <c r="C701" s="55" t="s">
        <v>1422</v>
      </c>
      <c r="D701" s="55" t="s">
        <v>66</v>
      </c>
      <c r="E701" s="55" t="s">
        <v>66</v>
      </c>
      <c r="F701" s="55" t="s">
        <v>66</v>
      </c>
      <c r="G701" s="56">
        <v>0</v>
      </c>
    </row>
    <row r="702" spans="1:7" x14ac:dyDescent="0.25">
      <c r="A702" s="55" t="s">
        <v>1423</v>
      </c>
      <c r="B702" s="55" t="s">
        <v>34</v>
      </c>
      <c r="C702" s="55" t="s">
        <v>1424</v>
      </c>
      <c r="D702" s="55" t="s">
        <v>66</v>
      </c>
      <c r="E702" s="55" t="s">
        <v>66</v>
      </c>
      <c r="F702" s="55" t="s">
        <v>66</v>
      </c>
      <c r="G702" s="56">
        <v>0</v>
      </c>
    </row>
    <row r="703" spans="1:7" ht="30" x14ac:dyDescent="0.25">
      <c r="A703" s="55" t="s">
        <v>1425</v>
      </c>
      <c r="B703" s="55" t="s">
        <v>34</v>
      </c>
      <c r="C703" s="55" t="s">
        <v>1426</v>
      </c>
      <c r="D703" s="55" t="s">
        <v>66</v>
      </c>
      <c r="E703" s="55" t="s">
        <v>66</v>
      </c>
      <c r="F703" s="55" t="s">
        <v>66</v>
      </c>
      <c r="G703" s="56">
        <v>0</v>
      </c>
    </row>
    <row r="704" spans="1:7" x14ac:dyDescent="0.25">
      <c r="A704" s="55" t="s">
        <v>1427</v>
      </c>
      <c r="B704" s="55" t="s">
        <v>34</v>
      </c>
      <c r="C704" s="55" t="s">
        <v>1428</v>
      </c>
      <c r="D704" s="55" t="s">
        <v>66</v>
      </c>
      <c r="E704" s="55" t="s">
        <v>66</v>
      </c>
      <c r="F704" s="55" t="s">
        <v>66</v>
      </c>
      <c r="G704" s="56">
        <v>0</v>
      </c>
    </row>
    <row r="705" spans="1:7" x14ac:dyDescent="0.25">
      <c r="A705" s="55" t="s">
        <v>1429</v>
      </c>
      <c r="B705" s="55" t="s">
        <v>34</v>
      </c>
      <c r="C705" s="55" t="s">
        <v>1430</v>
      </c>
      <c r="D705" s="55" t="s">
        <v>66</v>
      </c>
      <c r="E705" s="55" t="s">
        <v>66</v>
      </c>
      <c r="F705" s="55" t="s">
        <v>66</v>
      </c>
      <c r="G705" s="56">
        <v>0</v>
      </c>
    </row>
    <row r="706" spans="1:7" x14ac:dyDescent="0.25">
      <c r="A706" s="55" t="s">
        <v>1431</v>
      </c>
      <c r="B706" s="55" t="s">
        <v>34</v>
      </c>
      <c r="C706" s="55" t="s">
        <v>1432</v>
      </c>
      <c r="D706" s="55" t="s">
        <v>66</v>
      </c>
      <c r="E706" s="55" t="s">
        <v>66</v>
      </c>
      <c r="F706" s="55" t="s">
        <v>66</v>
      </c>
      <c r="G706" s="56">
        <v>0</v>
      </c>
    </row>
    <row r="707" spans="1:7" ht="30" x14ac:dyDescent="0.25">
      <c r="A707" s="55" t="s">
        <v>1433</v>
      </c>
      <c r="B707" s="55" t="s">
        <v>34</v>
      </c>
      <c r="C707" s="55" t="s">
        <v>1434</v>
      </c>
      <c r="D707" s="55" t="s">
        <v>66</v>
      </c>
      <c r="E707" s="55" t="s">
        <v>66</v>
      </c>
      <c r="F707" s="55" t="s">
        <v>66</v>
      </c>
      <c r="G707" s="56">
        <v>0</v>
      </c>
    </row>
    <row r="708" spans="1:7" x14ac:dyDescent="0.25">
      <c r="A708" s="55" t="s">
        <v>1435</v>
      </c>
      <c r="B708" s="55" t="s">
        <v>34</v>
      </c>
      <c r="C708" s="55" t="s">
        <v>1436</v>
      </c>
      <c r="D708" s="55" t="s">
        <v>66</v>
      </c>
      <c r="E708" s="55" t="s">
        <v>66</v>
      </c>
      <c r="F708" s="55" t="s">
        <v>66</v>
      </c>
      <c r="G708" s="56">
        <v>0</v>
      </c>
    </row>
    <row r="709" spans="1:7" x14ac:dyDescent="0.25">
      <c r="A709" s="55" t="s">
        <v>1437</v>
      </c>
      <c r="B709" s="55" t="s">
        <v>34</v>
      </c>
      <c r="C709" s="55" t="s">
        <v>1438</v>
      </c>
      <c r="D709" s="55" t="s">
        <v>66</v>
      </c>
      <c r="E709" s="55" t="s">
        <v>66</v>
      </c>
      <c r="F709" s="55" t="s">
        <v>66</v>
      </c>
      <c r="G709" s="56">
        <v>0</v>
      </c>
    </row>
    <row r="710" spans="1:7" x14ac:dyDescent="0.25">
      <c r="A710" s="55" t="s">
        <v>1439</v>
      </c>
      <c r="B710" s="55" t="s">
        <v>34</v>
      </c>
      <c r="C710" s="55" t="s">
        <v>1440</v>
      </c>
      <c r="D710" s="55" t="s">
        <v>66</v>
      </c>
      <c r="E710" s="55" t="s">
        <v>66</v>
      </c>
      <c r="F710" s="55" t="s">
        <v>66</v>
      </c>
      <c r="G710" s="56">
        <v>0</v>
      </c>
    </row>
    <row r="711" spans="1:7" x14ac:dyDescent="0.25">
      <c r="A711" s="55" t="s">
        <v>1441</v>
      </c>
      <c r="B711" s="55" t="s">
        <v>34</v>
      </c>
      <c r="C711" s="55" t="s">
        <v>1442</v>
      </c>
      <c r="D711" s="55" t="s">
        <v>66</v>
      </c>
      <c r="E711" s="55" t="s">
        <v>66</v>
      </c>
      <c r="F711" s="55" t="s">
        <v>66</v>
      </c>
      <c r="G711" s="56">
        <v>0</v>
      </c>
    </row>
    <row r="712" spans="1:7" x14ac:dyDescent="0.25">
      <c r="A712" s="55" t="s">
        <v>1443</v>
      </c>
      <c r="B712" s="55" t="s">
        <v>34</v>
      </c>
      <c r="C712" s="55" t="s">
        <v>1444</v>
      </c>
      <c r="D712" s="55" t="s">
        <v>66</v>
      </c>
      <c r="E712" s="55" t="s">
        <v>66</v>
      </c>
      <c r="F712" s="55" t="s">
        <v>66</v>
      </c>
      <c r="G712" s="56">
        <v>0</v>
      </c>
    </row>
    <row r="713" spans="1:7" ht="30" x14ac:dyDescent="0.25">
      <c r="A713" s="55" t="s">
        <v>1445</v>
      </c>
      <c r="B713" s="55" t="s">
        <v>34</v>
      </c>
      <c r="C713" s="55" t="s">
        <v>1446</v>
      </c>
      <c r="D713" s="55" t="s">
        <v>66</v>
      </c>
      <c r="E713" s="55" t="s">
        <v>66</v>
      </c>
      <c r="F713" s="55" t="s">
        <v>66</v>
      </c>
      <c r="G713" s="56">
        <v>0</v>
      </c>
    </row>
    <row r="714" spans="1:7" x14ac:dyDescent="0.25">
      <c r="A714" s="55" t="s">
        <v>1447</v>
      </c>
      <c r="B714" s="55" t="s">
        <v>34</v>
      </c>
      <c r="C714" s="55" t="s">
        <v>1448</v>
      </c>
      <c r="D714" s="55" t="s">
        <v>66</v>
      </c>
      <c r="E714" s="55" t="s">
        <v>66</v>
      </c>
      <c r="F714" s="55" t="s">
        <v>66</v>
      </c>
      <c r="G714" s="56">
        <v>0</v>
      </c>
    </row>
    <row r="715" spans="1:7" x14ac:dyDescent="0.25">
      <c r="A715" s="55" t="s">
        <v>1449</v>
      </c>
      <c r="B715" s="55" t="s">
        <v>34</v>
      </c>
      <c r="C715" s="55" t="s">
        <v>1450</v>
      </c>
      <c r="D715" s="55" t="s">
        <v>66</v>
      </c>
      <c r="E715" s="55" t="s">
        <v>66</v>
      </c>
      <c r="F715" s="55" t="s">
        <v>66</v>
      </c>
      <c r="G715" s="56">
        <v>0</v>
      </c>
    </row>
    <row r="716" spans="1:7" x14ac:dyDescent="0.25">
      <c r="A716" s="55" t="s">
        <v>1451</v>
      </c>
      <c r="B716" s="55" t="s">
        <v>34</v>
      </c>
      <c r="C716" s="55" t="s">
        <v>1452</v>
      </c>
      <c r="D716" s="55" t="s">
        <v>66</v>
      </c>
      <c r="E716" s="55" t="s">
        <v>66</v>
      </c>
      <c r="F716" s="55" t="s">
        <v>66</v>
      </c>
      <c r="G716" s="56">
        <v>0</v>
      </c>
    </row>
    <row r="717" spans="1:7" x14ac:dyDescent="0.25">
      <c r="A717" s="55" t="s">
        <v>1453</v>
      </c>
      <c r="B717" s="55" t="s">
        <v>34</v>
      </c>
      <c r="C717" s="55" t="s">
        <v>1454</v>
      </c>
      <c r="D717" s="55" t="s">
        <v>66</v>
      </c>
      <c r="E717" s="55" t="s">
        <v>66</v>
      </c>
      <c r="F717" s="55" t="s">
        <v>66</v>
      </c>
      <c r="G717" s="56">
        <v>0</v>
      </c>
    </row>
    <row r="718" spans="1:7" ht="30" x14ac:dyDescent="0.25">
      <c r="A718" s="55" t="s">
        <v>1455</v>
      </c>
      <c r="B718" s="55" t="s">
        <v>34</v>
      </c>
      <c r="C718" s="55" t="s">
        <v>1456</v>
      </c>
      <c r="D718" s="55" t="s">
        <v>66</v>
      </c>
      <c r="E718" s="55" t="s">
        <v>66</v>
      </c>
      <c r="F718" s="55" t="s">
        <v>66</v>
      </c>
      <c r="G718" s="56">
        <v>0</v>
      </c>
    </row>
    <row r="719" spans="1:7" x14ac:dyDescent="0.25">
      <c r="A719" s="55" t="s">
        <v>1457</v>
      </c>
      <c r="B719" s="55" t="s">
        <v>34</v>
      </c>
      <c r="C719" s="55" t="s">
        <v>1458</v>
      </c>
      <c r="D719" s="55" t="s">
        <v>66</v>
      </c>
      <c r="E719" s="55" t="s">
        <v>66</v>
      </c>
      <c r="F719" s="55" t="s">
        <v>66</v>
      </c>
      <c r="G719" s="56">
        <v>0</v>
      </c>
    </row>
    <row r="720" spans="1:7" x14ac:dyDescent="0.25">
      <c r="A720" s="55" t="s">
        <v>1459</v>
      </c>
      <c r="B720" s="55" t="s">
        <v>34</v>
      </c>
      <c r="C720" s="55" t="s">
        <v>1460</v>
      </c>
      <c r="D720" s="55" t="s">
        <v>66</v>
      </c>
      <c r="E720" s="55" t="s">
        <v>66</v>
      </c>
      <c r="F720" s="55" t="s">
        <v>66</v>
      </c>
      <c r="G720" s="56">
        <v>0</v>
      </c>
    </row>
    <row r="721" spans="1:7" x14ac:dyDescent="0.25">
      <c r="A721" s="55" t="s">
        <v>1461</v>
      </c>
      <c r="B721" s="55" t="s">
        <v>34</v>
      </c>
      <c r="C721" s="55" t="s">
        <v>1462</v>
      </c>
      <c r="D721" s="55" t="s">
        <v>66</v>
      </c>
      <c r="E721" s="55" t="s">
        <v>66</v>
      </c>
      <c r="F721" s="55" t="s">
        <v>66</v>
      </c>
      <c r="G721" s="56">
        <v>0</v>
      </c>
    </row>
    <row r="722" spans="1:7" x14ac:dyDescent="0.25">
      <c r="A722" s="55" t="s">
        <v>1463</v>
      </c>
      <c r="B722" s="55" t="s">
        <v>34</v>
      </c>
      <c r="C722" s="55" t="s">
        <v>1464</v>
      </c>
      <c r="D722" s="55" t="s">
        <v>66</v>
      </c>
      <c r="E722" s="55" t="s">
        <v>66</v>
      </c>
      <c r="F722" s="55" t="s">
        <v>66</v>
      </c>
      <c r="G722" s="56">
        <v>0</v>
      </c>
    </row>
    <row r="723" spans="1:7" x14ac:dyDescent="0.25">
      <c r="A723" s="55" t="s">
        <v>1465</v>
      </c>
      <c r="B723" s="55" t="s">
        <v>34</v>
      </c>
      <c r="C723" s="55" t="s">
        <v>1466</v>
      </c>
      <c r="D723" s="55" t="s">
        <v>66</v>
      </c>
      <c r="E723" s="55" t="s">
        <v>66</v>
      </c>
      <c r="F723" s="55" t="s">
        <v>66</v>
      </c>
      <c r="G723" s="56">
        <v>0</v>
      </c>
    </row>
    <row r="724" spans="1:7" ht="30" x14ac:dyDescent="0.25">
      <c r="A724" s="55" t="s">
        <v>1467</v>
      </c>
      <c r="B724" s="55" t="s">
        <v>34</v>
      </c>
      <c r="C724" s="55" t="s">
        <v>1468</v>
      </c>
      <c r="D724" s="55" t="s">
        <v>66</v>
      </c>
      <c r="E724" s="55" t="s">
        <v>66</v>
      </c>
      <c r="F724" s="55" t="s">
        <v>66</v>
      </c>
      <c r="G724" s="56">
        <v>0</v>
      </c>
    </row>
    <row r="725" spans="1:7" x14ac:dyDescent="0.25">
      <c r="A725" s="55" t="s">
        <v>1469</v>
      </c>
      <c r="B725" s="55" t="s">
        <v>34</v>
      </c>
      <c r="C725" s="55" t="s">
        <v>1470</v>
      </c>
      <c r="D725" s="55" t="s">
        <v>66</v>
      </c>
      <c r="E725" s="55" t="s">
        <v>66</v>
      </c>
      <c r="F725" s="55" t="s">
        <v>66</v>
      </c>
      <c r="G725" s="56">
        <v>0</v>
      </c>
    </row>
    <row r="726" spans="1:7" x14ac:dyDescent="0.25">
      <c r="A726" s="55" t="s">
        <v>1471</v>
      </c>
      <c r="B726" s="55" t="s">
        <v>34</v>
      </c>
      <c r="C726" s="55" t="s">
        <v>1472</v>
      </c>
      <c r="D726" s="55" t="s">
        <v>66</v>
      </c>
      <c r="E726" s="55" t="s">
        <v>66</v>
      </c>
      <c r="F726" s="55" t="s">
        <v>66</v>
      </c>
      <c r="G726" s="56">
        <v>0</v>
      </c>
    </row>
    <row r="727" spans="1:7" x14ac:dyDescent="0.25">
      <c r="A727" s="55" t="s">
        <v>1473</v>
      </c>
      <c r="B727" s="55" t="s">
        <v>34</v>
      </c>
      <c r="C727" s="55" t="s">
        <v>1474</v>
      </c>
      <c r="D727" s="55" t="s">
        <v>66</v>
      </c>
      <c r="E727" s="55" t="s">
        <v>66</v>
      </c>
      <c r="F727" s="55" t="s">
        <v>66</v>
      </c>
      <c r="G727" s="56">
        <v>0</v>
      </c>
    </row>
    <row r="728" spans="1:7" ht="30" x14ac:dyDescent="0.25">
      <c r="A728" s="55" t="s">
        <v>1475</v>
      </c>
      <c r="B728" s="55" t="s">
        <v>34</v>
      </c>
      <c r="C728" s="55" t="s">
        <v>1476</v>
      </c>
      <c r="D728" s="55" t="s">
        <v>66</v>
      </c>
      <c r="E728" s="55" t="s">
        <v>66</v>
      </c>
      <c r="F728" s="55" t="s">
        <v>66</v>
      </c>
      <c r="G728" s="56">
        <v>0</v>
      </c>
    </row>
    <row r="729" spans="1:7" x14ac:dyDescent="0.25">
      <c r="A729" s="55" t="s">
        <v>1477</v>
      </c>
      <c r="B729" s="55" t="s">
        <v>34</v>
      </c>
      <c r="C729" s="55" t="s">
        <v>1478</v>
      </c>
      <c r="D729" s="55" t="s">
        <v>66</v>
      </c>
      <c r="E729" s="55" t="s">
        <v>66</v>
      </c>
      <c r="F729" s="55" t="s">
        <v>66</v>
      </c>
      <c r="G729" s="56">
        <v>0</v>
      </c>
    </row>
    <row r="730" spans="1:7" x14ac:dyDescent="0.25">
      <c r="A730" s="55" t="s">
        <v>1479</v>
      </c>
      <c r="B730" s="55" t="s">
        <v>34</v>
      </c>
      <c r="C730" s="55" t="s">
        <v>1480</v>
      </c>
      <c r="D730" s="55" t="s">
        <v>66</v>
      </c>
      <c r="E730" s="55" t="s">
        <v>66</v>
      </c>
      <c r="F730" s="55" t="s">
        <v>66</v>
      </c>
      <c r="G730" s="56">
        <v>0</v>
      </c>
    </row>
    <row r="731" spans="1:7" x14ac:dyDescent="0.25">
      <c r="A731" s="55" t="s">
        <v>1481</v>
      </c>
      <c r="B731" s="55" t="s">
        <v>34</v>
      </c>
      <c r="C731" s="55" t="s">
        <v>1482</v>
      </c>
      <c r="D731" s="55" t="s">
        <v>66</v>
      </c>
      <c r="E731" s="55" t="s">
        <v>66</v>
      </c>
      <c r="F731" s="55" t="s">
        <v>66</v>
      </c>
      <c r="G731" s="56">
        <v>0</v>
      </c>
    </row>
    <row r="732" spans="1:7" ht="30" x14ac:dyDescent="0.25">
      <c r="A732" s="55" t="s">
        <v>1483</v>
      </c>
      <c r="B732" s="55" t="s">
        <v>34</v>
      </c>
      <c r="C732" s="55" t="s">
        <v>1484</v>
      </c>
      <c r="D732" s="55" t="s">
        <v>66</v>
      </c>
      <c r="E732" s="55" t="s">
        <v>66</v>
      </c>
      <c r="F732" s="55" t="s">
        <v>66</v>
      </c>
      <c r="G732" s="56">
        <v>0</v>
      </c>
    </row>
    <row r="733" spans="1:7" x14ac:dyDescent="0.25">
      <c r="A733" s="55" t="s">
        <v>1485</v>
      </c>
      <c r="B733" s="55" t="s">
        <v>34</v>
      </c>
      <c r="C733" s="55" t="s">
        <v>1486</v>
      </c>
      <c r="D733" s="55" t="s">
        <v>66</v>
      </c>
      <c r="E733" s="55" t="s">
        <v>66</v>
      </c>
      <c r="F733" s="55" t="s">
        <v>66</v>
      </c>
      <c r="G733" s="56">
        <v>0</v>
      </c>
    </row>
    <row r="734" spans="1:7" x14ac:dyDescent="0.25">
      <c r="A734" s="55" t="s">
        <v>1487</v>
      </c>
      <c r="B734" s="55" t="s">
        <v>34</v>
      </c>
      <c r="C734" s="55" t="s">
        <v>1488</v>
      </c>
      <c r="D734" s="55" t="s">
        <v>66</v>
      </c>
      <c r="E734" s="55" t="s">
        <v>66</v>
      </c>
      <c r="F734" s="55" t="s">
        <v>66</v>
      </c>
      <c r="G734" s="56">
        <v>0</v>
      </c>
    </row>
    <row r="735" spans="1:7" x14ac:dyDescent="0.25">
      <c r="A735" s="55" t="s">
        <v>1489</v>
      </c>
      <c r="B735" s="55" t="s">
        <v>34</v>
      </c>
      <c r="C735" s="55" t="s">
        <v>1490</v>
      </c>
      <c r="D735" s="55" t="s">
        <v>66</v>
      </c>
      <c r="E735" s="55" t="s">
        <v>66</v>
      </c>
      <c r="F735" s="55" t="s">
        <v>66</v>
      </c>
      <c r="G735" s="56">
        <v>0</v>
      </c>
    </row>
    <row r="736" spans="1:7" ht="30" x14ac:dyDescent="0.25">
      <c r="A736" s="55" t="s">
        <v>1491</v>
      </c>
      <c r="B736" s="55" t="s">
        <v>34</v>
      </c>
      <c r="C736" s="55" t="s">
        <v>1492</v>
      </c>
      <c r="D736" s="55" t="s">
        <v>66</v>
      </c>
      <c r="E736" s="55" t="s">
        <v>66</v>
      </c>
      <c r="F736" s="55" t="s">
        <v>66</v>
      </c>
      <c r="G736" s="56">
        <v>0</v>
      </c>
    </row>
    <row r="737" spans="1:7" x14ac:dyDescent="0.25">
      <c r="A737" s="55" t="s">
        <v>1493</v>
      </c>
      <c r="B737" s="55" t="s">
        <v>34</v>
      </c>
      <c r="C737" s="55" t="s">
        <v>1494</v>
      </c>
      <c r="D737" s="55" t="s">
        <v>66</v>
      </c>
      <c r="E737" s="55" t="s">
        <v>66</v>
      </c>
      <c r="F737" s="55" t="s">
        <v>66</v>
      </c>
      <c r="G737" s="56">
        <v>0</v>
      </c>
    </row>
    <row r="738" spans="1:7" x14ac:dyDescent="0.25">
      <c r="A738" s="55" t="s">
        <v>1495</v>
      </c>
      <c r="B738" s="55" t="s">
        <v>34</v>
      </c>
      <c r="C738" s="55" t="s">
        <v>1496</v>
      </c>
      <c r="D738" s="55" t="s">
        <v>66</v>
      </c>
      <c r="E738" s="55" t="s">
        <v>66</v>
      </c>
      <c r="F738" s="55" t="s">
        <v>66</v>
      </c>
      <c r="G738" s="56">
        <v>0</v>
      </c>
    </row>
    <row r="739" spans="1:7" x14ac:dyDescent="0.25">
      <c r="A739" s="55" t="s">
        <v>1497</v>
      </c>
      <c r="B739" s="55" t="s">
        <v>34</v>
      </c>
      <c r="C739" s="55" t="s">
        <v>1498</v>
      </c>
      <c r="D739" s="55" t="s">
        <v>66</v>
      </c>
      <c r="E739" s="55" t="s">
        <v>66</v>
      </c>
      <c r="F739" s="55" t="s">
        <v>66</v>
      </c>
      <c r="G739" s="56">
        <v>0</v>
      </c>
    </row>
    <row r="740" spans="1:7" ht="30" x14ac:dyDescent="0.25">
      <c r="A740" s="55" t="s">
        <v>1499</v>
      </c>
      <c r="B740" s="55" t="s">
        <v>34</v>
      </c>
      <c r="C740" s="55" t="s">
        <v>1500</v>
      </c>
      <c r="D740" s="55" t="s">
        <v>66</v>
      </c>
      <c r="E740" s="55" t="s">
        <v>66</v>
      </c>
      <c r="F740" s="55" t="s">
        <v>66</v>
      </c>
      <c r="G740" s="56">
        <v>0</v>
      </c>
    </row>
    <row r="741" spans="1:7" x14ac:dyDescent="0.25">
      <c r="A741" s="55" t="s">
        <v>1501</v>
      </c>
      <c r="B741" s="55" t="s">
        <v>34</v>
      </c>
      <c r="C741" s="55" t="s">
        <v>1502</v>
      </c>
      <c r="D741" s="55" t="s">
        <v>66</v>
      </c>
      <c r="E741" s="55" t="s">
        <v>66</v>
      </c>
      <c r="F741" s="55" t="s">
        <v>66</v>
      </c>
      <c r="G741" s="56">
        <v>0</v>
      </c>
    </row>
    <row r="742" spans="1:7" x14ac:dyDescent="0.25">
      <c r="A742" s="55" t="s">
        <v>1503</v>
      </c>
      <c r="B742" s="55" t="s">
        <v>34</v>
      </c>
      <c r="C742" s="55" t="s">
        <v>1504</v>
      </c>
      <c r="D742" s="55" t="s">
        <v>66</v>
      </c>
      <c r="E742" s="55" t="s">
        <v>66</v>
      </c>
      <c r="F742" s="55" t="s">
        <v>66</v>
      </c>
      <c r="G742" s="56">
        <v>0</v>
      </c>
    </row>
    <row r="743" spans="1:7" x14ac:dyDescent="0.25">
      <c r="A743" s="55" t="s">
        <v>1505</v>
      </c>
      <c r="B743" s="55" t="s">
        <v>34</v>
      </c>
      <c r="C743" s="55" t="s">
        <v>1506</v>
      </c>
      <c r="D743" s="55" t="s">
        <v>66</v>
      </c>
      <c r="E743" s="55" t="s">
        <v>66</v>
      </c>
      <c r="F743" s="55" t="s">
        <v>66</v>
      </c>
      <c r="G743" s="56">
        <v>0</v>
      </c>
    </row>
    <row r="744" spans="1:7" ht="30" x14ac:dyDescent="0.25">
      <c r="A744" s="55" t="s">
        <v>1507</v>
      </c>
      <c r="B744" s="55" t="s">
        <v>34</v>
      </c>
      <c r="C744" s="55" t="s">
        <v>1508</v>
      </c>
      <c r="D744" s="55" t="s">
        <v>66</v>
      </c>
      <c r="E744" s="55" t="s">
        <v>66</v>
      </c>
      <c r="F744" s="55" t="s">
        <v>66</v>
      </c>
      <c r="G744" s="56">
        <v>0</v>
      </c>
    </row>
    <row r="745" spans="1:7" x14ac:dyDescent="0.25">
      <c r="A745" s="55" t="s">
        <v>1509</v>
      </c>
      <c r="B745" s="55" t="s">
        <v>34</v>
      </c>
      <c r="C745" s="55" t="s">
        <v>1510</v>
      </c>
      <c r="D745" s="55" t="s">
        <v>66</v>
      </c>
      <c r="E745" s="55" t="s">
        <v>66</v>
      </c>
      <c r="F745" s="55" t="s">
        <v>66</v>
      </c>
      <c r="G745" s="56">
        <v>0</v>
      </c>
    </row>
    <row r="746" spans="1:7" ht="30" x14ac:dyDescent="0.25">
      <c r="A746" s="55" t="s">
        <v>1511</v>
      </c>
      <c r="B746" s="55" t="s">
        <v>34</v>
      </c>
      <c r="C746" s="55" t="s">
        <v>1512</v>
      </c>
      <c r="D746" s="55" t="s">
        <v>66</v>
      </c>
      <c r="E746" s="55" t="s">
        <v>66</v>
      </c>
      <c r="F746" s="55" t="s">
        <v>566</v>
      </c>
      <c r="G746" s="56">
        <v>1</v>
      </c>
    </row>
    <row r="747" spans="1:7" ht="30" x14ac:dyDescent="0.25">
      <c r="A747" s="55" t="s">
        <v>1513</v>
      </c>
      <c r="B747" s="55" t="s">
        <v>33</v>
      </c>
      <c r="C747" s="55" t="s">
        <v>1512</v>
      </c>
      <c r="D747" s="55" t="s">
        <v>66</v>
      </c>
      <c r="E747" s="55" t="s">
        <v>66</v>
      </c>
      <c r="F747" s="55" t="s">
        <v>566</v>
      </c>
      <c r="G747" s="56">
        <v>1</v>
      </c>
    </row>
    <row r="748" spans="1:7" x14ac:dyDescent="0.25">
      <c r="A748" s="55" t="s">
        <v>1514</v>
      </c>
      <c r="B748" s="55" t="s">
        <v>35</v>
      </c>
      <c r="C748" s="55" t="s">
        <v>1515</v>
      </c>
      <c r="D748" s="55" t="s">
        <v>66</v>
      </c>
      <c r="E748" s="55" t="s">
        <v>66</v>
      </c>
      <c r="F748" s="55" t="s">
        <v>66</v>
      </c>
      <c r="G748" s="56">
        <v>0</v>
      </c>
    </row>
    <row r="749" spans="1:7" x14ac:dyDescent="0.25">
      <c r="A749" s="55" t="s">
        <v>1516</v>
      </c>
      <c r="B749" s="55" t="s">
        <v>35</v>
      </c>
      <c r="C749" s="55" t="s">
        <v>1517</v>
      </c>
      <c r="D749" s="55" t="s">
        <v>66</v>
      </c>
      <c r="E749" s="55" t="s">
        <v>66</v>
      </c>
      <c r="F749" s="55" t="s">
        <v>66</v>
      </c>
      <c r="G749" s="56">
        <v>0</v>
      </c>
    </row>
    <row r="750" spans="1:7" x14ac:dyDescent="0.25">
      <c r="A750" s="55" t="s">
        <v>1518</v>
      </c>
      <c r="B750" s="55" t="s">
        <v>35</v>
      </c>
      <c r="C750" s="55" t="s">
        <v>1519</v>
      </c>
      <c r="D750" s="55" t="s">
        <v>66</v>
      </c>
      <c r="E750" s="55" t="s">
        <v>66</v>
      </c>
      <c r="F750" s="55" t="s">
        <v>66</v>
      </c>
      <c r="G750" s="56">
        <v>0</v>
      </c>
    </row>
    <row r="751" spans="1:7" x14ac:dyDescent="0.25">
      <c r="A751" s="55" t="s">
        <v>1520</v>
      </c>
      <c r="B751" s="55" t="s">
        <v>35</v>
      </c>
      <c r="C751" s="55" t="s">
        <v>1521</v>
      </c>
      <c r="D751" s="55" t="s">
        <v>66</v>
      </c>
      <c r="E751" s="55" t="s">
        <v>66</v>
      </c>
      <c r="F751" s="55" t="s">
        <v>66</v>
      </c>
      <c r="G751" s="56">
        <v>0</v>
      </c>
    </row>
    <row r="752" spans="1:7" x14ac:dyDescent="0.25">
      <c r="A752" s="55" t="s">
        <v>1522</v>
      </c>
      <c r="B752" s="55" t="s">
        <v>35</v>
      </c>
      <c r="C752" s="55" t="s">
        <v>1523</v>
      </c>
      <c r="D752" s="55" t="s">
        <v>66</v>
      </c>
      <c r="E752" s="55" t="s">
        <v>66</v>
      </c>
      <c r="F752" s="55" t="s">
        <v>66</v>
      </c>
      <c r="G752" s="56">
        <v>0</v>
      </c>
    </row>
    <row r="753" spans="1:7" x14ac:dyDescent="0.25">
      <c r="A753" s="55" t="s">
        <v>1524</v>
      </c>
      <c r="B753" s="55" t="s">
        <v>35</v>
      </c>
      <c r="C753" s="55" t="s">
        <v>1525</v>
      </c>
      <c r="D753" s="55" t="s">
        <v>66</v>
      </c>
      <c r="E753" s="55" t="s">
        <v>66</v>
      </c>
      <c r="F753" s="55" t="s">
        <v>66</v>
      </c>
      <c r="G753" s="56">
        <v>0</v>
      </c>
    </row>
    <row r="754" spans="1:7" x14ac:dyDescent="0.25">
      <c r="A754" s="55" t="s">
        <v>1526</v>
      </c>
      <c r="B754" s="55" t="s">
        <v>35</v>
      </c>
      <c r="C754" s="55" t="s">
        <v>24</v>
      </c>
      <c r="D754" s="55" t="s">
        <v>66</v>
      </c>
      <c r="E754" s="55" t="s">
        <v>66</v>
      </c>
      <c r="F754" s="55" t="s">
        <v>66</v>
      </c>
      <c r="G754" s="56">
        <v>0</v>
      </c>
    </row>
    <row r="755" spans="1:7" x14ac:dyDescent="0.25">
      <c r="A755" s="55" t="s">
        <v>1527</v>
      </c>
      <c r="B755" s="55" t="s">
        <v>35</v>
      </c>
      <c r="C755" s="55" t="s">
        <v>1528</v>
      </c>
      <c r="D755" s="55" t="s">
        <v>66</v>
      </c>
      <c r="E755" s="55" t="s">
        <v>66</v>
      </c>
      <c r="F755" s="55" t="s">
        <v>66</v>
      </c>
      <c r="G755" s="56">
        <v>0</v>
      </c>
    </row>
    <row r="756" spans="1:7" x14ac:dyDescent="0.25">
      <c r="A756" s="55" t="s">
        <v>1529</v>
      </c>
      <c r="B756" s="55" t="s">
        <v>31</v>
      </c>
      <c r="C756" s="55" t="s">
        <v>25</v>
      </c>
      <c r="D756" s="55" t="s">
        <v>66</v>
      </c>
      <c r="E756" s="55" t="s">
        <v>66</v>
      </c>
      <c r="F756" s="55" t="s">
        <v>773</v>
      </c>
      <c r="G756" s="56">
        <v>0</v>
      </c>
    </row>
    <row r="757" spans="1:7" x14ac:dyDescent="0.25">
      <c r="A757" s="55" t="s">
        <v>1530</v>
      </c>
      <c r="B757" s="55" t="s">
        <v>31</v>
      </c>
      <c r="C757" s="55" t="s">
        <v>1531</v>
      </c>
      <c r="D757" s="55" t="s">
        <v>66</v>
      </c>
      <c r="E757" s="55" t="s">
        <v>66</v>
      </c>
      <c r="F757" s="55" t="s">
        <v>773</v>
      </c>
      <c r="G757" s="56">
        <v>0</v>
      </c>
    </row>
    <row r="758" spans="1:7" x14ac:dyDescent="0.25">
      <c r="A758" s="55" t="s">
        <v>1532</v>
      </c>
      <c r="B758" s="55" t="s">
        <v>31</v>
      </c>
      <c r="C758" s="55" t="s">
        <v>1533</v>
      </c>
      <c r="D758" s="55" t="s">
        <v>66</v>
      </c>
      <c r="E758" s="55" t="s">
        <v>66</v>
      </c>
      <c r="F758" s="55" t="s">
        <v>773</v>
      </c>
      <c r="G758" s="56">
        <v>0</v>
      </c>
    </row>
    <row r="759" spans="1:7" x14ac:dyDescent="0.25">
      <c r="A759" s="55" t="s">
        <v>1534</v>
      </c>
      <c r="B759" s="55" t="s">
        <v>31</v>
      </c>
      <c r="C759" s="55" t="s">
        <v>1535</v>
      </c>
      <c r="D759" s="55" t="s">
        <v>66</v>
      </c>
      <c r="E759" s="55" t="s">
        <v>66</v>
      </c>
      <c r="F759" s="55" t="s">
        <v>773</v>
      </c>
      <c r="G759" s="56">
        <v>0</v>
      </c>
    </row>
    <row r="760" spans="1:7" x14ac:dyDescent="0.25">
      <c r="A760" s="55" t="s">
        <v>1536</v>
      </c>
      <c r="B760" s="55" t="s">
        <v>31</v>
      </c>
      <c r="C760" s="55" t="s">
        <v>1537</v>
      </c>
      <c r="D760" s="55" t="s">
        <v>66</v>
      </c>
      <c r="E760" s="55" t="s">
        <v>66</v>
      </c>
      <c r="F760" s="55" t="s">
        <v>773</v>
      </c>
      <c r="G760" s="56">
        <v>0</v>
      </c>
    </row>
    <row r="761" spans="1:7" x14ac:dyDescent="0.25">
      <c r="A761" s="55" t="s">
        <v>1538</v>
      </c>
      <c r="B761" s="55" t="s">
        <v>31</v>
      </c>
      <c r="C761" s="55" t="s">
        <v>1539</v>
      </c>
      <c r="D761" s="55" t="s">
        <v>66</v>
      </c>
      <c r="E761" s="55" t="s">
        <v>66</v>
      </c>
      <c r="F761" s="55" t="s">
        <v>773</v>
      </c>
      <c r="G761" s="56">
        <v>0</v>
      </c>
    </row>
    <row r="762" spans="1:7" x14ac:dyDescent="0.25">
      <c r="A762" s="55" t="s">
        <v>1540</v>
      </c>
      <c r="B762" s="55" t="s">
        <v>35</v>
      </c>
      <c r="C762" s="55" t="s">
        <v>25</v>
      </c>
      <c r="D762" s="55" t="s">
        <v>66</v>
      </c>
      <c r="E762" s="55" t="s">
        <v>66</v>
      </c>
      <c r="F762" s="55" t="s">
        <v>773</v>
      </c>
      <c r="G762" s="56">
        <v>0</v>
      </c>
    </row>
    <row r="763" spans="1:7" x14ac:dyDescent="0.25">
      <c r="A763" s="55" t="s">
        <v>1541</v>
      </c>
      <c r="B763" s="55" t="s">
        <v>35</v>
      </c>
      <c r="C763" s="55" t="s">
        <v>1531</v>
      </c>
      <c r="D763" s="55" t="s">
        <v>66</v>
      </c>
      <c r="E763" s="55" t="s">
        <v>66</v>
      </c>
      <c r="F763" s="55" t="s">
        <v>773</v>
      </c>
      <c r="G763" s="56">
        <v>0</v>
      </c>
    </row>
    <row r="764" spans="1:7" x14ac:dyDescent="0.25">
      <c r="A764" s="55" t="s">
        <v>1542</v>
      </c>
      <c r="B764" s="55" t="s">
        <v>35</v>
      </c>
      <c r="C764" s="55" t="s">
        <v>1533</v>
      </c>
      <c r="D764" s="55" t="s">
        <v>66</v>
      </c>
      <c r="E764" s="55" t="s">
        <v>66</v>
      </c>
      <c r="F764" s="55" t="s">
        <v>773</v>
      </c>
      <c r="G764" s="56">
        <v>0</v>
      </c>
    </row>
    <row r="765" spans="1:7" x14ac:dyDescent="0.25">
      <c r="A765" s="55" t="s">
        <v>1543</v>
      </c>
      <c r="B765" s="55" t="s">
        <v>35</v>
      </c>
      <c r="C765" s="55" t="s">
        <v>1535</v>
      </c>
      <c r="D765" s="55" t="s">
        <v>66</v>
      </c>
      <c r="E765" s="55" t="s">
        <v>66</v>
      </c>
      <c r="F765" s="55" t="s">
        <v>773</v>
      </c>
      <c r="G765" s="56">
        <v>0</v>
      </c>
    </row>
    <row r="766" spans="1:7" x14ac:dyDescent="0.25">
      <c r="A766" s="55" t="s">
        <v>1544</v>
      </c>
      <c r="B766" s="55" t="s">
        <v>35</v>
      </c>
      <c r="C766" s="55" t="s">
        <v>1537</v>
      </c>
      <c r="D766" s="55" t="s">
        <v>66</v>
      </c>
      <c r="E766" s="55" t="s">
        <v>66</v>
      </c>
      <c r="F766" s="55" t="s">
        <v>773</v>
      </c>
      <c r="G766" s="56">
        <v>0</v>
      </c>
    </row>
    <row r="767" spans="1:7" x14ac:dyDescent="0.25">
      <c r="A767" s="55" t="s">
        <v>1545</v>
      </c>
      <c r="B767" s="55" t="s">
        <v>35</v>
      </c>
      <c r="C767" s="55" t="s">
        <v>1539</v>
      </c>
      <c r="D767" s="55" t="s">
        <v>66</v>
      </c>
      <c r="E767" s="55" t="s">
        <v>66</v>
      </c>
      <c r="F767" s="55" t="s">
        <v>773</v>
      </c>
      <c r="G767" s="56">
        <v>0</v>
      </c>
    </row>
    <row r="768" spans="1:7" x14ac:dyDescent="0.25">
      <c r="A768" s="55" t="s">
        <v>1546</v>
      </c>
      <c r="B768" s="55" t="s">
        <v>35</v>
      </c>
      <c r="C768" s="55" t="s">
        <v>1547</v>
      </c>
      <c r="D768" s="55" t="s">
        <v>66</v>
      </c>
      <c r="E768" s="55" t="s">
        <v>66</v>
      </c>
      <c r="F768" s="55" t="s">
        <v>773</v>
      </c>
      <c r="G768" s="56">
        <v>0</v>
      </c>
    </row>
    <row r="769" spans="1:7" x14ac:dyDescent="0.25">
      <c r="A769" s="55" t="s">
        <v>1548</v>
      </c>
      <c r="B769" s="55" t="s">
        <v>35</v>
      </c>
      <c r="C769" s="55" t="s">
        <v>1549</v>
      </c>
      <c r="D769" s="55" t="s">
        <v>66</v>
      </c>
      <c r="E769" s="55" t="s">
        <v>66</v>
      </c>
      <c r="F769" s="55" t="s">
        <v>773</v>
      </c>
      <c r="G769" s="56">
        <v>0</v>
      </c>
    </row>
    <row r="770" spans="1:7" x14ac:dyDescent="0.25">
      <c r="A770" s="55" t="s">
        <v>1550</v>
      </c>
      <c r="B770" s="55" t="s">
        <v>31</v>
      </c>
      <c r="C770" s="55" t="s">
        <v>1547</v>
      </c>
      <c r="D770" s="55" t="s">
        <v>66</v>
      </c>
      <c r="E770" s="55" t="s">
        <v>66</v>
      </c>
      <c r="F770" s="55" t="s">
        <v>773</v>
      </c>
      <c r="G770" s="56">
        <v>0</v>
      </c>
    </row>
    <row r="771" spans="1:7" x14ac:dyDescent="0.25">
      <c r="A771" s="55" t="s">
        <v>1551</v>
      </c>
      <c r="B771" s="55" t="s">
        <v>31</v>
      </c>
      <c r="C771" s="55" t="s">
        <v>1549</v>
      </c>
      <c r="D771" s="55" t="s">
        <v>66</v>
      </c>
      <c r="E771" s="55" t="s">
        <v>66</v>
      </c>
      <c r="F771" s="55" t="s">
        <v>66</v>
      </c>
      <c r="G771" s="56">
        <v>0</v>
      </c>
    </row>
    <row r="772" spans="1:7" x14ac:dyDescent="0.25">
      <c r="A772" s="55" t="s">
        <v>1552</v>
      </c>
      <c r="B772" s="55" t="s">
        <v>31</v>
      </c>
      <c r="C772" s="55" t="s">
        <v>1553</v>
      </c>
      <c r="D772" s="55" t="s">
        <v>66</v>
      </c>
      <c r="E772" s="55" t="s">
        <v>66</v>
      </c>
      <c r="F772" s="55" t="s">
        <v>66</v>
      </c>
      <c r="G772" s="56">
        <v>0</v>
      </c>
    </row>
    <row r="773" spans="1:7" x14ac:dyDescent="0.25">
      <c r="A773" s="55" t="s">
        <v>1554</v>
      </c>
      <c r="B773" s="55" t="s">
        <v>31</v>
      </c>
      <c r="C773" s="55" t="s">
        <v>1555</v>
      </c>
      <c r="D773" s="55" t="s">
        <v>66</v>
      </c>
      <c r="E773" s="55" t="s">
        <v>66</v>
      </c>
      <c r="F773" s="55" t="s">
        <v>66</v>
      </c>
      <c r="G773" s="56">
        <v>0</v>
      </c>
    </row>
    <row r="774" spans="1:7" x14ac:dyDescent="0.25">
      <c r="A774" s="55" t="s">
        <v>1556</v>
      </c>
      <c r="B774" s="55" t="s">
        <v>31</v>
      </c>
      <c r="C774" s="55" t="s">
        <v>1557</v>
      </c>
      <c r="D774" s="55" t="s">
        <v>66</v>
      </c>
      <c r="E774" s="55" t="s">
        <v>66</v>
      </c>
      <c r="F774" s="55" t="s">
        <v>66</v>
      </c>
      <c r="G774" s="56">
        <v>0</v>
      </c>
    </row>
    <row r="775" spans="1:7" x14ac:dyDescent="0.25">
      <c r="A775" s="55" t="s">
        <v>1558</v>
      </c>
      <c r="B775" s="55" t="s">
        <v>31</v>
      </c>
      <c r="C775" s="55" t="s">
        <v>1559</v>
      </c>
      <c r="D775" s="55" t="s">
        <v>66</v>
      </c>
      <c r="E775" s="55" t="s">
        <v>66</v>
      </c>
      <c r="F775" s="55" t="s">
        <v>66</v>
      </c>
      <c r="G775" s="56">
        <v>0</v>
      </c>
    </row>
    <row r="776" spans="1:7" ht="30" x14ac:dyDescent="0.25">
      <c r="A776" s="55" t="s">
        <v>1560</v>
      </c>
      <c r="B776" s="55" t="s">
        <v>35</v>
      </c>
      <c r="C776" s="55" t="s">
        <v>1561</v>
      </c>
      <c r="D776" s="55" t="s">
        <v>66</v>
      </c>
      <c r="E776" s="55" t="s">
        <v>66</v>
      </c>
      <c r="F776" s="55" t="s">
        <v>566</v>
      </c>
      <c r="G776" s="56">
        <v>1</v>
      </c>
    </row>
    <row r="777" spans="1:7" ht="30" x14ac:dyDescent="0.25">
      <c r="A777" s="55" t="s">
        <v>1562</v>
      </c>
      <c r="B777" s="55" t="s">
        <v>33</v>
      </c>
      <c r="C777" s="55" t="s">
        <v>1563</v>
      </c>
      <c r="D777" s="55" t="s">
        <v>66</v>
      </c>
      <c r="E777" s="55" t="s">
        <v>66</v>
      </c>
      <c r="F777" s="55" t="s">
        <v>1564</v>
      </c>
      <c r="G777" s="56">
        <v>1</v>
      </c>
    </row>
    <row r="778" spans="1:7" x14ac:dyDescent="0.25">
      <c r="A778" s="55" t="s">
        <v>1565</v>
      </c>
      <c r="B778" s="55" t="s">
        <v>33</v>
      </c>
      <c r="C778" s="55" t="s">
        <v>1566</v>
      </c>
      <c r="D778" s="55" t="s">
        <v>66</v>
      </c>
      <c r="E778" s="55" t="s">
        <v>66</v>
      </c>
      <c r="F778" s="55" t="s">
        <v>66</v>
      </c>
      <c r="G778" s="56">
        <v>0</v>
      </c>
    </row>
    <row r="779" spans="1:7" x14ac:dyDescent="0.25">
      <c r="A779" s="55" t="s">
        <v>1567</v>
      </c>
      <c r="B779" s="55" t="s">
        <v>35</v>
      </c>
      <c r="C779" s="55" t="s">
        <v>89</v>
      </c>
      <c r="D779" s="55" t="s">
        <v>66</v>
      </c>
      <c r="E779" s="55" t="s">
        <v>66</v>
      </c>
      <c r="F779" s="55" t="s">
        <v>66</v>
      </c>
      <c r="G779" s="56">
        <v>0</v>
      </c>
    </row>
    <row r="780" spans="1:7" x14ac:dyDescent="0.25">
      <c r="A780" s="55" t="s">
        <v>1568</v>
      </c>
      <c r="B780" s="55" t="s">
        <v>35</v>
      </c>
      <c r="C780" s="55" t="s">
        <v>1569</v>
      </c>
      <c r="D780" s="55" t="s">
        <v>66</v>
      </c>
      <c r="E780" s="55" t="s">
        <v>66</v>
      </c>
      <c r="F780" s="55" t="s">
        <v>66</v>
      </c>
      <c r="G780" s="56">
        <v>0</v>
      </c>
    </row>
    <row r="781" spans="1:7" x14ac:dyDescent="0.25">
      <c r="A781" s="55" t="s">
        <v>1570</v>
      </c>
      <c r="B781" s="55" t="s">
        <v>35</v>
      </c>
      <c r="C781" s="55" t="s">
        <v>1571</v>
      </c>
      <c r="D781" s="55" t="s">
        <v>66</v>
      </c>
      <c r="E781" s="55" t="s">
        <v>66</v>
      </c>
      <c r="F781" s="55" t="s">
        <v>66</v>
      </c>
      <c r="G781" s="56">
        <v>0</v>
      </c>
    </row>
    <row r="782" spans="1:7" x14ac:dyDescent="0.25">
      <c r="A782" s="55" t="s">
        <v>1572</v>
      </c>
      <c r="B782" s="55" t="s">
        <v>28</v>
      </c>
      <c r="C782" s="55" t="s">
        <v>1573</v>
      </c>
      <c r="D782" s="55" t="s">
        <v>66</v>
      </c>
      <c r="E782" s="55" t="s">
        <v>66</v>
      </c>
      <c r="F782" s="55" t="s">
        <v>66</v>
      </c>
      <c r="G782" s="56">
        <v>0</v>
      </c>
    </row>
    <row r="783" spans="1:7" x14ac:dyDescent="0.25">
      <c r="A783" s="55" t="s">
        <v>1574</v>
      </c>
      <c r="B783" s="55" t="s">
        <v>26</v>
      </c>
      <c r="C783" s="55" t="s">
        <v>86</v>
      </c>
      <c r="D783" s="55" t="s">
        <v>66</v>
      </c>
      <c r="E783" s="55" t="s">
        <v>66</v>
      </c>
      <c r="F783" s="55" t="s">
        <v>66</v>
      </c>
      <c r="G783" s="56">
        <v>0</v>
      </c>
    </row>
    <row r="784" spans="1:7" x14ac:dyDescent="0.25">
      <c r="A784" s="55" t="s">
        <v>1575</v>
      </c>
      <c r="B784" s="55" t="s">
        <v>26</v>
      </c>
      <c r="C784" s="55" t="s">
        <v>1576</v>
      </c>
      <c r="D784" s="55" t="s">
        <v>66</v>
      </c>
      <c r="E784" s="55" t="s">
        <v>66</v>
      </c>
      <c r="F784" s="55" t="s">
        <v>66</v>
      </c>
      <c r="G784" s="56">
        <v>0</v>
      </c>
    </row>
    <row r="785" spans="1:7" x14ac:dyDescent="0.25">
      <c r="A785" s="55" t="s">
        <v>1577</v>
      </c>
      <c r="B785" s="55" t="s">
        <v>26</v>
      </c>
      <c r="C785" s="55" t="s">
        <v>87</v>
      </c>
      <c r="D785" s="55" t="s">
        <v>66</v>
      </c>
      <c r="E785" s="55" t="s">
        <v>66</v>
      </c>
      <c r="F785" s="55" t="s">
        <v>66</v>
      </c>
      <c r="G785" s="56">
        <v>0</v>
      </c>
    </row>
    <row r="786" spans="1:7" x14ac:dyDescent="0.25">
      <c r="A786" s="55" t="s">
        <v>1578</v>
      </c>
      <c r="B786" s="55" t="s">
        <v>26</v>
      </c>
      <c r="C786" s="55" t="s">
        <v>1579</v>
      </c>
      <c r="D786" s="55" t="s">
        <v>66</v>
      </c>
      <c r="E786" s="55" t="s">
        <v>66</v>
      </c>
      <c r="F786" s="55" t="s">
        <v>66</v>
      </c>
      <c r="G786" s="56">
        <v>0</v>
      </c>
    </row>
    <row r="787" spans="1:7" x14ac:dyDescent="0.25">
      <c r="A787" s="55" t="s">
        <v>1580</v>
      </c>
      <c r="B787" s="55" t="s">
        <v>26</v>
      </c>
      <c r="C787" s="55" t="s">
        <v>1581</v>
      </c>
      <c r="D787" s="55" t="s">
        <v>66</v>
      </c>
      <c r="E787" s="55" t="s">
        <v>66</v>
      </c>
      <c r="F787" s="55" t="s">
        <v>66</v>
      </c>
      <c r="G787" s="56">
        <v>0</v>
      </c>
    </row>
    <row r="788" spans="1:7" x14ac:dyDescent="0.25">
      <c r="A788" s="55" t="s">
        <v>1582</v>
      </c>
      <c r="B788" s="55" t="s">
        <v>26</v>
      </c>
      <c r="C788" s="55" t="s">
        <v>1583</v>
      </c>
      <c r="D788" s="55" t="s">
        <v>66</v>
      </c>
      <c r="E788" s="55" t="s">
        <v>66</v>
      </c>
      <c r="F788" s="55" t="s">
        <v>66</v>
      </c>
      <c r="G788" s="56">
        <v>0</v>
      </c>
    </row>
    <row r="789" spans="1:7" x14ac:dyDescent="0.25">
      <c r="A789" s="55" t="s">
        <v>1584</v>
      </c>
      <c r="B789" s="55" t="s">
        <v>26</v>
      </c>
      <c r="C789" s="55" t="s">
        <v>1585</v>
      </c>
      <c r="D789" s="55" t="s">
        <v>66</v>
      </c>
      <c r="E789" s="55" t="s">
        <v>66</v>
      </c>
      <c r="F789" s="55" t="s">
        <v>66</v>
      </c>
      <c r="G789" s="56">
        <v>0</v>
      </c>
    </row>
    <row r="790" spans="1:7" x14ac:dyDescent="0.25">
      <c r="A790" s="55" t="s">
        <v>1586</v>
      </c>
      <c r="B790" s="55" t="s">
        <v>26</v>
      </c>
      <c r="C790" s="55" t="s">
        <v>1587</v>
      </c>
      <c r="D790" s="55" t="s">
        <v>66</v>
      </c>
      <c r="E790" s="55" t="s">
        <v>66</v>
      </c>
      <c r="F790" s="55" t="s">
        <v>66</v>
      </c>
      <c r="G790" s="56">
        <v>0</v>
      </c>
    </row>
    <row r="791" spans="1:7" x14ac:dyDescent="0.25">
      <c r="A791" s="55" t="s">
        <v>1588</v>
      </c>
      <c r="B791" s="55" t="s">
        <v>26</v>
      </c>
      <c r="C791" s="55" t="s">
        <v>1589</v>
      </c>
      <c r="D791" s="55" t="s">
        <v>66</v>
      </c>
      <c r="E791" s="55" t="s">
        <v>66</v>
      </c>
      <c r="F791" s="55" t="s">
        <v>66</v>
      </c>
      <c r="G791" s="56">
        <v>0</v>
      </c>
    </row>
    <row r="792" spans="1:7" x14ac:dyDescent="0.25">
      <c r="A792" s="55" t="s">
        <v>1590</v>
      </c>
      <c r="B792" s="55" t="s">
        <v>26</v>
      </c>
      <c r="C792" s="55" t="s">
        <v>1591</v>
      </c>
      <c r="D792" s="55" t="s">
        <v>66</v>
      </c>
      <c r="E792" s="55" t="s">
        <v>66</v>
      </c>
      <c r="F792" s="55" t="s">
        <v>66</v>
      </c>
      <c r="G792" s="56">
        <v>0</v>
      </c>
    </row>
    <row r="793" spans="1:7" x14ac:dyDescent="0.25">
      <c r="A793" s="55" t="s">
        <v>1592</v>
      </c>
      <c r="B793" s="55" t="s">
        <v>26</v>
      </c>
      <c r="C793" s="55" t="s">
        <v>1593</v>
      </c>
      <c r="D793" s="55" t="s">
        <v>66</v>
      </c>
      <c r="E793" s="55" t="s">
        <v>66</v>
      </c>
      <c r="F793" s="55" t="s">
        <v>66</v>
      </c>
      <c r="G793" s="56">
        <v>0</v>
      </c>
    </row>
    <row r="794" spans="1:7" x14ac:dyDescent="0.25">
      <c r="A794" s="55" t="s">
        <v>1594</v>
      </c>
      <c r="B794" s="55" t="s">
        <v>26</v>
      </c>
      <c r="C794" s="55" t="s">
        <v>1595</v>
      </c>
      <c r="D794" s="55" t="s">
        <v>66</v>
      </c>
      <c r="E794" s="55" t="s">
        <v>66</v>
      </c>
      <c r="F794" s="55" t="s">
        <v>66</v>
      </c>
      <c r="G794" s="56">
        <v>0</v>
      </c>
    </row>
    <row r="795" spans="1:7" x14ac:dyDescent="0.25">
      <c r="A795" s="55" t="s">
        <v>1596</v>
      </c>
      <c r="B795" s="55" t="s">
        <v>26</v>
      </c>
      <c r="C795" s="55" t="s">
        <v>1597</v>
      </c>
      <c r="D795" s="55" t="s">
        <v>66</v>
      </c>
      <c r="E795" s="55" t="s">
        <v>66</v>
      </c>
      <c r="F795" s="55" t="s">
        <v>66</v>
      </c>
      <c r="G795" s="56">
        <v>0</v>
      </c>
    </row>
    <row r="796" spans="1:7" x14ac:dyDescent="0.25">
      <c r="A796" s="55" t="s">
        <v>1598</v>
      </c>
      <c r="B796" s="55" t="s">
        <v>26</v>
      </c>
      <c r="C796" s="55" t="s">
        <v>1599</v>
      </c>
      <c r="D796" s="55" t="s">
        <v>66</v>
      </c>
      <c r="E796" s="55" t="s">
        <v>66</v>
      </c>
      <c r="F796" s="55" t="s">
        <v>66</v>
      </c>
      <c r="G796" s="56">
        <v>0</v>
      </c>
    </row>
    <row r="797" spans="1:7" x14ac:dyDescent="0.25">
      <c r="A797" s="55" t="s">
        <v>1600</v>
      </c>
      <c r="B797" s="55" t="s">
        <v>26</v>
      </c>
      <c r="C797" s="55" t="s">
        <v>1601</v>
      </c>
      <c r="D797" s="55" t="s">
        <v>66</v>
      </c>
      <c r="E797" s="55" t="s">
        <v>66</v>
      </c>
      <c r="F797" s="55" t="s">
        <v>66</v>
      </c>
      <c r="G797" s="56">
        <v>0</v>
      </c>
    </row>
    <row r="798" spans="1:7" x14ac:dyDescent="0.25">
      <c r="A798" s="55" t="s">
        <v>1602</v>
      </c>
      <c r="B798" s="55" t="s">
        <v>26</v>
      </c>
      <c r="C798" s="55" t="s">
        <v>1603</v>
      </c>
      <c r="D798" s="55" t="s">
        <v>66</v>
      </c>
      <c r="E798" s="55" t="s">
        <v>66</v>
      </c>
      <c r="F798" s="55" t="s">
        <v>66</v>
      </c>
      <c r="G798" s="56">
        <v>0</v>
      </c>
    </row>
    <row r="799" spans="1:7" x14ac:dyDescent="0.25">
      <c r="A799" s="55" t="s">
        <v>1604</v>
      </c>
      <c r="B799" s="55" t="s">
        <v>26</v>
      </c>
      <c r="C799" s="55" t="s">
        <v>1605</v>
      </c>
      <c r="D799" s="55" t="s">
        <v>66</v>
      </c>
      <c r="E799" s="55" t="s">
        <v>66</v>
      </c>
      <c r="F799" s="55" t="s">
        <v>66</v>
      </c>
      <c r="G799" s="56">
        <v>0</v>
      </c>
    </row>
    <row r="800" spans="1:7" ht="30" x14ac:dyDescent="0.25">
      <c r="A800" s="55" t="s">
        <v>1606</v>
      </c>
      <c r="B800" s="55" t="s">
        <v>26</v>
      </c>
      <c r="C800" s="55" t="s">
        <v>1607</v>
      </c>
      <c r="D800" s="55" t="s">
        <v>66</v>
      </c>
      <c r="E800" s="55" t="s">
        <v>66</v>
      </c>
      <c r="F800" s="55" t="s">
        <v>566</v>
      </c>
      <c r="G800" s="56">
        <v>1</v>
      </c>
    </row>
    <row r="801" spans="1:7" ht="30" x14ac:dyDescent="0.25">
      <c r="A801" s="55" t="s">
        <v>1608</v>
      </c>
      <c r="B801" s="55" t="s">
        <v>28</v>
      </c>
      <c r="C801" s="55" t="s">
        <v>1607</v>
      </c>
      <c r="D801" s="55" t="s">
        <v>66</v>
      </c>
      <c r="E801" s="55" t="s">
        <v>66</v>
      </c>
      <c r="F801" s="55" t="s">
        <v>566</v>
      </c>
      <c r="G801" s="56">
        <v>1</v>
      </c>
    </row>
    <row r="802" spans="1:7" x14ac:dyDescent="0.25">
      <c r="A802" s="55" t="s">
        <v>1609</v>
      </c>
      <c r="B802" s="55" t="s">
        <v>26</v>
      </c>
      <c r="C802" s="55" t="s">
        <v>1610</v>
      </c>
      <c r="D802" s="55" t="s">
        <v>66</v>
      </c>
      <c r="E802" s="55" t="s">
        <v>66</v>
      </c>
      <c r="F802" s="55" t="s">
        <v>66</v>
      </c>
      <c r="G802" s="56">
        <v>0</v>
      </c>
    </row>
    <row r="803" spans="1:7" x14ac:dyDescent="0.25">
      <c r="A803" s="55" t="s">
        <v>1611</v>
      </c>
      <c r="B803" s="55" t="s">
        <v>26</v>
      </c>
      <c r="C803" s="55" t="s">
        <v>1612</v>
      </c>
      <c r="D803" s="55" t="s">
        <v>66</v>
      </c>
      <c r="E803" s="55" t="s">
        <v>66</v>
      </c>
      <c r="F803" s="55" t="s">
        <v>66</v>
      </c>
      <c r="G803" s="56">
        <v>0</v>
      </c>
    </row>
    <row r="804" spans="1:7" x14ac:dyDescent="0.25">
      <c r="A804" s="55" t="s">
        <v>1613</v>
      </c>
      <c r="B804" s="55" t="s">
        <v>26</v>
      </c>
      <c r="C804" s="55" t="s">
        <v>1614</v>
      </c>
      <c r="D804" s="55" t="s">
        <v>66</v>
      </c>
      <c r="E804" s="55" t="s">
        <v>66</v>
      </c>
      <c r="F804" s="55" t="s">
        <v>66</v>
      </c>
      <c r="G804" s="56">
        <v>0</v>
      </c>
    </row>
    <row r="805" spans="1:7" x14ac:dyDescent="0.25">
      <c r="A805" s="55" t="s">
        <v>1615</v>
      </c>
      <c r="B805" s="55" t="s">
        <v>26</v>
      </c>
      <c r="C805" s="55" t="s">
        <v>1616</v>
      </c>
      <c r="D805" s="55" t="s">
        <v>66</v>
      </c>
      <c r="E805" s="55" t="s">
        <v>66</v>
      </c>
      <c r="F805" s="55" t="s">
        <v>66</v>
      </c>
      <c r="G805" s="56">
        <v>0</v>
      </c>
    </row>
    <row r="806" spans="1:7" x14ac:dyDescent="0.25">
      <c r="A806" s="55" t="s">
        <v>1617</v>
      </c>
      <c r="B806" s="55" t="s">
        <v>26</v>
      </c>
      <c r="C806" s="55" t="s">
        <v>1618</v>
      </c>
      <c r="D806" s="55" t="s">
        <v>66</v>
      </c>
      <c r="E806" s="55" t="s">
        <v>66</v>
      </c>
      <c r="F806" s="55" t="s">
        <v>66</v>
      </c>
      <c r="G806" s="56">
        <v>0</v>
      </c>
    </row>
    <row r="807" spans="1:7" x14ac:dyDescent="0.25">
      <c r="A807" s="55" t="s">
        <v>1619</v>
      </c>
      <c r="B807" s="55" t="s">
        <v>26</v>
      </c>
      <c r="C807" s="55" t="s">
        <v>1620</v>
      </c>
      <c r="D807" s="55" t="s">
        <v>66</v>
      </c>
      <c r="E807" s="55" t="s">
        <v>66</v>
      </c>
      <c r="F807" s="55" t="s">
        <v>66</v>
      </c>
      <c r="G807" s="56">
        <v>0</v>
      </c>
    </row>
    <row r="808" spans="1:7" x14ac:dyDescent="0.25">
      <c r="A808" s="55" t="s">
        <v>1621</v>
      </c>
      <c r="B808" s="55" t="s">
        <v>26</v>
      </c>
      <c r="C808" s="55" t="s">
        <v>1622</v>
      </c>
      <c r="D808" s="55" t="s">
        <v>66</v>
      </c>
      <c r="E808" s="55" t="s">
        <v>66</v>
      </c>
      <c r="F808" s="55" t="s">
        <v>66</v>
      </c>
      <c r="G808" s="56">
        <v>0</v>
      </c>
    </row>
    <row r="809" spans="1:7" x14ac:dyDescent="0.25">
      <c r="A809" s="55" t="s">
        <v>1623</v>
      </c>
      <c r="B809" s="55" t="s">
        <v>26</v>
      </c>
      <c r="C809" s="55" t="s">
        <v>1624</v>
      </c>
      <c r="D809" s="55" t="s">
        <v>66</v>
      </c>
      <c r="E809" s="55" t="s">
        <v>66</v>
      </c>
      <c r="F809" s="55" t="s">
        <v>66</v>
      </c>
      <c r="G809" s="56">
        <v>0</v>
      </c>
    </row>
    <row r="810" spans="1:7" x14ac:dyDescent="0.25">
      <c r="A810" s="55" t="s">
        <v>1625</v>
      </c>
      <c r="B810" s="55" t="s">
        <v>26</v>
      </c>
      <c r="C810" s="55" t="s">
        <v>1626</v>
      </c>
      <c r="D810" s="55" t="s">
        <v>66</v>
      </c>
      <c r="E810" s="55" t="s">
        <v>66</v>
      </c>
      <c r="F810" s="55" t="s">
        <v>66</v>
      </c>
      <c r="G810" s="56">
        <v>0</v>
      </c>
    </row>
    <row r="811" spans="1:7" x14ac:dyDescent="0.25">
      <c r="A811" s="55" t="s">
        <v>1627</v>
      </c>
      <c r="B811" s="55" t="s">
        <v>26</v>
      </c>
      <c r="C811" s="55" t="s">
        <v>1628</v>
      </c>
      <c r="D811" s="55" t="s">
        <v>66</v>
      </c>
      <c r="E811" s="55" t="s">
        <v>66</v>
      </c>
      <c r="F811" s="55" t="s">
        <v>66</v>
      </c>
      <c r="G811" s="56">
        <v>0</v>
      </c>
    </row>
    <row r="812" spans="1:7" x14ac:dyDescent="0.25">
      <c r="A812" s="55" t="s">
        <v>1629</v>
      </c>
      <c r="B812" s="55" t="s">
        <v>26</v>
      </c>
      <c r="C812" s="55" t="s">
        <v>1630</v>
      </c>
      <c r="D812" s="55" t="s">
        <v>66</v>
      </c>
      <c r="E812" s="55" t="s">
        <v>66</v>
      </c>
      <c r="F812" s="55" t="s">
        <v>66</v>
      </c>
      <c r="G812" s="56">
        <v>0</v>
      </c>
    </row>
    <row r="813" spans="1:7" x14ac:dyDescent="0.25">
      <c r="A813" s="55" t="s">
        <v>1631</v>
      </c>
      <c r="B813" s="55" t="s">
        <v>26</v>
      </c>
      <c r="C813" s="55" t="s">
        <v>1632</v>
      </c>
      <c r="D813" s="55" t="s">
        <v>66</v>
      </c>
      <c r="E813" s="55" t="s">
        <v>66</v>
      </c>
      <c r="F813" s="55" t="s">
        <v>66</v>
      </c>
      <c r="G813" s="56">
        <v>0</v>
      </c>
    </row>
    <row r="814" spans="1:7" x14ac:dyDescent="0.25">
      <c r="A814" s="55" t="s">
        <v>1633</v>
      </c>
      <c r="B814" s="55" t="s">
        <v>26</v>
      </c>
      <c r="C814" s="55" t="s">
        <v>1634</v>
      </c>
      <c r="D814" s="55" t="s">
        <v>66</v>
      </c>
      <c r="E814" s="55" t="s">
        <v>66</v>
      </c>
      <c r="F814" s="55" t="s">
        <v>66</v>
      </c>
      <c r="G814" s="56">
        <v>0</v>
      </c>
    </row>
    <row r="815" spans="1:7" x14ac:dyDescent="0.25">
      <c r="A815" s="55" t="s">
        <v>1635</v>
      </c>
      <c r="B815" s="55" t="s">
        <v>26</v>
      </c>
      <c r="C815" s="55" t="s">
        <v>1636</v>
      </c>
      <c r="D815" s="55" t="s">
        <v>66</v>
      </c>
      <c r="E815" s="55" t="s">
        <v>66</v>
      </c>
      <c r="F815" s="55" t="s">
        <v>66</v>
      </c>
      <c r="G815" s="56">
        <v>0</v>
      </c>
    </row>
    <row r="816" spans="1:7" x14ac:dyDescent="0.25">
      <c r="A816" s="55" t="s">
        <v>1637</v>
      </c>
      <c r="B816" s="55" t="s">
        <v>26</v>
      </c>
      <c r="C816" s="55" t="s">
        <v>1638</v>
      </c>
      <c r="D816" s="55" t="s">
        <v>66</v>
      </c>
      <c r="E816" s="55" t="s">
        <v>66</v>
      </c>
      <c r="F816" s="55" t="s">
        <v>66</v>
      </c>
      <c r="G816" s="56">
        <v>0</v>
      </c>
    </row>
    <row r="817" spans="1:7" x14ac:dyDescent="0.25">
      <c r="A817" s="55" t="s">
        <v>1639</v>
      </c>
      <c r="B817" s="55" t="s">
        <v>26</v>
      </c>
      <c r="C817" s="55" t="s">
        <v>1640</v>
      </c>
      <c r="D817" s="55" t="s">
        <v>66</v>
      </c>
      <c r="E817" s="55" t="s">
        <v>66</v>
      </c>
      <c r="F817" s="55" t="s">
        <v>66</v>
      </c>
      <c r="G817" s="56">
        <v>0</v>
      </c>
    </row>
    <row r="818" spans="1:7" x14ac:dyDescent="0.25">
      <c r="A818" s="55" t="s">
        <v>1641</v>
      </c>
      <c r="B818" s="55" t="s">
        <v>26</v>
      </c>
      <c r="C818" s="55" t="s">
        <v>1642</v>
      </c>
      <c r="D818" s="55" t="s">
        <v>66</v>
      </c>
      <c r="E818" s="55" t="s">
        <v>66</v>
      </c>
      <c r="F818" s="55" t="s">
        <v>66</v>
      </c>
      <c r="G818" s="56">
        <v>0</v>
      </c>
    </row>
    <row r="819" spans="1:7" x14ac:dyDescent="0.25">
      <c r="A819" s="55" t="s">
        <v>1643</v>
      </c>
      <c r="B819" s="55" t="s">
        <v>26</v>
      </c>
      <c r="C819" s="55" t="s">
        <v>1644</v>
      </c>
      <c r="D819" s="55" t="s">
        <v>66</v>
      </c>
      <c r="E819" s="55" t="s">
        <v>66</v>
      </c>
      <c r="F819" s="55" t="s">
        <v>66</v>
      </c>
      <c r="G819" s="56">
        <v>0</v>
      </c>
    </row>
    <row r="820" spans="1:7" x14ac:dyDescent="0.25">
      <c r="A820" s="55" t="s">
        <v>1645</v>
      </c>
      <c r="B820" s="55" t="s">
        <v>26</v>
      </c>
      <c r="C820" s="55" t="s">
        <v>1646</v>
      </c>
      <c r="D820" s="55" t="s">
        <v>66</v>
      </c>
      <c r="E820" s="55" t="s">
        <v>66</v>
      </c>
      <c r="F820" s="55" t="s">
        <v>66</v>
      </c>
      <c r="G820" s="56">
        <v>0</v>
      </c>
    </row>
    <row r="821" spans="1:7" x14ac:dyDescent="0.25">
      <c r="A821" s="55" t="s">
        <v>1647</v>
      </c>
      <c r="B821" s="55" t="s">
        <v>26</v>
      </c>
      <c r="C821" s="55" t="s">
        <v>1648</v>
      </c>
      <c r="D821" s="55" t="s">
        <v>66</v>
      </c>
      <c r="E821" s="55" t="s">
        <v>66</v>
      </c>
      <c r="F821" s="55" t="s">
        <v>66</v>
      </c>
      <c r="G821" s="56">
        <v>0</v>
      </c>
    </row>
    <row r="822" spans="1:7" x14ac:dyDescent="0.25">
      <c r="A822" s="55" t="s">
        <v>1649</v>
      </c>
      <c r="B822" s="55" t="s">
        <v>26</v>
      </c>
      <c r="C822" s="55" t="s">
        <v>1650</v>
      </c>
      <c r="D822" s="55" t="s">
        <v>66</v>
      </c>
      <c r="E822" s="55" t="s">
        <v>66</v>
      </c>
      <c r="F822" s="55" t="s">
        <v>66</v>
      </c>
      <c r="G822" s="56">
        <v>0</v>
      </c>
    </row>
    <row r="823" spans="1:7" x14ac:dyDescent="0.25">
      <c r="A823" s="55" t="s">
        <v>1651</v>
      </c>
      <c r="B823" s="55" t="s">
        <v>26</v>
      </c>
      <c r="C823" s="55" t="s">
        <v>1652</v>
      </c>
      <c r="D823" s="55" t="s">
        <v>66</v>
      </c>
      <c r="E823" s="55" t="s">
        <v>66</v>
      </c>
      <c r="F823" s="55" t="s">
        <v>66</v>
      </c>
      <c r="G823" s="56">
        <v>0</v>
      </c>
    </row>
    <row r="824" spans="1:7" x14ac:dyDescent="0.25">
      <c r="A824" s="55" t="s">
        <v>1653</v>
      </c>
      <c r="B824" s="55" t="s">
        <v>26</v>
      </c>
      <c r="C824" s="55" t="s">
        <v>1654</v>
      </c>
      <c r="D824" s="55" t="s">
        <v>66</v>
      </c>
      <c r="E824" s="55" t="s">
        <v>66</v>
      </c>
      <c r="F824" s="55" t="s">
        <v>66</v>
      </c>
      <c r="G824" s="56">
        <v>0</v>
      </c>
    </row>
    <row r="825" spans="1:7" x14ac:dyDescent="0.25">
      <c r="A825" s="55" t="s">
        <v>1655</v>
      </c>
      <c r="B825" s="55" t="s">
        <v>26</v>
      </c>
      <c r="C825" s="55" t="s">
        <v>1656</v>
      </c>
      <c r="D825" s="55" t="s">
        <v>66</v>
      </c>
      <c r="E825" s="55" t="s">
        <v>66</v>
      </c>
      <c r="F825" s="55" t="s">
        <v>66</v>
      </c>
      <c r="G825" s="56">
        <v>0</v>
      </c>
    </row>
    <row r="826" spans="1:7" x14ac:dyDescent="0.25">
      <c r="A826" s="55" t="s">
        <v>1657</v>
      </c>
      <c r="B826" s="55" t="s">
        <v>26</v>
      </c>
      <c r="C826" s="55" t="s">
        <v>1658</v>
      </c>
      <c r="D826" s="55" t="s">
        <v>66</v>
      </c>
      <c r="E826" s="55" t="s">
        <v>66</v>
      </c>
      <c r="F826" s="55" t="s">
        <v>66</v>
      </c>
      <c r="G826" s="56">
        <v>0</v>
      </c>
    </row>
    <row r="827" spans="1:7" x14ac:dyDescent="0.25">
      <c r="A827" s="55" t="s">
        <v>1659</v>
      </c>
      <c r="B827" s="55" t="s">
        <v>26</v>
      </c>
      <c r="C827" s="55" t="s">
        <v>1660</v>
      </c>
      <c r="D827" s="55" t="s">
        <v>66</v>
      </c>
      <c r="E827" s="55" t="s">
        <v>66</v>
      </c>
      <c r="F827" s="55" t="s">
        <v>66</v>
      </c>
      <c r="G827" s="56">
        <v>0</v>
      </c>
    </row>
    <row r="828" spans="1:7" x14ac:dyDescent="0.25">
      <c r="A828" s="55" t="s">
        <v>1661</v>
      </c>
      <c r="B828" s="55" t="s">
        <v>26</v>
      </c>
      <c r="C828" s="55" t="s">
        <v>1662</v>
      </c>
      <c r="D828" s="55" t="s">
        <v>66</v>
      </c>
      <c r="E828" s="55" t="s">
        <v>66</v>
      </c>
      <c r="F828" s="55" t="s">
        <v>66</v>
      </c>
      <c r="G828" s="56">
        <v>0</v>
      </c>
    </row>
    <row r="829" spans="1:7" x14ac:dyDescent="0.25">
      <c r="A829" s="55" t="s">
        <v>1663</v>
      </c>
      <c r="B829" s="55" t="s">
        <v>26</v>
      </c>
      <c r="C829" s="55" t="s">
        <v>1664</v>
      </c>
      <c r="D829" s="55" t="s">
        <v>66</v>
      </c>
      <c r="E829" s="55" t="s">
        <v>66</v>
      </c>
      <c r="F829" s="55" t="s">
        <v>66</v>
      </c>
      <c r="G829" s="56">
        <v>0</v>
      </c>
    </row>
    <row r="830" spans="1:7" x14ac:dyDescent="0.25">
      <c r="A830" s="55" t="s">
        <v>1665</v>
      </c>
      <c r="B830" s="55" t="s">
        <v>26</v>
      </c>
      <c r="C830" s="55" t="s">
        <v>1666</v>
      </c>
      <c r="D830" s="55" t="s">
        <v>66</v>
      </c>
      <c r="E830" s="55" t="s">
        <v>66</v>
      </c>
      <c r="F830" s="55" t="s">
        <v>66</v>
      </c>
      <c r="G830" s="56">
        <v>0</v>
      </c>
    </row>
    <row r="831" spans="1:7" x14ac:dyDescent="0.25">
      <c r="A831" s="55" t="s">
        <v>1667</v>
      </c>
      <c r="B831" s="55" t="s">
        <v>35</v>
      </c>
      <c r="C831" s="55" t="s">
        <v>1668</v>
      </c>
      <c r="D831" s="55" t="s">
        <v>66</v>
      </c>
      <c r="E831" s="55" t="s">
        <v>66</v>
      </c>
      <c r="F831" s="55" t="s">
        <v>66</v>
      </c>
      <c r="G831" s="56">
        <v>0</v>
      </c>
    </row>
    <row r="832" spans="1:7" x14ac:dyDescent="0.25">
      <c r="A832" s="55" t="s">
        <v>1669</v>
      </c>
      <c r="B832" s="55" t="s">
        <v>26</v>
      </c>
      <c r="C832" s="55" t="s">
        <v>1670</v>
      </c>
      <c r="D832" s="55" t="s">
        <v>66</v>
      </c>
      <c r="E832" s="55" t="s">
        <v>66</v>
      </c>
      <c r="F832" s="55" t="s">
        <v>66</v>
      </c>
      <c r="G832" s="56">
        <v>0</v>
      </c>
    </row>
    <row r="833" spans="1:7" x14ac:dyDescent="0.25">
      <c r="A833" s="55" t="s">
        <v>1671</v>
      </c>
      <c r="B833" s="55" t="s">
        <v>26</v>
      </c>
      <c r="C833" s="55" t="s">
        <v>1672</v>
      </c>
      <c r="D833" s="55" t="s">
        <v>66</v>
      </c>
      <c r="E833" s="55" t="s">
        <v>66</v>
      </c>
      <c r="F833" s="55" t="s">
        <v>66</v>
      </c>
      <c r="G833" s="56">
        <v>0</v>
      </c>
    </row>
    <row r="834" spans="1:7" x14ac:dyDescent="0.25">
      <c r="A834" s="55" t="s">
        <v>1673</v>
      </c>
      <c r="B834" s="55" t="s">
        <v>26</v>
      </c>
      <c r="C834" s="55" t="s">
        <v>1674</v>
      </c>
      <c r="D834" s="55" t="s">
        <v>66</v>
      </c>
      <c r="E834" s="55" t="s">
        <v>66</v>
      </c>
      <c r="F834" s="55" t="s">
        <v>66</v>
      </c>
      <c r="G834" s="56">
        <v>0</v>
      </c>
    </row>
    <row r="835" spans="1:7" x14ac:dyDescent="0.25">
      <c r="A835" s="55" t="s">
        <v>1675</v>
      </c>
      <c r="B835" s="55" t="s">
        <v>26</v>
      </c>
      <c r="C835" s="55" t="s">
        <v>1676</v>
      </c>
      <c r="D835" s="55" t="s">
        <v>66</v>
      </c>
      <c r="E835" s="55" t="s">
        <v>66</v>
      </c>
      <c r="F835" s="55" t="s">
        <v>66</v>
      </c>
      <c r="G835" s="56">
        <v>0</v>
      </c>
    </row>
    <row r="836" spans="1:7" x14ac:dyDescent="0.25">
      <c r="A836" s="55" t="s">
        <v>1677</v>
      </c>
      <c r="B836" s="55" t="s">
        <v>28</v>
      </c>
      <c r="C836" s="55" t="s">
        <v>88</v>
      </c>
      <c r="D836" s="55" t="s">
        <v>66</v>
      </c>
      <c r="E836" s="55" t="s">
        <v>66</v>
      </c>
      <c r="F836" s="55" t="s">
        <v>66</v>
      </c>
      <c r="G836" s="56">
        <v>0</v>
      </c>
    </row>
    <row r="837" spans="1:7" x14ac:dyDescent="0.25">
      <c r="A837" s="55" t="s">
        <v>1678</v>
      </c>
      <c r="B837" s="55" t="s">
        <v>28</v>
      </c>
      <c r="C837" s="55" t="s">
        <v>1679</v>
      </c>
      <c r="D837" s="55" t="s">
        <v>66</v>
      </c>
      <c r="E837" s="55" t="s">
        <v>66</v>
      </c>
      <c r="F837" s="55" t="s">
        <v>66</v>
      </c>
      <c r="G837" s="56">
        <v>0</v>
      </c>
    </row>
    <row r="838" spans="1:7" ht="30" x14ac:dyDescent="0.25">
      <c r="A838" s="55" t="s">
        <v>1680</v>
      </c>
      <c r="B838" s="55" t="s">
        <v>26</v>
      </c>
      <c r="C838" s="55" t="s">
        <v>1681</v>
      </c>
      <c r="D838" s="55" t="s">
        <v>66</v>
      </c>
      <c r="E838" s="55" t="s">
        <v>66</v>
      </c>
      <c r="F838" s="55" t="s">
        <v>566</v>
      </c>
      <c r="G838" s="56">
        <v>1</v>
      </c>
    </row>
    <row r="839" spans="1:7" ht="30" x14ac:dyDescent="0.25">
      <c r="A839" s="55" t="s">
        <v>1682</v>
      </c>
      <c r="B839" s="55" t="s">
        <v>28</v>
      </c>
      <c r="C839" s="55" t="s">
        <v>1681</v>
      </c>
      <c r="D839" s="55" t="s">
        <v>66</v>
      </c>
      <c r="E839" s="55" t="s">
        <v>66</v>
      </c>
      <c r="F839" s="55" t="s">
        <v>566</v>
      </c>
      <c r="G839" s="56">
        <v>1</v>
      </c>
    </row>
    <row r="840" spans="1:7" ht="30" x14ac:dyDescent="0.25">
      <c r="A840" s="55" t="s">
        <v>1683</v>
      </c>
      <c r="B840" s="55" t="s">
        <v>35</v>
      </c>
      <c r="C840" s="55" t="s">
        <v>1681</v>
      </c>
      <c r="D840" s="55" t="s">
        <v>66</v>
      </c>
      <c r="E840" s="55" t="s">
        <v>66</v>
      </c>
      <c r="F840" s="55" t="s">
        <v>566</v>
      </c>
      <c r="G840" s="56">
        <v>1</v>
      </c>
    </row>
    <row r="841" spans="1:7" x14ac:dyDescent="0.25">
      <c r="A841" s="55" t="s">
        <v>1684</v>
      </c>
      <c r="B841" s="55" t="s">
        <v>43</v>
      </c>
      <c r="C841" s="55" t="s">
        <v>94</v>
      </c>
      <c r="D841" s="55" t="s">
        <v>66</v>
      </c>
      <c r="E841" s="55" t="s">
        <v>66</v>
      </c>
      <c r="F841" s="55" t="s">
        <v>66</v>
      </c>
      <c r="G841" s="56">
        <v>0</v>
      </c>
    </row>
    <row r="842" spans="1:7" x14ac:dyDescent="0.25">
      <c r="A842" s="55" t="s">
        <v>1685</v>
      </c>
      <c r="B842" s="55" t="s">
        <v>43</v>
      </c>
      <c r="C842" s="55" t="s">
        <v>1686</v>
      </c>
      <c r="D842" s="55" t="s">
        <v>66</v>
      </c>
      <c r="E842" s="55" t="s">
        <v>66</v>
      </c>
      <c r="F842" s="55" t="s">
        <v>66</v>
      </c>
      <c r="G842" s="56">
        <v>0</v>
      </c>
    </row>
    <row r="843" spans="1:7" x14ac:dyDescent="0.25">
      <c r="A843" s="55" t="s">
        <v>1687</v>
      </c>
      <c r="B843" s="55" t="s">
        <v>43</v>
      </c>
      <c r="C843" s="55" t="s">
        <v>1688</v>
      </c>
      <c r="D843" s="55" t="s">
        <v>66</v>
      </c>
      <c r="E843" s="55" t="s">
        <v>66</v>
      </c>
      <c r="F843" s="55" t="s">
        <v>66</v>
      </c>
      <c r="G843" s="56">
        <v>0</v>
      </c>
    </row>
    <row r="844" spans="1:7" ht="30" x14ac:dyDescent="0.25">
      <c r="A844" s="55" t="s">
        <v>1689</v>
      </c>
      <c r="B844" s="55" t="s">
        <v>43</v>
      </c>
      <c r="C844" s="55" t="s">
        <v>1690</v>
      </c>
      <c r="D844" s="55" t="s">
        <v>66</v>
      </c>
      <c r="E844" s="55" t="s">
        <v>66</v>
      </c>
      <c r="F844" s="55" t="s">
        <v>66</v>
      </c>
      <c r="G844" s="56">
        <v>0</v>
      </c>
    </row>
    <row r="845" spans="1:7" x14ac:dyDescent="0.25">
      <c r="A845" s="55" t="s">
        <v>1691</v>
      </c>
      <c r="B845" s="55" t="s">
        <v>43</v>
      </c>
      <c r="C845" s="55" t="s">
        <v>1692</v>
      </c>
      <c r="D845" s="55" t="s">
        <v>66</v>
      </c>
      <c r="E845" s="55" t="s">
        <v>66</v>
      </c>
      <c r="F845" s="55" t="s">
        <v>66</v>
      </c>
      <c r="G845" s="56">
        <v>0</v>
      </c>
    </row>
    <row r="846" spans="1:7" x14ac:dyDescent="0.25">
      <c r="A846" s="55" t="s">
        <v>1693</v>
      </c>
      <c r="B846" s="55" t="s">
        <v>43</v>
      </c>
      <c r="C846" s="55" t="s">
        <v>1694</v>
      </c>
      <c r="D846" s="55" t="s">
        <v>66</v>
      </c>
      <c r="E846" s="55" t="s">
        <v>66</v>
      </c>
      <c r="F846" s="55" t="s">
        <v>66</v>
      </c>
      <c r="G846" s="56">
        <v>0</v>
      </c>
    </row>
    <row r="847" spans="1:7" x14ac:dyDescent="0.25">
      <c r="A847" s="55" t="s">
        <v>1695</v>
      </c>
      <c r="B847" s="55" t="s">
        <v>26</v>
      </c>
      <c r="C847" s="55" t="s">
        <v>1696</v>
      </c>
      <c r="D847" s="55" t="s">
        <v>66</v>
      </c>
      <c r="E847" s="55" t="s">
        <v>66</v>
      </c>
      <c r="F847" s="55" t="s">
        <v>66</v>
      </c>
      <c r="G847" s="56">
        <v>0</v>
      </c>
    </row>
    <row r="848" spans="1:7" x14ac:dyDescent="0.25">
      <c r="A848" s="55" t="s">
        <v>1697</v>
      </c>
      <c r="B848" s="55" t="s">
        <v>26</v>
      </c>
      <c r="C848" s="55" t="s">
        <v>1698</v>
      </c>
      <c r="D848" s="55" t="s">
        <v>66</v>
      </c>
      <c r="E848" s="55" t="s">
        <v>66</v>
      </c>
      <c r="F848" s="55" t="s">
        <v>66</v>
      </c>
      <c r="G848" s="56">
        <v>0</v>
      </c>
    </row>
    <row r="849" spans="1:7" x14ac:dyDescent="0.25">
      <c r="A849" s="55" t="s">
        <v>1699</v>
      </c>
      <c r="B849" s="55" t="s">
        <v>26</v>
      </c>
      <c r="C849" s="55" t="s">
        <v>1700</v>
      </c>
      <c r="D849" s="55" t="s">
        <v>66</v>
      </c>
      <c r="E849" s="55" t="s">
        <v>66</v>
      </c>
      <c r="F849" s="55" t="s">
        <v>66</v>
      </c>
      <c r="G849" s="56">
        <v>0</v>
      </c>
    </row>
    <row r="850" spans="1:7" x14ac:dyDescent="0.25">
      <c r="A850" s="55" t="s">
        <v>1701</v>
      </c>
      <c r="B850" s="55" t="s">
        <v>26</v>
      </c>
      <c r="C850" s="55" t="s">
        <v>1702</v>
      </c>
      <c r="D850" s="55" t="s">
        <v>66</v>
      </c>
      <c r="E850" s="55" t="s">
        <v>66</v>
      </c>
      <c r="F850" s="55" t="s">
        <v>66</v>
      </c>
      <c r="G850" s="56">
        <v>0</v>
      </c>
    </row>
    <row r="851" spans="1:7" x14ac:dyDescent="0.25">
      <c r="A851" s="55" t="s">
        <v>1703</v>
      </c>
      <c r="B851" s="55" t="s">
        <v>26</v>
      </c>
      <c r="C851" s="55" t="s">
        <v>1704</v>
      </c>
      <c r="D851" s="55" t="s">
        <v>66</v>
      </c>
      <c r="E851" s="55" t="s">
        <v>66</v>
      </c>
      <c r="F851" s="55" t="s">
        <v>66</v>
      </c>
      <c r="G851" s="56">
        <v>0</v>
      </c>
    </row>
    <row r="852" spans="1:7" x14ac:dyDescent="0.25">
      <c r="A852" s="55" t="s">
        <v>1705</v>
      </c>
      <c r="B852" s="55" t="s">
        <v>26</v>
      </c>
      <c r="C852" s="55" t="s">
        <v>1706</v>
      </c>
      <c r="D852" s="55" t="s">
        <v>66</v>
      </c>
      <c r="E852" s="55" t="s">
        <v>66</v>
      </c>
      <c r="F852" s="55" t="s">
        <v>66</v>
      </c>
      <c r="G852" s="56">
        <v>0</v>
      </c>
    </row>
    <row r="853" spans="1:7" x14ac:dyDescent="0.25">
      <c r="A853" s="55" t="s">
        <v>1707</v>
      </c>
      <c r="B853" s="55" t="s">
        <v>26</v>
      </c>
      <c r="C853" s="55" t="s">
        <v>1708</v>
      </c>
      <c r="D853" s="55" t="s">
        <v>66</v>
      </c>
      <c r="E853" s="55" t="s">
        <v>66</v>
      </c>
      <c r="F853" s="55" t="s">
        <v>66</v>
      </c>
      <c r="G853" s="56">
        <v>0</v>
      </c>
    </row>
    <row r="854" spans="1:7" x14ac:dyDescent="0.25">
      <c r="A854" s="55" t="s">
        <v>1709</v>
      </c>
      <c r="B854" s="55" t="s">
        <v>26</v>
      </c>
      <c r="C854" s="55" t="s">
        <v>1710</v>
      </c>
      <c r="D854" s="55" t="s">
        <v>66</v>
      </c>
      <c r="E854" s="55" t="s">
        <v>66</v>
      </c>
      <c r="F854" s="55" t="s">
        <v>66</v>
      </c>
      <c r="G854" s="56">
        <v>0</v>
      </c>
    </row>
    <row r="855" spans="1:7" x14ac:dyDescent="0.25">
      <c r="A855" s="55" t="s">
        <v>1711</v>
      </c>
      <c r="B855" s="55" t="s">
        <v>26</v>
      </c>
      <c r="C855" s="55" t="s">
        <v>1712</v>
      </c>
      <c r="D855" s="55" t="s">
        <v>66</v>
      </c>
      <c r="E855" s="55" t="s">
        <v>66</v>
      </c>
      <c r="F855" s="55" t="s">
        <v>66</v>
      </c>
      <c r="G855" s="56">
        <v>0</v>
      </c>
    </row>
    <row r="856" spans="1:7" x14ac:dyDescent="0.25">
      <c r="A856" s="55" t="s">
        <v>1713</v>
      </c>
      <c r="B856" s="55" t="s">
        <v>26</v>
      </c>
      <c r="C856" s="55" t="s">
        <v>1714</v>
      </c>
      <c r="D856" s="55" t="s">
        <v>66</v>
      </c>
      <c r="E856" s="55" t="s">
        <v>66</v>
      </c>
      <c r="F856" s="55" t="s">
        <v>66</v>
      </c>
      <c r="G856" s="56">
        <v>0</v>
      </c>
    </row>
    <row r="857" spans="1:7" x14ac:dyDescent="0.25">
      <c r="A857" s="55" t="s">
        <v>1715</v>
      </c>
      <c r="B857" s="55" t="s">
        <v>26</v>
      </c>
      <c r="C857" s="55" t="s">
        <v>1716</v>
      </c>
      <c r="D857" s="55" t="s">
        <v>66</v>
      </c>
      <c r="E857" s="55" t="s">
        <v>66</v>
      </c>
      <c r="F857" s="55" t="s">
        <v>66</v>
      </c>
      <c r="G857" s="56">
        <v>0</v>
      </c>
    </row>
    <row r="858" spans="1:7" x14ac:dyDescent="0.25">
      <c r="A858" s="55" t="s">
        <v>1717</v>
      </c>
      <c r="B858" s="55" t="s">
        <v>26</v>
      </c>
      <c r="C858" s="55" t="s">
        <v>1718</v>
      </c>
      <c r="D858" s="55" t="s">
        <v>66</v>
      </c>
      <c r="E858" s="55" t="s">
        <v>66</v>
      </c>
      <c r="F858" s="55" t="s">
        <v>66</v>
      </c>
      <c r="G858" s="56">
        <v>0</v>
      </c>
    </row>
    <row r="859" spans="1:7" x14ac:dyDescent="0.25">
      <c r="A859" s="55" t="s">
        <v>1719</v>
      </c>
      <c r="B859" s="55" t="s">
        <v>26</v>
      </c>
      <c r="C859" s="55" t="s">
        <v>1720</v>
      </c>
      <c r="D859" s="55" t="s">
        <v>66</v>
      </c>
      <c r="E859" s="55" t="s">
        <v>66</v>
      </c>
      <c r="F859" s="55" t="s">
        <v>66</v>
      </c>
      <c r="G859" s="56">
        <v>0</v>
      </c>
    </row>
    <row r="860" spans="1:7" x14ac:dyDescent="0.25">
      <c r="A860" s="55" t="s">
        <v>1721</v>
      </c>
      <c r="B860" s="55" t="s">
        <v>26</v>
      </c>
      <c r="C860" s="55" t="s">
        <v>1722</v>
      </c>
      <c r="D860" s="55" t="s">
        <v>66</v>
      </c>
      <c r="E860" s="55" t="s">
        <v>66</v>
      </c>
      <c r="F860" s="55" t="s">
        <v>66</v>
      </c>
      <c r="G860" s="56">
        <v>0</v>
      </c>
    </row>
    <row r="861" spans="1:7" x14ac:dyDescent="0.25">
      <c r="A861" s="55" t="s">
        <v>1723</v>
      </c>
      <c r="B861" s="55" t="s">
        <v>26</v>
      </c>
      <c r="C861" s="55" t="s">
        <v>1724</v>
      </c>
      <c r="D861" s="55" t="s">
        <v>66</v>
      </c>
      <c r="E861" s="55" t="s">
        <v>66</v>
      </c>
      <c r="F861" s="55" t="s">
        <v>66</v>
      </c>
      <c r="G861" s="56">
        <v>0</v>
      </c>
    </row>
    <row r="862" spans="1:7" x14ac:dyDescent="0.25">
      <c r="A862" s="55" t="s">
        <v>1725</v>
      </c>
      <c r="B862" s="55" t="s">
        <v>26</v>
      </c>
      <c r="C862" s="55" t="s">
        <v>1726</v>
      </c>
      <c r="D862" s="55" t="s">
        <v>66</v>
      </c>
      <c r="E862" s="55" t="s">
        <v>66</v>
      </c>
      <c r="F862" s="55" t="s">
        <v>66</v>
      </c>
      <c r="G862" s="56">
        <v>0</v>
      </c>
    </row>
    <row r="863" spans="1:7" x14ac:dyDescent="0.25">
      <c r="A863" s="55" t="s">
        <v>1727</v>
      </c>
      <c r="B863" s="55" t="s">
        <v>26</v>
      </c>
      <c r="C863" s="55" t="s">
        <v>1728</v>
      </c>
      <c r="D863" s="55" t="s">
        <v>66</v>
      </c>
      <c r="E863" s="55" t="s">
        <v>66</v>
      </c>
      <c r="F863" s="55" t="s">
        <v>66</v>
      </c>
      <c r="G863" s="56">
        <v>0</v>
      </c>
    </row>
    <row r="864" spans="1:7" x14ac:dyDescent="0.25">
      <c r="A864" s="55" t="s">
        <v>1729</v>
      </c>
      <c r="B864" s="55" t="s">
        <v>26</v>
      </c>
      <c r="C864" s="55" t="s">
        <v>1730</v>
      </c>
      <c r="D864" s="55" t="s">
        <v>66</v>
      </c>
      <c r="E864" s="55" t="s">
        <v>66</v>
      </c>
      <c r="F864" s="55" t="s">
        <v>66</v>
      </c>
      <c r="G864" s="56">
        <v>0</v>
      </c>
    </row>
    <row r="865" spans="1:7" ht="30" x14ac:dyDescent="0.25">
      <c r="A865" s="55" t="s">
        <v>1731</v>
      </c>
      <c r="B865" s="55" t="s">
        <v>43</v>
      </c>
      <c r="C865" s="55" t="s">
        <v>1732</v>
      </c>
      <c r="D865" s="55" t="s">
        <v>66</v>
      </c>
      <c r="E865" s="55" t="s">
        <v>66</v>
      </c>
      <c r="F865" s="55" t="s">
        <v>566</v>
      </c>
      <c r="G865" s="56">
        <v>1</v>
      </c>
    </row>
    <row r="866" spans="1:7" x14ac:dyDescent="0.25">
      <c r="A866" s="55" t="s">
        <v>1733</v>
      </c>
      <c r="B866" s="55" t="s">
        <v>28</v>
      </c>
      <c r="C866" s="55" t="s">
        <v>1734</v>
      </c>
      <c r="D866" s="55" t="s">
        <v>66</v>
      </c>
      <c r="E866" s="55" t="s">
        <v>66</v>
      </c>
      <c r="F866" s="55" t="s">
        <v>66</v>
      </c>
      <c r="G866" s="56">
        <v>0</v>
      </c>
    </row>
    <row r="867" spans="1:7" x14ac:dyDescent="0.25">
      <c r="A867" s="55" t="s">
        <v>1735</v>
      </c>
      <c r="B867" s="55" t="s">
        <v>28</v>
      </c>
      <c r="C867" s="55" t="s">
        <v>1736</v>
      </c>
      <c r="D867" s="55" t="s">
        <v>66</v>
      </c>
      <c r="E867" s="55" t="s">
        <v>66</v>
      </c>
      <c r="F867" s="55" t="s">
        <v>66</v>
      </c>
      <c r="G867" s="56">
        <v>0</v>
      </c>
    </row>
    <row r="868" spans="1:7" x14ac:dyDescent="0.25">
      <c r="A868" s="55" t="s">
        <v>1737</v>
      </c>
      <c r="B868" s="55" t="s">
        <v>28</v>
      </c>
      <c r="C868" s="55" t="s">
        <v>1738</v>
      </c>
      <c r="D868" s="55" t="s">
        <v>66</v>
      </c>
      <c r="E868" s="55" t="s">
        <v>66</v>
      </c>
      <c r="F868" s="55" t="s">
        <v>66</v>
      </c>
      <c r="G868" s="56">
        <v>0</v>
      </c>
    </row>
    <row r="869" spans="1:7" x14ac:dyDescent="0.25">
      <c r="A869" s="55" t="s">
        <v>1739</v>
      </c>
      <c r="B869" s="55" t="s">
        <v>28</v>
      </c>
      <c r="C869" s="55" t="s">
        <v>1740</v>
      </c>
      <c r="D869" s="55" t="s">
        <v>66</v>
      </c>
      <c r="E869" s="55" t="s">
        <v>66</v>
      </c>
      <c r="F869" s="55" t="s">
        <v>66</v>
      </c>
      <c r="G869" s="56">
        <v>0</v>
      </c>
    </row>
    <row r="870" spans="1:7" x14ac:dyDescent="0.25">
      <c r="A870" s="55" t="s">
        <v>1741</v>
      </c>
      <c r="B870" s="55" t="s">
        <v>31</v>
      </c>
      <c r="C870" s="55" t="s">
        <v>27</v>
      </c>
      <c r="D870" s="55" t="s">
        <v>66</v>
      </c>
      <c r="E870" s="55" t="s">
        <v>66</v>
      </c>
      <c r="F870" s="55" t="s">
        <v>1742</v>
      </c>
      <c r="G870" s="56">
        <v>0</v>
      </c>
    </row>
    <row r="871" spans="1:7" x14ac:dyDescent="0.25">
      <c r="A871" s="55" t="s">
        <v>1743</v>
      </c>
      <c r="B871" s="55" t="s">
        <v>31</v>
      </c>
      <c r="C871" s="55" t="s">
        <v>1744</v>
      </c>
      <c r="D871" s="55" t="s">
        <v>66</v>
      </c>
      <c r="E871" s="55" t="s">
        <v>66</v>
      </c>
      <c r="F871" s="55" t="s">
        <v>1742</v>
      </c>
      <c r="G871" s="56">
        <v>0</v>
      </c>
    </row>
    <row r="872" spans="1:7" x14ac:dyDescent="0.25">
      <c r="A872" s="55" t="s">
        <v>1745</v>
      </c>
      <c r="B872" s="55" t="s">
        <v>31</v>
      </c>
      <c r="C872" s="55" t="s">
        <v>1746</v>
      </c>
      <c r="D872" s="55" t="s">
        <v>66</v>
      </c>
      <c r="E872" s="55" t="s">
        <v>66</v>
      </c>
      <c r="F872" s="55" t="s">
        <v>1742</v>
      </c>
      <c r="G872" s="56">
        <v>0</v>
      </c>
    </row>
    <row r="873" spans="1:7" x14ac:dyDescent="0.25">
      <c r="A873" s="55" t="s">
        <v>1747</v>
      </c>
      <c r="B873" s="55" t="s">
        <v>31</v>
      </c>
      <c r="C873" s="55" t="s">
        <v>1748</v>
      </c>
      <c r="D873" s="55" t="s">
        <v>66</v>
      </c>
      <c r="E873" s="55" t="s">
        <v>66</v>
      </c>
      <c r="F873" s="55" t="s">
        <v>1742</v>
      </c>
      <c r="G873" s="56">
        <v>0</v>
      </c>
    </row>
    <row r="874" spans="1:7" ht="30" x14ac:dyDescent="0.25">
      <c r="A874" s="55" t="s">
        <v>1749</v>
      </c>
      <c r="B874" s="55" t="s">
        <v>31</v>
      </c>
      <c r="C874" s="55" t="s">
        <v>27</v>
      </c>
      <c r="D874" s="55" t="s">
        <v>66</v>
      </c>
      <c r="E874" s="55" t="s">
        <v>66</v>
      </c>
      <c r="F874" s="55" t="s">
        <v>1750</v>
      </c>
      <c r="G874" s="56">
        <v>0</v>
      </c>
    </row>
    <row r="875" spans="1:7" ht="30" x14ac:dyDescent="0.25">
      <c r="A875" s="55" t="s">
        <v>1751</v>
      </c>
      <c r="B875" s="55" t="s">
        <v>31</v>
      </c>
      <c r="C875" s="55" t="s">
        <v>1744</v>
      </c>
      <c r="D875" s="55" t="s">
        <v>66</v>
      </c>
      <c r="E875" s="55" t="s">
        <v>66</v>
      </c>
      <c r="F875" s="55" t="s">
        <v>1750</v>
      </c>
      <c r="G875" s="56">
        <v>0</v>
      </c>
    </row>
    <row r="876" spans="1:7" ht="30" x14ac:dyDescent="0.25">
      <c r="A876" s="55" t="s">
        <v>1752</v>
      </c>
      <c r="B876" s="55" t="s">
        <v>31</v>
      </c>
      <c r="C876" s="55" t="s">
        <v>1746</v>
      </c>
      <c r="D876" s="55" t="s">
        <v>66</v>
      </c>
      <c r="E876" s="55" t="s">
        <v>66</v>
      </c>
      <c r="F876" s="55" t="s">
        <v>1750</v>
      </c>
      <c r="G876" s="56">
        <v>0</v>
      </c>
    </row>
    <row r="877" spans="1:7" ht="30" x14ac:dyDescent="0.25">
      <c r="A877" s="55" t="s">
        <v>1753</v>
      </c>
      <c r="B877" s="55" t="s">
        <v>31</v>
      </c>
      <c r="C877" s="55" t="s">
        <v>1748</v>
      </c>
      <c r="D877" s="55" t="s">
        <v>66</v>
      </c>
      <c r="E877" s="55" t="s">
        <v>66</v>
      </c>
      <c r="F877" s="55" t="s">
        <v>1750</v>
      </c>
      <c r="G877" s="56">
        <v>0</v>
      </c>
    </row>
    <row r="878" spans="1:7" x14ac:dyDescent="0.25">
      <c r="A878" s="55" t="s">
        <v>1754</v>
      </c>
      <c r="B878" s="55" t="s">
        <v>31</v>
      </c>
      <c r="C878" s="55" t="s">
        <v>27</v>
      </c>
      <c r="D878" s="55" t="s">
        <v>66</v>
      </c>
      <c r="E878" s="55" t="s">
        <v>66</v>
      </c>
      <c r="F878" s="55" t="s">
        <v>1755</v>
      </c>
      <c r="G878" s="56">
        <v>0</v>
      </c>
    </row>
    <row r="879" spans="1:7" x14ac:dyDescent="0.25">
      <c r="A879" s="55" t="s">
        <v>1756</v>
      </c>
      <c r="B879" s="55" t="s">
        <v>31</v>
      </c>
      <c r="C879" s="55" t="s">
        <v>1744</v>
      </c>
      <c r="D879" s="55" t="s">
        <v>66</v>
      </c>
      <c r="E879" s="55" t="s">
        <v>66</v>
      </c>
      <c r="F879" s="55" t="s">
        <v>1755</v>
      </c>
      <c r="G879" s="56">
        <v>0</v>
      </c>
    </row>
    <row r="880" spans="1:7" x14ac:dyDescent="0.25">
      <c r="A880" s="55" t="s">
        <v>1757</v>
      </c>
      <c r="B880" s="55" t="s">
        <v>31</v>
      </c>
      <c r="C880" s="55" t="s">
        <v>1746</v>
      </c>
      <c r="D880" s="55" t="s">
        <v>66</v>
      </c>
      <c r="E880" s="55" t="s">
        <v>66</v>
      </c>
      <c r="F880" s="55" t="s">
        <v>1755</v>
      </c>
      <c r="G880" s="56">
        <v>0</v>
      </c>
    </row>
    <row r="881" spans="1:7" x14ac:dyDescent="0.25">
      <c r="A881" s="55" t="s">
        <v>1758</v>
      </c>
      <c r="B881" s="55" t="s">
        <v>31</v>
      </c>
      <c r="C881" s="55" t="s">
        <v>1748</v>
      </c>
      <c r="D881" s="55" t="s">
        <v>66</v>
      </c>
      <c r="E881" s="55" t="s">
        <v>66</v>
      </c>
      <c r="F881" s="55" t="s">
        <v>1755</v>
      </c>
      <c r="G881" s="56">
        <v>0</v>
      </c>
    </row>
    <row r="882" spans="1:7" ht="30" x14ac:dyDescent="0.25">
      <c r="A882" s="55" t="s">
        <v>1759</v>
      </c>
      <c r="B882" s="55" t="s">
        <v>31</v>
      </c>
      <c r="C882" s="55" t="s">
        <v>27</v>
      </c>
      <c r="D882" s="55" t="s">
        <v>66</v>
      </c>
      <c r="E882" s="55" t="s">
        <v>66</v>
      </c>
      <c r="F882" s="55" t="s">
        <v>1760</v>
      </c>
      <c r="G882" s="56">
        <v>0</v>
      </c>
    </row>
    <row r="883" spans="1:7" ht="30" x14ac:dyDescent="0.25">
      <c r="A883" s="55" t="s">
        <v>1761</v>
      </c>
      <c r="B883" s="55" t="s">
        <v>31</v>
      </c>
      <c r="C883" s="55" t="s">
        <v>1744</v>
      </c>
      <c r="D883" s="55" t="s">
        <v>66</v>
      </c>
      <c r="E883" s="55" t="s">
        <v>66</v>
      </c>
      <c r="F883" s="55" t="s">
        <v>1760</v>
      </c>
      <c r="G883" s="56">
        <v>0</v>
      </c>
    </row>
    <row r="884" spans="1:7" ht="30" x14ac:dyDescent="0.25">
      <c r="A884" s="55" t="s">
        <v>1762</v>
      </c>
      <c r="B884" s="55" t="s">
        <v>31</v>
      </c>
      <c r="C884" s="55" t="s">
        <v>1746</v>
      </c>
      <c r="D884" s="55" t="s">
        <v>66</v>
      </c>
      <c r="E884" s="55" t="s">
        <v>66</v>
      </c>
      <c r="F884" s="55" t="s">
        <v>1760</v>
      </c>
      <c r="G884" s="56">
        <v>0</v>
      </c>
    </row>
    <row r="885" spans="1:7" ht="30" x14ac:dyDescent="0.25">
      <c r="A885" s="55" t="s">
        <v>1763</v>
      </c>
      <c r="B885" s="55" t="s">
        <v>31</v>
      </c>
      <c r="C885" s="55" t="s">
        <v>1748</v>
      </c>
      <c r="D885" s="55" t="s">
        <v>66</v>
      </c>
      <c r="E885" s="55" t="s">
        <v>66</v>
      </c>
      <c r="F885" s="55" t="s">
        <v>1760</v>
      </c>
      <c r="G885" s="56">
        <v>0</v>
      </c>
    </row>
    <row r="886" spans="1:7" x14ac:dyDescent="0.25">
      <c r="A886" s="55" t="s">
        <v>1764</v>
      </c>
      <c r="B886" s="55" t="s">
        <v>31</v>
      </c>
      <c r="C886" s="55" t="s">
        <v>27</v>
      </c>
      <c r="D886" s="55" t="s">
        <v>66</v>
      </c>
      <c r="E886" s="55" t="s">
        <v>66</v>
      </c>
      <c r="F886" s="55" t="s">
        <v>1765</v>
      </c>
      <c r="G886" s="56">
        <v>0</v>
      </c>
    </row>
    <row r="887" spans="1:7" x14ac:dyDescent="0.25">
      <c r="A887" s="55" t="s">
        <v>1766</v>
      </c>
      <c r="B887" s="55" t="s">
        <v>31</v>
      </c>
      <c r="C887" s="55" t="s">
        <v>1744</v>
      </c>
      <c r="D887" s="55" t="s">
        <v>66</v>
      </c>
      <c r="E887" s="55" t="s">
        <v>66</v>
      </c>
      <c r="F887" s="55" t="s">
        <v>1765</v>
      </c>
      <c r="G887" s="56">
        <v>0</v>
      </c>
    </row>
    <row r="888" spans="1:7" x14ac:dyDescent="0.25">
      <c r="A888" s="55" t="s">
        <v>1767</v>
      </c>
      <c r="B888" s="55" t="s">
        <v>31</v>
      </c>
      <c r="C888" s="55" t="s">
        <v>1746</v>
      </c>
      <c r="D888" s="55" t="s">
        <v>66</v>
      </c>
      <c r="E888" s="55" t="s">
        <v>66</v>
      </c>
      <c r="F888" s="55" t="s">
        <v>1765</v>
      </c>
      <c r="G888" s="56">
        <v>0</v>
      </c>
    </row>
    <row r="889" spans="1:7" x14ac:dyDescent="0.25">
      <c r="A889" s="55" t="s">
        <v>1768</v>
      </c>
      <c r="B889" s="55" t="s">
        <v>31</v>
      </c>
      <c r="C889" s="55" t="s">
        <v>1748</v>
      </c>
      <c r="D889" s="55" t="s">
        <v>66</v>
      </c>
      <c r="E889" s="55" t="s">
        <v>66</v>
      </c>
      <c r="F889" s="55" t="s">
        <v>1765</v>
      </c>
      <c r="G889" s="56">
        <v>0</v>
      </c>
    </row>
    <row r="890" spans="1:7" ht="30" x14ac:dyDescent="0.25">
      <c r="A890" s="55" t="s">
        <v>1769</v>
      </c>
      <c r="B890" s="55" t="s">
        <v>31</v>
      </c>
      <c r="C890" s="55" t="s">
        <v>27</v>
      </c>
      <c r="D890" s="55" t="s">
        <v>66</v>
      </c>
      <c r="E890" s="55" t="s">
        <v>66</v>
      </c>
      <c r="F890" s="55" t="s">
        <v>1770</v>
      </c>
      <c r="G890" s="56">
        <v>0</v>
      </c>
    </row>
    <row r="891" spans="1:7" ht="30" x14ac:dyDescent="0.25">
      <c r="A891" s="55" t="s">
        <v>1771</v>
      </c>
      <c r="B891" s="55" t="s">
        <v>31</v>
      </c>
      <c r="C891" s="55" t="s">
        <v>1744</v>
      </c>
      <c r="D891" s="55" t="s">
        <v>66</v>
      </c>
      <c r="E891" s="55" t="s">
        <v>66</v>
      </c>
      <c r="F891" s="55" t="s">
        <v>1770</v>
      </c>
      <c r="G891" s="56">
        <v>0</v>
      </c>
    </row>
    <row r="892" spans="1:7" ht="30" x14ac:dyDescent="0.25">
      <c r="A892" s="55" t="s">
        <v>1772</v>
      </c>
      <c r="B892" s="55" t="s">
        <v>31</v>
      </c>
      <c r="C892" s="55" t="s">
        <v>1746</v>
      </c>
      <c r="D892" s="55" t="s">
        <v>66</v>
      </c>
      <c r="E892" s="55" t="s">
        <v>66</v>
      </c>
      <c r="F892" s="55" t="s">
        <v>1770</v>
      </c>
      <c r="G892" s="56">
        <v>0</v>
      </c>
    </row>
    <row r="893" spans="1:7" ht="30" x14ac:dyDescent="0.25">
      <c r="A893" s="55" t="s">
        <v>1773</v>
      </c>
      <c r="B893" s="55" t="s">
        <v>31</v>
      </c>
      <c r="C893" s="55" t="s">
        <v>1748</v>
      </c>
      <c r="D893" s="55" t="s">
        <v>66</v>
      </c>
      <c r="E893" s="55" t="s">
        <v>66</v>
      </c>
      <c r="F893" s="55" t="s">
        <v>1770</v>
      </c>
      <c r="G893" s="56">
        <v>0</v>
      </c>
    </row>
    <row r="894" spans="1:7" x14ac:dyDescent="0.25">
      <c r="A894" s="55" t="s">
        <v>1774</v>
      </c>
      <c r="B894" s="55" t="s">
        <v>28</v>
      </c>
      <c r="C894" s="55" t="s">
        <v>1775</v>
      </c>
      <c r="D894" s="55" t="s">
        <v>66</v>
      </c>
      <c r="E894" s="55" t="s">
        <v>66</v>
      </c>
      <c r="F894" s="55" t="s">
        <v>66</v>
      </c>
      <c r="G894" s="56">
        <v>0</v>
      </c>
    </row>
    <row r="895" spans="1:7" x14ac:dyDescent="0.25">
      <c r="A895" s="55" t="s">
        <v>1776</v>
      </c>
      <c r="B895" s="55" t="s">
        <v>28</v>
      </c>
      <c r="C895" s="55" t="s">
        <v>1777</v>
      </c>
      <c r="D895" s="55" t="s">
        <v>66</v>
      </c>
      <c r="E895" s="55" t="s">
        <v>66</v>
      </c>
      <c r="F895" s="55" t="s">
        <v>66</v>
      </c>
      <c r="G895" s="56">
        <v>0</v>
      </c>
    </row>
    <row r="896" spans="1:7" x14ac:dyDescent="0.25">
      <c r="A896" s="55" t="s">
        <v>1778</v>
      </c>
      <c r="B896" s="55" t="s">
        <v>31</v>
      </c>
      <c r="C896" s="55" t="s">
        <v>27</v>
      </c>
      <c r="D896" s="55" t="s">
        <v>66</v>
      </c>
      <c r="E896" s="55" t="s">
        <v>66</v>
      </c>
      <c r="F896" s="55" t="s">
        <v>1779</v>
      </c>
      <c r="G896" s="56">
        <v>0</v>
      </c>
    </row>
    <row r="897" spans="1:7" x14ac:dyDescent="0.25">
      <c r="A897" s="55" t="s">
        <v>1780</v>
      </c>
      <c r="B897" s="55" t="s">
        <v>31</v>
      </c>
      <c r="C897" s="55" t="s">
        <v>1744</v>
      </c>
      <c r="D897" s="55" t="s">
        <v>66</v>
      </c>
      <c r="E897" s="55" t="s">
        <v>66</v>
      </c>
      <c r="F897" s="55" t="s">
        <v>1779</v>
      </c>
      <c r="G897" s="56">
        <v>0</v>
      </c>
    </row>
    <row r="898" spans="1:7" x14ac:dyDescent="0.25">
      <c r="A898" s="55" t="s">
        <v>1781</v>
      </c>
      <c r="B898" s="55" t="s">
        <v>31</v>
      </c>
      <c r="C898" s="55" t="s">
        <v>1746</v>
      </c>
      <c r="D898" s="55" t="s">
        <v>66</v>
      </c>
      <c r="E898" s="55" t="s">
        <v>66</v>
      </c>
      <c r="F898" s="55" t="s">
        <v>1779</v>
      </c>
      <c r="G898" s="56">
        <v>0</v>
      </c>
    </row>
    <row r="899" spans="1:7" x14ac:dyDescent="0.25">
      <c r="A899" s="55" t="s">
        <v>1782</v>
      </c>
      <c r="B899" s="55" t="s">
        <v>31</v>
      </c>
      <c r="C899" s="55" t="s">
        <v>1748</v>
      </c>
      <c r="D899" s="55" t="s">
        <v>66</v>
      </c>
      <c r="E899" s="55" t="s">
        <v>66</v>
      </c>
      <c r="F899" s="55" t="s">
        <v>1779</v>
      </c>
      <c r="G899" s="56">
        <v>0</v>
      </c>
    </row>
    <row r="900" spans="1:7" x14ac:dyDescent="0.25">
      <c r="A900" s="55" t="s">
        <v>1783</v>
      </c>
      <c r="B900" s="55" t="s">
        <v>31</v>
      </c>
      <c r="C900" s="55" t="s">
        <v>1784</v>
      </c>
      <c r="D900" s="55" t="s">
        <v>66</v>
      </c>
      <c r="E900" s="55" t="s">
        <v>66</v>
      </c>
      <c r="F900" s="55" t="s">
        <v>66</v>
      </c>
      <c r="G900" s="56">
        <v>0</v>
      </c>
    </row>
    <row r="901" spans="1:7" x14ac:dyDescent="0.25">
      <c r="A901" s="55" t="s">
        <v>1785</v>
      </c>
      <c r="B901" s="55" t="s">
        <v>31</v>
      </c>
      <c r="C901" s="55" t="s">
        <v>1786</v>
      </c>
      <c r="D901" s="55" t="s">
        <v>66</v>
      </c>
      <c r="E901" s="55" t="s">
        <v>66</v>
      </c>
      <c r="F901" s="55" t="s">
        <v>66</v>
      </c>
      <c r="G901" s="56">
        <v>0</v>
      </c>
    </row>
    <row r="902" spans="1:7" x14ac:dyDescent="0.25">
      <c r="A902" s="55" t="s">
        <v>1787</v>
      </c>
      <c r="B902" s="55" t="s">
        <v>31</v>
      </c>
      <c r="C902" s="55" t="s">
        <v>1788</v>
      </c>
      <c r="D902" s="55" t="s">
        <v>66</v>
      </c>
      <c r="E902" s="55" t="s">
        <v>66</v>
      </c>
      <c r="F902" s="55" t="s">
        <v>66</v>
      </c>
      <c r="G902" s="56">
        <v>0</v>
      </c>
    </row>
    <row r="903" spans="1:7" x14ac:dyDescent="0.25">
      <c r="A903" s="55" t="s">
        <v>1789</v>
      </c>
      <c r="B903" s="55" t="s">
        <v>31</v>
      </c>
      <c r="C903" s="55" t="s">
        <v>1790</v>
      </c>
      <c r="D903" s="55" t="s">
        <v>66</v>
      </c>
      <c r="E903" s="55" t="s">
        <v>66</v>
      </c>
      <c r="F903" s="55" t="s">
        <v>66</v>
      </c>
      <c r="G903" s="56">
        <v>0</v>
      </c>
    </row>
    <row r="904" spans="1:7" x14ac:dyDescent="0.25">
      <c r="A904" s="55" t="s">
        <v>1791</v>
      </c>
      <c r="B904" s="55" t="s">
        <v>33</v>
      </c>
      <c r="C904" s="55" t="s">
        <v>1792</v>
      </c>
      <c r="D904" s="55" t="s">
        <v>66</v>
      </c>
      <c r="E904" s="55" t="s">
        <v>66</v>
      </c>
      <c r="F904" s="55" t="s">
        <v>66</v>
      </c>
      <c r="G904" s="56">
        <v>0</v>
      </c>
    </row>
    <row r="905" spans="1:7" x14ac:dyDescent="0.25">
      <c r="A905" s="55" t="s">
        <v>1793</v>
      </c>
      <c r="B905" s="55" t="s">
        <v>33</v>
      </c>
      <c r="C905" s="55" t="s">
        <v>1794</v>
      </c>
      <c r="D905" s="55" t="s">
        <v>66</v>
      </c>
      <c r="E905" s="55" t="s">
        <v>66</v>
      </c>
      <c r="F905" s="55" t="s">
        <v>66</v>
      </c>
      <c r="G905" s="56">
        <v>0</v>
      </c>
    </row>
    <row r="906" spans="1:7" x14ac:dyDescent="0.25">
      <c r="A906" s="55" t="s">
        <v>1795</v>
      </c>
      <c r="B906" s="55" t="s">
        <v>33</v>
      </c>
      <c r="C906" s="55" t="s">
        <v>1796</v>
      </c>
      <c r="D906" s="55" t="s">
        <v>66</v>
      </c>
      <c r="E906" s="55" t="s">
        <v>66</v>
      </c>
      <c r="F906" s="55" t="s">
        <v>66</v>
      </c>
      <c r="G906" s="56">
        <v>0</v>
      </c>
    </row>
    <row r="907" spans="1:7" x14ac:dyDescent="0.25">
      <c r="A907" s="55" t="s">
        <v>1797</v>
      </c>
      <c r="B907" s="55" t="s">
        <v>33</v>
      </c>
      <c r="C907" s="55" t="s">
        <v>1798</v>
      </c>
      <c r="D907" s="55" t="s">
        <v>66</v>
      </c>
      <c r="E907" s="55" t="s">
        <v>66</v>
      </c>
      <c r="F907" s="55" t="s">
        <v>66</v>
      </c>
      <c r="G907" s="56">
        <v>0</v>
      </c>
    </row>
    <row r="908" spans="1:7" x14ac:dyDescent="0.25">
      <c r="A908" s="55" t="s">
        <v>1799</v>
      </c>
      <c r="B908" s="55" t="s">
        <v>34</v>
      </c>
      <c r="C908" s="55" t="s">
        <v>1800</v>
      </c>
      <c r="D908" s="55" t="s">
        <v>66</v>
      </c>
      <c r="E908" s="55" t="s">
        <v>66</v>
      </c>
      <c r="F908" s="55" t="s">
        <v>773</v>
      </c>
      <c r="G908" s="56">
        <v>0</v>
      </c>
    </row>
    <row r="909" spans="1:7" x14ac:dyDescent="0.25">
      <c r="A909" s="55" t="s">
        <v>1801</v>
      </c>
      <c r="B909" s="55" t="s">
        <v>34</v>
      </c>
      <c r="C909" s="55" t="s">
        <v>1802</v>
      </c>
      <c r="D909" s="55" t="s">
        <v>66</v>
      </c>
      <c r="E909" s="55" t="s">
        <v>66</v>
      </c>
      <c r="F909" s="55" t="s">
        <v>773</v>
      </c>
      <c r="G909" s="56">
        <v>0</v>
      </c>
    </row>
    <row r="910" spans="1:7" x14ac:dyDescent="0.25">
      <c r="A910" s="55" t="s">
        <v>1803</v>
      </c>
      <c r="B910" s="55" t="s">
        <v>34</v>
      </c>
      <c r="C910" s="55" t="s">
        <v>1804</v>
      </c>
      <c r="D910" s="55" t="s">
        <v>66</v>
      </c>
      <c r="E910" s="55" t="s">
        <v>66</v>
      </c>
      <c r="F910" s="55" t="s">
        <v>773</v>
      </c>
      <c r="G910" s="56">
        <v>0</v>
      </c>
    </row>
    <row r="911" spans="1:7" x14ac:dyDescent="0.25">
      <c r="A911" s="55" t="s">
        <v>1805</v>
      </c>
      <c r="B911" s="55" t="s">
        <v>34</v>
      </c>
      <c r="C911" s="55" t="s">
        <v>1806</v>
      </c>
      <c r="D911" s="55" t="s">
        <v>66</v>
      </c>
      <c r="E911" s="55" t="s">
        <v>66</v>
      </c>
      <c r="F911" s="55" t="s">
        <v>773</v>
      </c>
      <c r="G911" s="56">
        <v>0</v>
      </c>
    </row>
    <row r="912" spans="1:7" x14ac:dyDescent="0.25">
      <c r="A912" s="55" t="s">
        <v>1807</v>
      </c>
      <c r="B912" s="55" t="s">
        <v>31</v>
      </c>
      <c r="C912" s="55" t="s">
        <v>1800</v>
      </c>
      <c r="D912" s="55" t="s">
        <v>66</v>
      </c>
      <c r="E912" s="55" t="s">
        <v>66</v>
      </c>
      <c r="F912" s="55" t="s">
        <v>773</v>
      </c>
      <c r="G912" s="56">
        <v>0</v>
      </c>
    </row>
    <row r="913" spans="1:7" x14ac:dyDescent="0.25">
      <c r="A913" s="55" t="s">
        <v>1808</v>
      </c>
      <c r="B913" s="55" t="s">
        <v>31</v>
      </c>
      <c r="C913" s="55" t="s">
        <v>1802</v>
      </c>
      <c r="D913" s="55" t="s">
        <v>66</v>
      </c>
      <c r="E913" s="55" t="s">
        <v>66</v>
      </c>
      <c r="F913" s="55" t="s">
        <v>773</v>
      </c>
      <c r="G913" s="56">
        <v>0</v>
      </c>
    </row>
    <row r="914" spans="1:7" x14ac:dyDescent="0.25">
      <c r="A914" s="55" t="s">
        <v>1809</v>
      </c>
      <c r="B914" s="55" t="s">
        <v>31</v>
      </c>
      <c r="C914" s="55" t="s">
        <v>1804</v>
      </c>
      <c r="D914" s="55" t="s">
        <v>66</v>
      </c>
      <c r="E914" s="55" t="s">
        <v>66</v>
      </c>
      <c r="F914" s="55" t="s">
        <v>773</v>
      </c>
      <c r="G914" s="56">
        <v>0</v>
      </c>
    </row>
    <row r="915" spans="1:7" x14ac:dyDescent="0.25">
      <c r="A915" s="55" t="s">
        <v>1810</v>
      </c>
      <c r="B915" s="55" t="s">
        <v>31</v>
      </c>
      <c r="C915" s="55" t="s">
        <v>1806</v>
      </c>
      <c r="D915" s="55" t="s">
        <v>66</v>
      </c>
      <c r="E915" s="55" t="s">
        <v>66</v>
      </c>
      <c r="F915" s="55" t="s">
        <v>773</v>
      </c>
      <c r="G915" s="56">
        <v>0</v>
      </c>
    </row>
    <row r="916" spans="1:7" x14ac:dyDescent="0.25">
      <c r="A916" s="55" t="s">
        <v>1811</v>
      </c>
      <c r="B916" s="55" t="s">
        <v>31</v>
      </c>
      <c r="C916" s="55" t="s">
        <v>1812</v>
      </c>
      <c r="D916" s="55" t="s">
        <v>66</v>
      </c>
      <c r="E916" s="55" t="s">
        <v>66</v>
      </c>
      <c r="F916" s="55" t="s">
        <v>773</v>
      </c>
      <c r="G916" s="56">
        <v>0</v>
      </c>
    </row>
    <row r="917" spans="1:7" x14ac:dyDescent="0.25">
      <c r="A917" s="55" t="s">
        <v>1813</v>
      </c>
      <c r="B917" s="55" t="s">
        <v>31</v>
      </c>
      <c r="C917" s="55" t="s">
        <v>1814</v>
      </c>
      <c r="D917" s="55" t="s">
        <v>66</v>
      </c>
      <c r="E917" s="55" t="s">
        <v>66</v>
      </c>
      <c r="F917" s="55" t="s">
        <v>773</v>
      </c>
      <c r="G917" s="56">
        <v>0</v>
      </c>
    </row>
    <row r="918" spans="1:7" x14ac:dyDescent="0.25">
      <c r="A918" s="55" t="s">
        <v>1815</v>
      </c>
      <c r="B918" s="55" t="s">
        <v>31</v>
      </c>
      <c r="C918" s="55" t="s">
        <v>1816</v>
      </c>
      <c r="D918" s="55" t="s">
        <v>66</v>
      </c>
      <c r="E918" s="55" t="s">
        <v>66</v>
      </c>
      <c r="F918" s="55" t="s">
        <v>773</v>
      </c>
      <c r="G918" s="56">
        <v>0</v>
      </c>
    </row>
    <row r="919" spans="1:7" x14ac:dyDescent="0.25">
      <c r="A919" s="55" t="s">
        <v>1817</v>
      </c>
      <c r="B919" s="55" t="s">
        <v>31</v>
      </c>
      <c r="C919" s="55" t="s">
        <v>1818</v>
      </c>
      <c r="D919" s="55" t="s">
        <v>66</v>
      </c>
      <c r="E919" s="55" t="s">
        <v>66</v>
      </c>
      <c r="F919" s="55" t="s">
        <v>773</v>
      </c>
      <c r="G919" s="56">
        <v>0</v>
      </c>
    </row>
    <row r="920" spans="1:7" x14ac:dyDescent="0.25">
      <c r="A920" s="55" t="s">
        <v>1819</v>
      </c>
      <c r="B920" s="55" t="s">
        <v>31</v>
      </c>
      <c r="C920" s="55" t="s">
        <v>1820</v>
      </c>
      <c r="D920" s="55" t="s">
        <v>66</v>
      </c>
      <c r="E920" s="55" t="s">
        <v>66</v>
      </c>
      <c r="F920" s="55" t="s">
        <v>66</v>
      </c>
      <c r="G920" s="56">
        <v>0</v>
      </c>
    </row>
    <row r="921" spans="1:7" x14ac:dyDescent="0.25">
      <c r="A921" s="55" t="s">
        <v>1821</v>
      </c>
      <c r="B921" s="55" t="s">
        <v>31</v>
      </c>
      <c r="C921" s="55" t="s">
        <v>1822</v>
      </c>
      <c r="D921" s="55" t="s">
        <v>66</v>
      </c>
      <c r="E921" s="55" t="s">
        <v>66</v>
      </c>
      <c r="F921" s="55" t="s">
        <v>66</v>
      </c>
      <c r="G921" s="56">
        <v>0</v>
      </c>
    </row>
    <row r="922" spans="1:7" x14ac:dyDescent="0.25">
      <c r="A922" s="55" t="s">
        <v>1823</v>
      </c>
      <c r="B922" s="55" t="s">
        <v>31</v>
      </c>
      <c r="C922" s="55" t="s">
        <v>1824</v>
      </c>
      <c r="D922" s="55" t="s">
        <v>66</v>
      </c>
      <c r="E922" s="55" t="s">
        <v>66</v>
      </c>
      <c r="F922" s="55" t="s">
        <v>66</v>
      </c>
      <c r="G922" s="56">
        <v>0</v>
      </c>
    </row>
    <row r="923" spans="1:7" x14ac:dyDescent="0.25">
      <c r="A923" s="55" t="s">
        <v>1825</v>
      </c>
      <c r="B923" s="55" t="s">
        <v>31</v>
      </c>
      <c r="C923" s="55" t="s">
        <v>1826</v>
      </c>
      <c r="D923" s="55" t="s">
        <v>66</v>
      </c>
      <c r="E923" s="55" t="s">
        <v>66</v>
      </c>
      <c r="F923" s="55" t="s">
        <v>66</v>
      </c>
      <c r="G923" s="56">
        <v>0</v>
      </c>
    </row>
    <row r="924" spans="1:7" x14ac:dyDescent="0.25">
      <c r="A924" s="55" t="s">
        <v>1827</v>
      </c>
      <c r="B924" s="55" t="s">
        <v>31</v>
      </c>
      <c r="C924" s="55" t="s">
        <v>1828</v>
      </c>
      <c r="D924" s="55" t="s">
        <v>66</v>
      </c>
      <c r="E924" s="55" t="s">
        <v>66</v>
      </c>
      <c r="F924" s="55" t="s">
        <v>1829</v>
      </c>
      <c r="G924" s="56">
        <v>0</v>
      </c>
    </row>
    <row r="925" spans="1:7" x14ac:dyDescent="0.25">
      <c r="A925" s="55" t="s">
        <v>1830</v>
      </c>
      <c r="B925" s="55" t="s">
        <v>31</v>
      </c>
      <c r="C925" s="55" t="s">
        <v>1831</v>
      </c>
      <c r="D925" s="55" t="s">
        <v>66</v>
      </c>
      <c r="E925" s="55" t="s">
        <v>66</v>
      </c>
      <c r="F925" s="55" t="s">
        <v>1829</v>
      </c>
      <c r="G925" s="56">
        <v>0</v>
      </c>
    </row>
    <row r="926" spans="1:7" x14ac:dyDescent="0.25">
      <c r="A926" s="55" t="s">
        <v>1832</v>
      </c>
      <c r="B926" s="55" t="s">
        <v>31</v>
      </c>
      <c r="C926" s="55" t="s">
        <v>1833</v>
      </c>
      <c r="D926" s="55" t="s">
        <v>66</v>
      </c>
      <c r="E926" s="55" t="s">
        <v>66</v>
      </c>
      <c r="F926" s="55" t="s">
        <v>1829</v>
      </c>
      <c r="G926" s="56">
        <v>0</v>
      </c>
    </row>
    <row r="927" spans="1:7" x14ac:dyDescent="0.25">
      <c r="A927" s="55" t="s">
        <v>1834</v>
      </c>
      <c r="B927" s="55" t="s">
        <v>31</v>
      </c>
      <c r="C927" s="55" t="s">
        <v>1835</v>
      </c>
      <c r="D927" s="55" t="s">
        <v>66</v>
      </c>
      <c r="E927" s="55" t="s">
        <v>66</v>
      </c>
      <c r="F927" s="55" t="s">
        <v>1829</v>
      </c>
      <c r="G927" s="56">
        <v>0</v>
      </c>
    </row>
    <row r="928" spans="1:7" x14ac:dyDescent="0.25">
      <c r="A928" s="55" t="s">
        <v>1836</v>
      </c>
      <c r="B928" s="55" t="s">
        <v>31</v>
      </c>
      <c r="C928" s="55" t="s">
        <v>1828</v>
      </c>
      <c r="D928" s="55" t="s">
        <v>66</v>
      </c>
      <c r="E928" s="55" t="s">
        <v>66</v>
      </c>
      <c r="F928" s="55" t="s">
        <v>1837</v>
      </c>
      <c r="G928" s="56">
        <v>0</v>
      </c>
    </row>
    <row r="929" spans="1:7" x14ac:dyDescent="0.25">
      <c r="A929" s="55" t="s">
        <v>1838</v>
      </c>
      <c r="B929" s="55" t="s">
        <v>31</v>
      </c>
      <c r="C929" s="55" t="s">
        <v>1831</v>
      </c>
      <c r="D929" s="55" t="s">
        <v>66</v>
      </c>
      <c r="E929" s="55" t="s">
        <v>66</v>
      </c>
      <c r="F929" s="55" t="s">
        <v>1837</v>
      </c>
      <c r="G929" s="56">
        <v>0</v>
      </c>
    </row>
    <row r="930" spans="1:7" x14ac:dyDescent="0.25">
      <c r="A930" s="55" t="s">
        <v>1839</v>
      </c>
      <c r="B930" s="55" t="s">
        <v>31</v>
      </c>
      <c r="C930" s="55" t="s">
        <v>1833</v>
      </c>
      <c r="D930" s="55" t="s">
        <v>66</v>
      </c>
      <c r="E930" s="55" t="s">
        <v>66</v>
      </c>
      <c r="F930" s="55" t="s">
        <v>1837</v>
      </c>
      <c r="G930" s="56">
        <v>0</v>
      </c>
    </row>
    <row r="931" spans="1:7" x14ac:dyDescent="0.25">
      <c r="A931" s="55" t="s">
        <v>1840</v>
      </c>
      <c r="B931" s="55" t="s">
        <v>31</v>
      </c>
      <c r="C931" s="55" t="s">
        <v>1835</v>
      </c>
      <c r="D931" s="55" t="s">
        <v>66</v>
      </c>
      <c r="E931" s="55" t="s">
        <v>66</v>
      </c>
      <c r="F931" s="55" t="s">
        <v>1837</v>
      </c>
      <c r="G931" s="56">
        <v>0</v>
      </c>
    </row>
    <row r="932" spans="1:7" x14ac:dyDescent="0.25">
      <c r="A932" s="55" t="s">
        <v>1841</v>
      </c>
      <c r="B932" s="55" t="s">
        <v>31</v>
      </c>
      <c r="C932" s="55" t="s">
        <v>1828</v>
      </c>
      <c r="D932" s="55" t="s">
        <v>66</v>
      </c>
      <c r="E932" s="55" t="s">
        <v>66</v>
      </c>
      <c r="F932" s="55" t="s">
        <v>1842</v>
      </c>
      <c r="G932" s="56">
        <v>0</v>
      </c>
    </row>
    <row r="933" spans="1:7" x14ac:dyDescent="0.25">
      <c r="A933" s="55" t="s">
        <v>1843</v>
      </c>
      <c r="B933" s="55" t="s">
        <v>31</v>
      </c>
      <c r="C933" s="55" t="s">
        <v>1833</v>
      </c>
      <c r="D933" s="55" t="s">
        <v>66</v>
      </c>
      <c r="E933" s="55" t="s">
        <v>66</v>
      </c>
      <c r="F933" s="55" t="s">
        <v>1842</v>
      </c>
      <c r="G933" s="56">
        <v>0</v>
      </c>
    </row>
    <row r="934" spans="1:7" x14ac:dyDescent="0.25">
      <c r="A934" s="55" t="s">
        <v>1844</v>
      </c>
      <c r="B934" s="55" t="s">
        <v>31</v>
      </c>
      <c r="C934" s="55" t="s">
        <v>1828</v>
      </c>
      <c r="D934" s="55" t="s">
        <v>66</v>
      </c>
      <c r="E934" s="55" t="s">
        <v>66</v>
      </c>
      <c r="F934" s="55" t="s">
        <v>1845</v>
      </c>
      <c r="G934" s="56">
        <v>0</v>
      </c>
    </row>
    <row r="935" spans="1:7" x14ac:dyDescent="0.25">
      <c r="A935" s="55" t="s">
        <v>1846</v>
      </c>
      <c r="B935" s="55" t="s">
        <v>31</v>
      </c>
      <c r="C935" s="55" t="s">
        <v>1831</v>
      </c>
      <c r="D935" s="55" t="s">
        <v>66</v>
      </c>
      <c r="E935" s="55" t="s">
        <v>66</v>
      </c>
      <c r="F935" s="55" t="s">
        <v>1845</v>
      </c>
      <c r="G935" s="56">
        <v>0</v>
      </c>
    </row>
    <row r="936" spans="1:7" x14ac:dyDescent="0.25">
      <c r="A936" s="55" t="s">
        <v>1847</v>
      </c>
      <c r="B936" s="55" t="s">
        <v>31</v>
      </c>
      <c r="C936" s="55" t="s">
        <v>1833</v>
      </c>
      <c r="D936" s="55" t="s">
        <v>66</v>
      </c>
      <c r="E936" s="55" t="s">
        <v>66</v>
      </c>
      <c r="F936" s="55" t="s">
        <v>1845</v>
      </c>
      <c r="G936" s="56">
        <v>0</v>
      </c>
    </row>
    <row r="937" spans="1:7" x14ac:dyDescent="0.25">
      <c r="A937" s="55" t="s">
        <v>1848</v>
      </c>
      <c r="B937" s="55" t="s">
        <v>31</v>
      </c>
      <c r="C937" s="55" t="s">
        <v>1835</v>
      </c>
      <c r="D937" s="55" t="s">
        <v>66</v>
      </c>
      <c r="E937" s="55" t="s">
        <v>66</v>
      </c>
      <c r="F937" s="55" t="s">
        <v>1845</v>
      </c>
      <c r="G937" s="56">
        <v>0</v>
      </c>
    </row>
    <row r="938" spans="1:7" x14ac:dyDescent="0.25">
      <c r="A938" s="55" t="s">
        <v>1849</v>
      </c>
      <c r="B938" s="55" t="s">
        <v>31</v>
      </c>
      <c r="C938" s="55" t="s">
        <v>1850</v>
      </c>
      <c r="D938" s="55" t="s">
        <v>66</v>
      </c>
      <c r="E938" s="55" t="s">
        <v>66</v>
      </c>
      <c r="F938" s="55" t="s">
        <v>66</v>
      </c>
      <c r="G938" s="56">
        <v>0</v>
      </c>
    </row>
    <row r="939" spans="1:7" x14ac:dyDescent="0.25">
      <c r="A939" s="55" t="s">
        <v>1851</v>
      </c>
      <c r="B939" s="55" t="s">
        <v>31</v>
      </c>
      <c r="C939" s="55" t="s">
        <v>1852</v>
      </c>
      <c r="D939" s="55" t="s">
        <v>66</v>
      </c>
      <c r="E939" s="55" t="s">
        <v>66</v>
      </c>
      <c r="F939" s="55" t="s">
        <v>66</v>
      </c>
      <c r="G939" s="56">
        <v>0</v>
      </c>
    </row>
    <row r="940" spans="1:7" x14ac:dyDescent="0.25">
      <c r="A940" s="55" t="s">
        <v>1853</v>
      </c>
      <c r="B940" s="55" t="s">
        <v>31</v>
      </c>
      <c r="C940" s="55" t="s">
        <v>1854</v>
      </c>
      <c r="D940" s="55" t="s">
        <v>66</v>
      </c>
      <c r="E940" s="55" t="s">
        <v>66</v>
      </c>
      <c r="F940" s="55" t="s">
        <v>66</v>
      </c>
      <c r="G940" s="56">
        <v>0</v>
      </c>
    </row>
    <row r="941" spans="1:7" x14ac:dyDescent="0.25">
      <c r="A941" s="55" t="s">
        <v>1855</v>
      </c>
      <c r="B941" s="55" t="s">
        <v>31</v>
      </c>
      <c r="C941" s="55" t="s">
        <v>1856</v>
      </c>
      <c r="D941" s="55" t="s">
        <v>66</v>
      </c>
      <c r="E941" s="55" t="s">
        <v>66</v>
      </c>
      <c r="F941" s="55" t="s">
        <v>66</v>
      </c>
      <c r="G941" s="56">
        <v>0</v>
      </c>
    </row>
    <row r="942" spans="1:7" x14ac:dyDescent="0.25">
      <c r="A942" s="55" t="s">
        <v>1857</v>
      </c>
      <c r="B942" s="55" t="s">
        <v>31</v>
      </c>
      <c r="C942" s="55" t="s">
        <v>1858</v>
      </c>
      <c r="D942" s="55" t="s">
        <v>66</v>
      </c>
      <c r="E942" s="55" t="s">
        <v>66</v>
      </c>
      <c r="F942" s="55" t="s">
        <v>1779</v>
      </c>
      <c r="G942" s="56">
        <v>0</v>
      </c>
    </row>
    <row r="943" spans="1:7" x14ac:dyDescent="0.25">
      <c r="A943" s="55" t="s">
        <v>1859</v>
      </c>
      <c r="B943" s="55" t="s">
        <v>31</v>
      </c>
      <c r="C943" s="55" t="s">
        <v>1860</v>
      </c>
      <c r="D943" s="55" t="s">
        <v>66</v>
      </c>
      <c r="E943" s="55" t="s">
        <v>66</v>
      </c>
      <c r="F943" s="55" t="s">
        <v>1779</v>
      </c>
      <c r="G943" s="56">
        <v>0</v>
      </c>
    </row>
    <row r="944" spans="1:7" x14ac:dyDescent="0.25">
      <c r="A944" s="55" t="s">
        <v>1861</v>
      </c>
      <c r="B944" s="55" t="s">
        <v>31</v>
      </c>
      <c r="C944" s="55" t="s">
        <v>1862</v>
      </c>
      <c r="D944" s="55" t="s">
        <v>66</v>
      </c>
      <c r="E944" s="55" t="s">
        <v>66</v>
      </c>
      <c r="F944" s="55" t="s">
        <v>1779</v>
      </c>
      <c r="G944" s="56">
        <v>0</v>
      </c>
    </row>
    <row r="945" spans="1:7" x14ac:dyDescent="0.25">
      <c r="A945" s="55" t="s">
        <v>1863</v>
      </c>
      <c r="B945" s="55" t="s">
        <v>31</v>
      </c>
      <c r="C945" s="55" t="s">
        <v>1864</v>
      </c>
      <c r="D945" s="55" t="s">
        <v>66</v>
      </c>
      <c r="E945" s="55" t="s">
        <v>66</v>
      </c>
      <c r="F945" s="55" t="s">
        <v>1779</v>
      </c>
      <c r="G945" s="56">
        <v>0</v>
      </c>
    </row>
    <row r="946" spans="1:7" x14ac:dyDescent="0.25">
      <c r="A946" s="55" t="s">
        <v>1865</v>
      </c>
      <c r="B946" s="55" t="s">
        <v>31</v>
      </c>
      <c r="C946" s="55" t="s">
        <v>1866</v>
      </c>
      <c r="D946" s="55" t="s">
        <v>66</v>
      </c>
      <c r="E946" s="55" t="s">
        <v>66</v>
      </c>
      <c r="F946" s="55" t="s">
        <v>66</v>
      </c>
      <c r="G946" s="56">
        <v>0</v>
      </c>
    </row>
    <row r="947" spans="1:7" x14ac:dyDescent="0.25">
      <c r="A947" s="55" t="s">
        <v>1867</v>
      </c>
      <c r="B947" s="55" t="s">
        <v>31</v>
      </c>
      <c r="C947" s="55" t="s">
        <v>1868</v>
      </c>
      <c r="D947" s="55" t="s">
        <v>66</v>
      </c>
      <c r="E947" s="55" t="s">
        <v>66</v>
      </c>
      <c r="F947" s="55" t="s">
        <v>66</v>
      </c>
      <c r="G947" s="56">
        <v>0</v>
      </c>
    </row>
    <row r="948" spans="1:7" x14ac:dyDescent="0.25">
      <c r="A948" s="55" t="s">
        <v>1869</v>
      </c>
      <c r="B948" s="55" t="s">
        <v>31</v>
      </c>
      <c r="C948" s="55" t="s">
        <v>1870</v>
      </c>
      <c r="D948" s="55" t="s">
        <v>66</v>
      </c>
      <c r="E948" s="55" t="s">
        <v>66</v>
      </c>
      <c r="F948" s="55" t="s">
        <v>66</v>
      </c>
      <c r="G948" s="56">
        <v>0</v>
      </c>
    </row>
    <row r="949" spans="1:7" x14ac:dyDescent="0.25">
      <c r="A949" s="55" t="s">
        <v>1871</v>
      </c>
      <c r="B949" s="55" t="s">
        <v>31</v>
      </c>
      <c r="C949" s="55" t="s">
        <v>1872</v>
      </c>
      <c r="D949" s="55" t="s">
        <v>66</v>
      </c>
      <c r="E949" s="55" t="s">
        <v>66</v>
      </c>
      <c r="F949" s="55" t="s">
        <v>66</v>
      </c>
      <c r="G949" s="56">
        <v>0</v>
      </c>
    </row>
    <row r="950" spans="1:7" x14ac:dyDescent="0.25">
      <c r="A950" s="55" t="s">
        <v>1873</v>
      </c>
      <c r="B950" s="55" t="s">
        <v>31</v>
      </c>
      <c r="C950" s="55" t="s">
        <v>1874</v>
      </c>
      <c r="D950" s="55" t="s">
        <v>66</v>
      </c>
      <c r="E950" s="55" t="s">
        <v>66</v>
      </c>
      <c r="F950" s="55" t="s">
        <v>66</v>
      </c>
      <c r="G950" s="56">
        <v>0</v>
      </c>
    </row>
    <row r="951" spans="1:7" x14ac:dyDescent="0.25">
      <c r="A951" s="55" t="s">
        <v>1875</v>
      </c>
      <c r="B951" s="55" t="s">
        <v>31</v>
      </c>
      <c r="C951" s="55" t="s">
        <v>1876</v>
      </c>
      <c r="D951" s="55" t="s">
        <v>66</v>
      </c>
      <c r="E951" s="55" t="s">
        <v>66</v>
      </c>
      <c r="F951" s="55" t="s">
        <v>66</v>
      </c>
      <c r="G951" s="56">
        <v>0</v>
      </c>
    </row>
    <row r="952" spans="1:7" x14ac:dyDescent="0.25">
      <c r="A952" s="55" t="s">
        <v>1877</v>
      </c>
      <c r="B952" s="55" t="s">
        <v>31</v>
      </c>
      <c r="C952" s="55" t="s">
        <v>82</v>
      </c>
      <c r="D952" s="55" t="s">
        <v>66</v>
      </c>
      <c r="E952" s="55" t="s">
        <v>66</v>
      </c>
      <c r="F952" s="55" t="s">
        <v>66</v>
      </c>
      <c r="G952" s="56">
        <v>0</v>
      </c>
    </row>
    <row r="953" spans="1:7" x14ac:dyDescent="0.25">
      <c r="A953" s="55" t="s">
        <v>1878</v>
      </c>
      <c r="B953" s="55" t="s">
        <v>31</v>
      </c>
      <c r="C953" s="55" t="s">
        <v>1879</v>
      </c>
      <c r="D953" s="55" t="s">
        <v>66</v>
      </c>
      <c r="E953" s="55" t="s">
        <v>66</v>
      </c>
      <c r="F953" s="55" t="s">
        <v>66</v>
      </c>
      <c r="G953" s="56">
        <v>0</v>
      </c>
    </row>
    <row r="954" spans="1:7" x14ac:dyDescent="0.25">
      <c r="A954" s="55" t="s">
        <v>1880</v>
      </c>
      <c r="B954" s="55" t="s">
        <v>31</v>
      </c>
      <c r="C954" s="55" t="s">
        <v>1881</v>
      </c>
      <c r="D954" s="55" t="s">
        <v>66</v>
      </c>
      <c r="E954" s="55" t="s">
        <v>66</v>
      </c>
      <c r="F954" s="55" t="s">
        <v>66</v>
      </c>
      <c r="G954" s="56">
        <v>0</v>
      </c>
    </row>
    <row r="955" spans="1:7" ht="30" x14ac:dyDescent="0.25">
      <c r="A955" s="55" t="s">
        <v>1882</v>
      </c>
      <c r="B955" s="55" t="s">
        <v>31</v>
      </c>
      <c r="C955" s="55" t="s">
        <v>1883</v>
      </c>
      <c r="D955" s="55" t="s">
        <v>66</v>
      </c>
      <c r="E955" s="55" t="s">
        <v>66</v>
      </c>
      <c r="F955" s="55" t="s">
        <v>66</v>
      </c>
      <c r="G955" s="56">
        <v>0</v>
      </c>
    </row>
    <row r="956" spans="1:7" x14ac:dyDescent="0.25">
      <c r="A956" s="55" t="s">
        <v>1884</v>
      </c>
      <c r="B956" s="55" t="s">
        <v>31</v>
      </c>
      <c r="C956" s="55" t="s">
        <v>1885</v>
      </c>
      <c r="D956" s="55" t="s">
        <v>66</v>
      </c>
      <c r="E956" s="55" t="s">
        <v>66</v>
      </c>
      <c r="F956" s="55" t="s">
        <v>66</v>
      </c>
      <c r="G956" s="56">
        <v>0</v>
      </c>
    </row>
    <row r="957" spans="1:7" x14ac:dyDescent="0.25">
      <c r="A957" s="55" t="s">
        <v>1886</v>
      </c>
      <c r="B957" s="55" t="s">
        <v>31</v>
      </c>
      <c r="C957" s="55" t="s">
        <v>1887</v>
      </c>
      <c r="D957" s="55" t="s">
        <v>66</v>
      </c>
      <c r="E957" s="55" t="s">
        <v>66</v>
      </c>
      <c r="F957" s="55" t="s">
        <v>66</v>
      </c>
      <c r="G957" s="56">
        <v>0</v>
      </c>
    </row>
    <row r="958" spans="1:7" x14ac:dyDescent="0.25">
      <c r="A958" s="55" t="s">
        <v>1888</v>
      </c>
      <c r="B958" s="55" t="s">
        <v>31</v>
      </c>
      <c r="C958" s="55" t="s">
        <v>1889</v>
      </c>
      <c r="D958" s="55" t="s">
        <v>66</v>
      </c>
      <c r="E958" s="55" t="s">
        <v>66</v>
      </c>
      <c r="F958" s="55" t="s">
        <v>66</v>
      </c>
      <c r="G958" s="56">
        <v>0</v>
      </c>
    </row>
    <row r="959" spans="1:7" ht="30" x14ac:dyDescent="0.25">
      <c r="A959" s="55" t="s">
        <v>1890</v>
      </c>
      <c r="B959" s="55" t="s">
        <v>31</v>
      </c>
      <c r="C959" s="55" t="s">
        <v>1891</v>
      </c>
      <c r="D959" s="55" t="s">
        <v>66</v>
      </c>
      <c r="E959" s="55" t="s">
        <v>66</v>
      </c>
      <c r="F959" s="55" t="s">
        <v>66</v>
      </c>
      <c r="G959" s="56">
        <v>0</v>
      </c>
    </row>
    <row r="960" spans="1:7" x14ac:dyDescent="0.25">
      <c r="A960" s="55" t="s">
        <v>1892</v>
      </c>
      <c r="B960" s="55" t="s">
        <v>31</v>
      </c>
      <c r="C960" s="55" t="s">
        <v>1893</v>
      </c>
      <c r="D960" s="55" t="s">
        <v>66</v>
      </c>
      <c r="E960" s="55" t="s">
        <v>66</v>
      </c>
      <c r="F960" s="55" t="s">
        <v>66</v>
      </c>
      <c r="G960" s="56">
        <v>0</v>
      </c>
    </row>
    <row r="961" spans="1:7" x14ac:dyDescent="0.25">
      <c r="A961" s="55" t="s">
        <v>1894</v>
      </c>
      <c r="B961" s="55" t="s">
        <v>31</v>
      </c>
      <c r="C961" s="55" t="s">
        <v>1895</v>
      </c>
      <c r="D961" s="55" t="s">
        <v>66</v>
      </c>
      <c r="E961" s="55" t="s">
        <v>66</v>
      </c>
      <c r="F961" s="55" t="s">
        <v>66</v>
      </c>
      <c r="G961" s="56">
        <v>0</v>
      </c>
    </row>
    <row r="962" spans="1:7" x14ac:dyDescent="0.25">
      <c r="A962" s="55" t="s">
        <v>1896</v>
      </c>
      <c r="B962" s="55" t="s">
        <v>31</v>
      </c>
      <c r="C962" s="55" t="s">
        <v>1897</v>
      </c>
      <c r="D962" s="55" t="s">
        <v>66</v>
      </c>
      <c r="E962" s="55" t="s">
        <v>66</v>
      </c>
      <c r="F962" s="55" t="s">
        <v>66</v>
      </c>
      <c r="G962" s="56">
        <v>0</v>
      </c>
    </row>
    <row r="963" spans="1:7" x14ac:dyDescent="0.25">
      <c r="A963" s="55" t="s">
        <v>1898</v>
      </c>
      <c r="B963" s="55" t="s">
        <v>31</v>
      </c>
      <c r="C963" s="55" t="s">
        <v>1899</v>
      </c>
      <c r="D963" s="55" t="s">
        <v>66</v>
      </c>
      <c r="E963" s="55" t="s">
        <v>66</v>
      </c>
      <c r="F963" s="55" t="s">
        <v>66</v>
      </c>
      <c r="G963" s="56">
        <v>0</v>
      </c>
    </row>
    <row r="964" spans="1:7" x14ac:dyDescent="0.25">
      <c r="A964" s="55" t="s">
        <v>1900</v>
      </c>
      <c r="B964" s="55" t="s">
        <v>31</v>
      </c>
      <c r="C964" s="55" t="s">
        <v>1901</v>
      </c>
      <c r="D964" s="55" t="s">
        <v>66</v>
      </c>
      <c r="E964" s="55" t="s">
        <v>66</v>
      </c>
      <c r="F964" s="55" t="s">
        <v>66</v>
      </c>
      <c r="G964" s="56">
        <v>0</v>
      </c>
    </row>
    <row r="965" spans="1:7" x14ac:dyDescent="0.25">
      <c r="A965" s="55" t="s">
        <v>1902</v>
      </c>
      <c r="B965" s="55" t="s">
        <v>31</v>
      </c>
      <c r="C965" s="55" t="s">
        <v>1903</v>
      </c>
      <c r="D965" s="55" t="s">
        <v>66</v>
      </c>
      <c r="E965" s="55" t="s">
        <v>66</v>
      </c>
      <c r="F965" s="55" t="s">
        <v>66</v>
      </c>
      <c r="G965" s="56">
        <v>0</v>
      </c>
    </row>
    <row r="966" spans="1:7" x14ac:dyDescent="0.25">
      <c r="A966" s="55" t="s">
        <v>1904</v>
      </c>
      <c r="B966" s="55" t="s">
        <v>31</v>
      </c>
      <c r="C966" s="55" t="s">
        <v>1905</v>
      </c>
      <c r="D966" s="55" t="s">
        <v>66</v>
      </c>
      <c r="E966" s="55" t="s">
        <v>66</v>
      </c>
      <c r="F966" s="55" t="s">
        <v>66</v>
      </c>
      <c r="G966" s="56">
        <v>0</v>
      </c>
    </row>
    <row r="967" spans="1:7" x14ac:dyDescent="0.25">
      <c r="A967" s="55" t="s">
        <v>1906</v>
      </c>
      <c r="B967" s="55" t="s">
        <v>31</v>
      </c>
      <c r="C967" s="55" t="s">
        <v>1907</v>
      </c>
      <c r="D967" s="55" t="s">
        <v>66</v>
      </c>
      <c r="E967" s="55" t="s">
        <v>66</v>
      </c>
      <c r="F967" s="55" t="s">
        <v>66</v>
      </c>
      <c r="G967" s="56">
        <v>0</v>
      </c>
    </row>
    <row r="968" spans="1:7" x14ac:dyDescent="0.25">
      <c r="A968" s="55" t="s">
        <v>1908</v>
      </c>
      <c r="B968" s="55" t="s">
        <v>31</v>
      </c>
      <c r="C968" s="55" t="s">
        <v>1909</v>
      </c>
      <c r="D968" s="55" t="s">
        <v>66</v>
      </c>
      <c r="E968" s="55" t="s">
        <v>66</v>
      </c>
      <c r="F968" s="55" t="s">
        <v>1779</v>
      </c>
      <c r="G968" s="56">
        <v>0</v>
      </c>
    </row>
    <row r="969" spans="1:7" x14ac:dyDescent="0.25">
      <c r="A969" s="55" t="s">
        <v>1910</v>
      </c>
      <c r="B969" s="55" t="s">
        <v>31</v>
      </c>
      <c r="C969" s="55" t="s">
        <v>1911</v>
      </c>
      <c r="D969" s="55" t="s">
        <v>66</v>
      </c>
      <c r="E969" s="55" t="s">
        <v>66</v>
      </c>
      <c r="F969" s="55" t="s">
        <v>1779</v>
      </c>
      <c r="G969" s="56">
        <v>0</v>
      </c>
    </row>
    <row r="970" spans="1:7" x14ac:dyDescent="0.25">
      <c r="A970" s="55" t="s">
        <v>1912</v>
      </c>
      <c r="B970" s="55" t="s">
        <v>31</v>
      </c>
      <c r="C970" s="55" t="s">
        <v>1913</v>
      </c>
      <c r="D970" s="55" t="s">
        <v>66</v>
      </c>
      <c r="E970" s="55" t="s">
        <v>66</v>
      </c>
      <c r="F970" s="55" t="s">
        <v>1779</v>
      </c>
      <c r="G970" s="56">
        <v>0</v>
      </c>
    </row>
    <row r="971" spans="1:7" x14ac:dyDescent="0.25">
      <c r="A971" s="55" t="s">
        <v>1914</v>
      </c>
      <c r="B971" s="55" t="s">
        <v>31</v>
      </c>
      <c r="C971" s="55" t="s">
        <v>1915</v>
      </c>
      <c r="D971" s="55" t="s">
        <v>66</v>
      </c>
      <c r="E971" s="55" t="s">
        <v>66</v>
      </c>
      <c r="F971" s="55" t="s">
        <v>1779</v>
      </c>
      <c r="G971" s="56">
        <v>0</v>
      </c>
    </row>
    <row r="972" spans="1:7" x14ac:dyDescent="0.25">
      <c r="A972" s="55" t="s">
        <v>1916</v>
      </c>
      <c r="B972" s="55" t="s">
        <v>31</v>
      </c>
      <c r="C972" s="55" t="s">
        <v>1917</v>
      </c>
      <c r="D972" s="55" t="s">
        <v>66</v>
      </c>
      <c r="E972" s="55" t="s">
        <v>66</v>
      </c>
      <c r="F972" s="55" t="s">
        <v>66</v>
      </c>
      <c r="G972" s="56">
        <v>0</v>
      </c>
    </row>
    <row r="973" spans="1:7" x14ac:dyDescent="0.25">
      <c r="A973" s="55" t="s">
        <v>1918</v>
      </c>
      <c r="B973" s="55" t="s">
        <v>31</v>
      </c>
      <c r="C973" s="55" t="s">
        <v>1919</v>
      </c>
      <c r="D973" s="55" t="s">
        <v>66</v>
      </c>
      <c r="E973" s="55" t="s">
        <v>66</v>
      </c>
      <c r="F973" s="55" t="s">
        <v>66</v>
      </c>
      <c r="G973" s="56">
        <v>0</v>
      </c>
    </row>
    <row r="974" spans="1:7" x14ac:dyDescent="0.25">
      <c r="A974" s="55" t="s">
        <v>1920</v>
      </c>
      <c r="B974" s="55" t="s">
        <v>31</v>
      </c>
      <c r="C974" s="55" t="s">
        <v>1921</v>
      </c>
      <c r="D974" s="55" t="s">
        <v>66</v>
      </c>
      <c r="E974" s="55" t="s">
        <v>66</v>
      </c>
      <c r="F974" s="55" t="s">
        <v>66</v>
      </c>
      <c r="G974" s="56">
        <v>0</v>
      </c>
    </row>
    <row r="975" spans="1:7" x14ac:dyDescent="0.25">
      <c r="A975" s="55" t="s">
        <v>1922</v>
      </c>
      <c r="B975" s="55" t="s">
        <v>31</v>
      </c>
      <c r="C975" s="55" t="s">
        <v>1923</v>
      </c>
      <c r="D975" s="55" t="s">
        <v>66</v>
      </c>
      <c r="E975" s="55" t="s">
        <v>66</v>
      </c>
      <c r="F975" s="55" t="s">
        <v>66</v>
      </c>
      <c r="G975" s="56">
        <v>0</v>
      </c>
    </row>
    <row r="976" spans="1:7" x14ac:dyDescent="0.25">
      <c r="A976" s="55" t="s">
        <v>1924</v>
      </c>
      <c r="B976" s="55" t="s">
        <v>34</v>
      </c>
      <c r="C976" s="55" t="s">
        <v>1925</v>
      </c>
      <c r="D976" s="55" t="s">
        <v>66</v>
      </c>
      <c r="E976" s="55" t="s">
        <v>66</v>
      </c>
      <c r="F976" s="55" t="s">
        <v>773</v>
      </c>
      <c r="G976" s="56">
        <v>0</v>
      </c>
    </row>
    <row r="977" spans="1:7" ht="30" x14ac:dyDescent="0.25">
      <c r="A977" s="55" t="s">
        <v>1926</v>
      </c>
      <c r="B977" s="55" t="s">
        <v>34</v>
      </c>
      <c r="C977" s="55" t="s">
        <v>1927</v>
      </c>
      <c r="D977" s="55" t="s">
        <v>66</v>
      </c>
      <c r="E977" s="55" t="s">
        <v>66</v>
      </c>
      <c r="F977" s="55" t="s">
        <v>773</v>
      </c>
      <c r="G977" s="56">
        <v>0</v>
      </c>
    </row>
    <row r="978" spans="1:7" x14ac:dyDescent="0.25">
      <c r="A978" s="55" t="s">
        <v>1928</v>
      </c>
      <c r="B978" s="55" t="s">
        <v>31</v>
      </c>
      <c r="C978" s="55" t="s">
        <v>1925</v>
      </c>
      <c r="D978" s="55" t="s">
        <v>66</v>
      </c>
      <c r="E978" s="55" t="s">
        <v>66</v>
      </c>
      <c r="F978" s="55" t="s">
        <v>773</v>
      </c>
      <c r="G978" s="56">
        <v>0</v>
      </c>
    </row>
    <row r="979" spans="1:7" ht="30" x14ac:dyDescent="0.25">
      <c r="A979" s="55" t="s">
        <v>1929</v>
      </c>
      <c r="B979" s="55" t="s">
        <v>31</v>
      </c>
      <c r="C979" s="55" t="s">
        <v>1927</v>
      </c>
      <c r="D979" s="55" t="s">
        <v>66</v>
      </c>
      <c r="E979" s="55" t="s">
        <v>66</v>
      </c>
      <c r="F979" s="55" t="s">
        <v>773</v>
      </c>
      <c r="G979" s="56">
        <v>0</v>
      </c>
    </row>
    <row r="980" spans="1:7" ht="30" x14ac:dyDescent="0.25">
      <c r="A980" s="55" t="s">
        <v>1930</v>
      </c>
      <c r="B980" s="55" t="s">
        <v>31</v>
      </c>
      <c r="C980" s="55" t="s">
        <v>1931</v>
      </c>
      <c r="D980" s="55" t="s">
        <v>66</v>
      </c>
      <c r="E980" s="55" t="s">
        <v>66</v>
      </c>
      <c r="F980" s="55" t="s">
        <v>66</v>
      </c>
      <c r="G980" s="56">
        <v>0</v>
      </c>
    </row>
    <row r="981" spans="1:7" ht="30" x14ac:dyDescent="0.25">
      <c r="A981" s="55" t="s">
        <v>1932</v>
      </c>
      <c r="B981" s="55" t="s">
        <v>31</v>
      </c>
      <c r="C981" s="55" t="s">
        <v>1933</v>
      </c>
      <c r="D981" s="55" t="s">
        <v>66</v>
      </c>
      <c r="E981" s="55" t="s">
        <v>66</v>
      </c>
      <c r="F981" s="55" t="s">
        <v>66</v>
      </c>
      <c r="G981" s="56">
        <v>0</v>
      </c>
    </row>
    <row r="982" spans="1:7" x14ac:dyDescent="0.25">
      <c r="A982" s="55" t="s">
        <v>1934</v>
      </c>
      <c r="B982" s="55" t="s">
        <v>31</v>
      </c>
      <c r="C982" s="55" t="s">
        <v>1935</v>
      </c>
      <c r="D982" s="55" t="s">
        <v>66</v>
      </c>
      <c r="E982" s="55" t="s">
        <v>66</v>
      </c>
      <c r="F982" s="55" t="s">
        <v>66</v>
      </c>
      <c r="G982" s="56">
        <v>0</v>
      </c>
    </row>
    <row r="983" spans="1:7" x14ac:dyDescent="0.25">
      <c r="A983" s="55" t="s">
        <v>1936</v>
      </c>
      <c r="B983" s="55" t="s">
        <v>31</v>
      </c>
      <c r="C983" s="55" t="s">
        <v>1937</v>
      </c>
      <c r="D983" s="55" t="s">
        <v>66</v>
      </c>
      <c r="E983" s="55" t="s">
        <v>66</v>
      </c>
      <c r="F983" s="55" t="s">
        <v>66</v>
      </c>
      <c r="G983" s="56">
        <v>0</v>
      </c>
    </row>
    <row r="984" spans="1:7" x14ac:dyDescent="0.25">
      <c r="A984" s="55" t="s">
        <v>1938</v>
      </c>
      <c r="B984" s="55" t="s">
        <v>31</v>
      </c>
      <c r="C984" s="55" t="s">
        <v>1939</v>
      </c>
      <c r="D984" s="55" t="s">
        <v>66</v>
      </c>
      <c r="E984" s="55" t="s">
        <v>66</v>
      </c>
      <c r="F984" s="55" t="s">
        <v>66</v>
      </c>
      <c r="G984" s="56">
        <v>0</v>
      </c>
    </row>
    <row r="985" spans="1:7" ht="30" x14ac:dyDescent="0.25">
      <c r="A985" s="55" t="s">
        <v>1940</v>
      </c>
      <c r="B985" s="55" t="s">
        <v>31</v>
      </c>
      <c r="C985" s="55" t="s">
        <v>1941</v>
      </c>
      <c r="D985" s="55" t="s">
        <v>66</v>
      </c>
      <c r="E985" s="55" t="s">
        <v>66</v>
      </c>
      <c r="F985" s="55" t="s">
        <v>66</v>
      </c>
      <c r="G985" s="56">
        <v>0</v>
      </c>
    </row>
    <row r="986" spans="1:7" x14ac:dyDescent="0.25">
      <c r="A986" s="55" t="s">
        <v>1942</v>
      </c>
      <c r="B986" s="55" t="s">
        <v>31</v>
      </c>
      <c r="C986" s="55" t="s">
        <v>1943</v>
      </c>
      <c r="D986" s="55" t="s">
        <v>66</v>
      </c>
      <c r="E986" s="55" t="s">
        <v>66</v>
      </c>
      <c r="F986" s="55" t="s">
        <v>66</v>
      </c>
      <c r="G986" s="56">
        <v>0</v>
      </c>
    </row>
    <row r="987" spans="1:7" x14ac:dyDescent="0.25">
      <c r="A987" s="55" t="s">
        <v>1944</v>
      </c>
      <c r="B987" s="55" t="s">
        <v>31</v>
      </c>
      <c r="C987" s="55" t="s">
        <v>1945</v>
      </c>
      <c r="D987" s="55" t="s">
        <v>66</v>
      </c>
      <c r="E987" s="55" t="s">
        <v>66</v>
      </c>
      <c r="F987" s="55" t="s">
        <v>66</v>
      </c>
      <c r="G987" s="56">
        <v>0</v>
      </c>
    </row>
    <row r="988" spans="1:7" x14ac:dyDescent="0.25">
      <c r="A988" s="55" t="s">
        <v>1946</v>
      </c>
      <c r="B988" s="55" t="s">
        <v>31</v>
      </c>
      <c r="C988" s="55" t="s">
        <v>1947</v>
      </c>
      <c r="D988" s="55" t="s">
        <v>66</v>
      </c>
      <c r="E988" s="55" t="s">
        <v>66</v>
      </c>
      <c r="F988" s="55" t="s">
        <v>66</v>
      </c>
      <c r="G988" s="56">
        <v>0</v>
      </c>
    </row>
    <row r="989" spans="1:7" x14ac:dyDescent="0.25">
      <c r="A989" s="55" t="s">
        <v>1948</v>
      </c>
      <c r="B989" s="55" t="s">
        <v>31</v>
      </c>
      <c r="C989" s="55" t="s">
        <v>1949</v>
      </c>
      <c r="D989" s="55" t="s">
        <v>66</v>
      </c>
      <c r="E989" s="55" t="s">
        <v>66</v>
      </c>
      <c r="F989" s="55" t="s">
        <v>66</v>
      </c>
      <c r="G989" s="56">
        <v>0</v>
      </c>
    </row>
    <row r="990" spans="1:7" x14ac:dyDescent="0.25">
      <c r="A990" s="55" t="s">
        <v>1950</v>
      </c>
      <c r="B990" s="55" t="s">
        <v>31</v>
      </c>
      <c r="C990" s="55" t="s">
        <v>1951</v>
      </c>
      <c r="D990" s="55" t="s">
        <v>66</v>
      </c>
      <c r="E990" s="55" t="s">
        <v>66</v>
      </c>
      <c r="F990" s="55" t="s">
        <v>66</v>
      </c>
      <c r="G990" s="56">
        <v>0</v>
      </c>
    </row>
    <row r="991" spans="1:7" x14ac:dyDescent="0.25">
      <c r="A991" s="55" t="s">
        <v>1952</v>
      </c>
      <c r="B991" s="55" t="s">
        <v>31</v>
      </c>
      <c r="C991" s="55" t="s">
        <v>1953</v>
      </c>
      <c r="D991" s="55" t="s">
        <v>66</v>
      </c>
      <c r="E991" s="55" t="s">
        <v>66</v>
      </c>
      <c r="F991" s="55" t="s">
        <v>66</v>
      </c>
      <c r="G991" s="56">
        <v>0</v>
      </c>
    </row>
    <row r="992" spans="1:7" x14ac:dyDescent="0.25">
      <c r="A992" s="55" t="s">
        <v>1954</v>
      </c>
      <c r="B992" s="55" t="s">
        <v>31</v>
      </c>
      <c r="C992" s="55" t="s">
        <v>1955</v>
      </c>
      <c r="D992" s="55" t="s">
        <v>66</v>
      </c>
      <c r="E992" s="55" t="s">
        <v>66</v>
      </c>
      <c r="F992" s="55" t="s">
        <v>66</v>
      </c>
      <c r="G992" s="56">
        <v>0</v>
      </c>
    </row>
    <row r="993" spans="1:7" x14ac:dyDescent="0.25">
      <c r="A993" s="55" t="s">
        <v>1956</v>
      </c>
      <c r="B993" s="55" t="s">
        <v>31</v>
      </c>
      <c r="C993" s="55" t="s">
        <v>1957</v>
      </c>
      <c r="D993" s="55" t="s">
        <v>66</v>
      </c>
      <c r="E993" s="55" t="s">
        <v>66</v>
      </c>
      <c r="F993" s="55" t="s">
        <v>66</v>
      </c>
      <c r="G993" s="56">
        <v>0</v>
      </c>
    </row>
    <row r="994" spans="1:7" x14ac:dyDescent="0.25">
      <c r="A994" s="55" t="s">
        <v>1958</v>
      </c>
      <c r="B994" s="55" t="s">
        <v>31</v>
      </c>
      <c r="C994" s="55" t="s">
        <v>1959</v>
      </c>
      <c r="D994" s="55" t="s">
        <v>66</v>
      </c>
      <c r="E994" s="55" t="s">
        <v>66</v>
      </c>
      <c r="F994" s="55" t="s">
        <v>66</v>
      </c>
      <c r="G994" s="56">
        <v>0</v>
      </c>
    </row>
    <row r="995" spans="1:7" x14ac:dyDescent="0.25">
      <c r="A995" s="55" t="s">
        <v>1960</v>
      </c>
      <c r="B995" s="55" t="s">
        <v>31</v>
      </c>
      <c r="C995" s="55" t="s">
        <v>1961</v>
      </c>
      <c r="D995" s="55" t="s">
        <v>66</v>
      </c>
      <c r="E995" s="55" t="s">
        <v>66</v>
      </c>
      <c r="F995" s="55" t="s">
        <v>66</v>
      </c>
      <c r="G995" s="56">
        <v>0</v>
      </c>
    </row>
    <row r="996" spans="1:7" x14ac:dyDescent="0.25">
      <c r="A996" s="55" t="s">
        <v>1962</v>
      </c>
      <c r="B996" s="55" t="s">
        <v>31</v>
      </c>
      <c r="C996" s="55" t="s">
        <v>1963</v>
      </c>
      <c r="D996" s="55" t="s">
        <v>66</v>
      </c>
      <c r="E996" s="55" t="s">
        <v>66</v>
      </c>
      <c r="F996" s="55" t="s">
        <v>66</v>
      </c>
      <c r="G996" s="56">
        <v>0</v>
      </c>
    </row>
    <row r="997" spans="1:7" x14ac:dyDescent="0.25">
      <c r="A997" s="55" t="s">
        <v>1964</v>
      </c>
      <c r="B997" s="55" t="s">
        <v>31</v>
      </c>
      <c r="C997" s="55" t="s">
        <v>1965</v>
      </c>
      <c r="D997" s="55" t="s">
        <v>66</v>
      </c>
      <c r="E997" s="55" t="s">
        <v>66</v>
      </c>
      <c r="F997" s="55" t="s">
        <v>66</v>
      </c>
      <c r="G997" s="56">
        <v>0</v>
      </c>
    </row>
    <row r="998" spans="1:7" x14ac:dyDescent="0.25">
      <c r="A998" s="55" t="s">
        <v>1966</v>
      </c>
      <c r="B998" s="55" t="s">
        <v>31</v>
      </c>
      <c r="C998" s="55" t="s">
        <v>1967</v>
      </c>
      <c r="D998" s="55" t="s">
        <v>66</v>
      </c>
      <c r="E998" s="55" t="s">
        <v>66</v>
      </c>
      <c r="F998" s="55" t="s">
        <v>66</v>
      </c>
      <c r="G998" s="56">
        <v>0</v>
      </c>
    </row>
    <row r="999" spans="1:7" x14ac:dyDescent="0.25">
      <c r="A999" s="55" t="s">
        <v>1968</v>
      </c>
      <c r="B999" s="55" t="s">
        <v>31</v>
      </c>
      <c r="C999" s="55" t="s">
        <v>1969</v>
      </c>
      <c r="D999" s="55" t="s">
        <v>66</v>
      </c>
      <c r="E999" s="55" t="s">
        <v>66</v>
      </c>
      <c r="F999" s="55" t="s">
        <v>66</v>
      </c>
      <c r="G999" s="56">
        <v>0</v>
      </c>
    </row>
    <row r="1000" spans="1:7" x14ac:dyDescent="0.25">
      <c r="A1000" s="55" t="s">
        <v>1970</v>
      </c>
      <c r="B1000" s="55" t="s">
        <v>31</v>
      </c>
      <c r="C1000" s="55" t="s">
        <v>1971</v>
      </c>
      <c r="D1000" s="55" t="s">
        <v>66</v>
      </c>
      <c r="E1000" s="55" t="s">
        <v>66</v>
      </c>
      <c r="F1000" s="55" t="s">
        <v>66</v>
      </c>
      <c r="G1000" s="56">
        <v>0</v>
      </c>
    </row>
    <row r="1001" spans="1:7" x14ac:dyDescent="0.25">
      <c r="A1001" s="55" t="s">
        <v>1972</v>
      </c>
      <c r="B1001" s="55" t="s">
        <v>31</v>
      </c>
      <c r="C1001" s="55" t="s">
        <v>1973</v>
      </c>
      <c r="D1001" s="55" t="s">
        <v>66</v>
      </c>
      <c r="E1001" s="55" t="s">
        <v>66</v>
      </c>
      <c r="F1001" s="55" t="s">
        <v>66</v>
      </c>
      <c r="G1001" s="56">
        <v>0</v>
      </c>
    </row>
    <row r="1002" spans="1:7" x14ac:dyDescent="0.25">
      <c r="A1002" s="55" t="s">
        <v>1974</v>
      </c>
      <c r="B1002" s="55" t="s">
        <v>31</v>
      </c>
      <c r="C1002" s="55" t="s">
        <v>1975</v>
      </c>
      <c r="D1002" s="55" t="s">
        <v>66</v>
      </c>
      <c r="E1002" s="55" t="s">
        <v>66</v>
      </c>
      <c r="F1002" s="55" t="s">
        <v>66</v>
      </c>
      <c r="G1002" s="56">
        <v>0</v>
      </c>
    </row>
    <row r="1003" spans="1:7" x14ac:dyDescent="0.25">
      <c r="A1003" s="55" t="s">
        <v>1976</v>
      </c>
      <c r="B1003" s="55" t="s">
        <v>31</v>
      </c>
      <c r="C1003" s="55" t="s">
        <v>1977</v>
      </c>
      <c r="D1003" s="55" t="s">
        <v>66</v>
      </c>
      <c r="E1003" s="55" t="s">
        <v>66</v>
      </c>
      <c r="F1003" s="55" t="s">
        <v>66</v>
      </c>
      <c r="G1003" s="56">
        <v>0</v>
      </c>
    </row>
    <row r="1004" spans="1:7" x14ac:dyDescent="0.25">
      <c r="A1004" s="55" t="s">
        <v>1978</v>
      </c>
      <c r="B1004" s="55" t="s">
        <v>31</v>
      </c>
      <c r="C1004" s="55" t="s">
        <v>1979</v>
      </c>
      <c r="D1004" s="55" t="s">
        <v>66</v>
      </c>
      <c r="E1004" s="55" t="s">
        <v>66</v>
      </c>
      <c r="F1004" s="55" t="s">
        <v>66</v>
      </c>
      <c r="G1004" s="56">
        <v>0</v>
      </c>
    </row>
    <row r="1005" spans="1:7" x14ac:dyDescent="0.25">
      <c r="A1005" s="55" t="s">
        <v>1980</v>
      </c>
      <c r="B1005" s="55" t="s">
        <v>31</v>
      </c>
      <c r="C1005" s="55" t="s">
        <v>1981</v>
      </c>
      <c r="D1005" s="55" t="s">
        <v>66</v>
      </c>
      <c r="E1005" s="55" t="s">
        <v>66</v>
      </c>
      <c r="F1005" s="55" t="s">
        <v>66</v>
      </c>
      <c r="G1005" s="56">
        <v>0</v>
      </c>
    </row>
    <row r="1006" spans="1:7" x14ac:dyDescent="0.25">
      <c r="A1006" s="55" t="s">
        <v>1982</v>
      </c>
      <c r="B1006" s="55" t="s">
        <v>31</v>
      </c>
      <c r="C1006" s="55" t="s">
        <v>1983</v>
      </c>
      <c r="D1006" s="55" t="s">
        <v>66</v>
      </c>
      <c r="E1006" s="55" t="s">
        <v>66</v>
      </c>
      <c r="F1006" s="55" t="s">
        <v>66</v>
      </c>
      <c r="G1006" s="56">
        <v>0</v>
      </c>
    </row>
    <row r="1007" spans="1:7" x14ac:dyDescent="0.25">
      <c r="A1007" s="55" t="s">
        <v>1984</v>
      </c>
      <c r="B1007" s="55" t="s">
        <v>31</v>
      </c>
      <c r="C1007" s="55" t="s">
        <v>1985</v>
      </c>
      <c r="D1007" s="55" t="s">
        <v>66</v>
      </c>
      <c r="E1007" s="55" t="s">
        <v>66</v>
      </c>
      <c r="F1007" s="55" t="s">
        <v>66</v>
      </c>
      <c r="G1007" s="56">
        <v>0</v>
      </c>
    </row>
    <row r="1008" spans="1:7" x14ac:dyDescent="0.25">
      <c r="A1008" s="55" t="s">
        <v>1986</v>
      </c>
      <c r="B1008" s="55" t="s">
        <v>31</v>
      </c>
      <c r="C1008" s="55" t="s">
        <v>1987</v>
      </c>
      <c r="D1008" s="55" t="s">
        <v>66</v>
      </c>
      <c r="E1008" s="55" t="s">
        <v>66</v>
      </c>
      <c r="F1008" s="55" t="s">
        <v>66</v>
      </c>
      <c r="G1008" s="56">
        <v>0</v>
      </c>
    </row>
    <row r="1009" spans="1:7" ht="30" x14ac:dyDescent="0.25">
      <c r="A1009" s="55" t="s">
        <v>1988</v>
      </c>
      <c r="B1009" s="55" t="s">
        <v>31</v>
      </c>
      <c r="C1009" s="55" t="s">
        <v>1989</v>
      </c>
      <c r="D1009" s="55" t="s">
        <v>66</v>
      </c>
      <c r="E1009" s="55" t="s">
        <v>66</v>
      </c>
      <c r="F1009" s="55" t="s">
        <v>566</v>
      </c>
      <c r="G1009" s="56">
        <v>1</v>
      </c>
    </row>
    <row r="1010" spans="1:7" ht="30" x14ac:dyDescent="0.25">
      <c r="A1010" s="55" t="s">
        <v>1990</v>
      </c>
      <c r="B1010" s="55" t="s">
        <v>31</v>
      </c>
      <c r="C1010" s="55" t="s">
        <v>1991</v>
      </c>
      <c r="D1010" s="55" t="s">
        <v>66</v>
      </c>
      <c r="E1010" s="55" t="s">
        <v>66</v>
      </c>
      <c r="F1010" s="55" t="s">
        <v>566</v>
      </c>
      <c r="G1010" s="56">
        <v>1</v>
      </c>
    </row>
    <row r="1011" spans="1:7" ht="30" x14ac:dyDescent="0.25">
      <c r="A1011" s="55" t="s">
        <v>1992</v>
      </c>
      <c r="B1011" s="55" t="s">
        <v>31</v>
      </c>
      <c r="C1011" s="55" t="s">
        <v>1993</v>
      </c>
      <c r="D1011" s="55" t="s">
        <v>66</v>
      </c>
      <c r="E1011" s="55" t="s">
        <v>66</v>
      </c>
      <c r="F1011" s="55" t="s">
        <v>566</v>
      </c>
      <c r="G1011" s="56">
        <v>1</v>
      </c>
    </row>
    <row r="1012" spans="1:7" ht="30" x14ac:dyDescent="0.25">
      <c r="A1012" s="55" t="s">
        <v>1994</v>
      </c>
      <c r="B1012" s="55" t="s">
        <v>31</v>
      </c>
      <c r="C1012" s="55" t="s">
        <v>1995</v>
      </c>
      <c r="D1012" s="55" t="s">
        <v>66</v>
      </c>
      <c r="E1012" s="55" t="s">
        <v>66</v>
      </c>
      <c r="F1012" s="55" t="s">
        <v>566</v>
      </c>
      <c r="G1012" s="56">
        <v>1</v>
      </c>
    </row>
    <row r="1013" spans="1:7" ht="30" x14ac:dyDescent="0.25">
      <c r="A1013" s="55" t="s">
        <v>1996</v>
      </c>
      <c r="B1013" s="55" t="s">
        <v>34</v>
      </c>
      <c r="C1013" s="55" t="s">
        <v>1991</v>
      </c>
      <c r="D1013" s="55" t="s">
        <v>66</v>
      </c>
      <c r="E1013" s="55" t="s">
        <v>66</v>
      </c>
      <c r="F1013" s="55" t="s">
        <v>566</v>
      </c>
      <c r="G1013" s="56">
        <v>1</v>
      </c>
    </row>
    <row r="1014" spans="1:7" x14ac:dyDescent="0.25">
      <c r="A1014" s="55" t="s">
        <v>1997</v>
      </c>
      <c r="B1014" s="55" t="s">
        <v>34</v>
      </c>
      <c r="C1014" s="55" t="s">
        <v>1998</v>
      </c>
      <c r="D1014" s="55" t="s">
        <v>66</v>
      </c>
      <c r="E1014" s="55" t="s">
        <v>66</v>
      </c>
      <c r="F1014" s="55" t="s">
        <v>66</v>
      </c>
      <c r="G1014" s="56">
        <v>0</v>
      </c>
    </row>
    <row r="1015" spans="1:7" ht="30" x14ac:dyDescent="0.25">
      <c r="A1015" s="55" t="s">
        <v>1999</v>
      </c>
      <c r="B1015" s="55" t="s">
        <v>31</v>
      </c>
      <c r="C1015" s="55" t="s">
        <v>2000</v>
      </c>
      <c r="D1015" s="55" t="s">
        <v>66</v>
      </c>
      <c r="E1015" s="55" t="s">
        <v>66</v>
      </c>
      <c r="F1015" s="55" t="s">
        <v>566</v>
      </c>
      <c r="G1015" s="56">
        <v>1</v>
      </c>
    </row>
    <row r="1016" spans="1:7" ht="30" x14ac:dyDescent="0.25">
      <c r="A1016" s="55" t="s">
        <v>2001</v>
      </c>
      <c r="B1016" s="55" t="s">
        <v>33</v>
      </c>
      <c r="C1016" s="55" t="s">
        <v>2000</v>
      </c>
      <c r="D1016" s="55" t="s">
        <v>66</v>
      </c>
      <c r="E1016" s="55" t="s">
        <v>66</v>
      </c>
      <c r="F1016" s="55" t="s">
        <v>566</v>
      </c>
      <c r="G1016" s="56">
        <v>1</v>
      </c>
    </row>
    <row r="1017" spans="1:7" ht="30" x14ac:dyDescent="0.25">
      <c r="A1017" s="55" t="s">
        <v>2002</v>
      </c>
      <c r="B1017" s="55" t="s">
        <v>34</v>
      </c>
      <c r="C1017" s="55" t="s">
        <v>2000</v>
      </c>
      <c r="D1017" s="55" t="s">
        <v>66</v>
      </c>
      <c r="E1017" s="55" t="s">
        <v>66</v>
      </c>
      <c r="F1017" s="55" t="s">
        <v>566</v>
      </c>
      <c r="G1017" s="56">
        <v>1</v>
      </c>
    </row>
    <row r="1018" spans="1:7" ht="30" x14ac:dyDescent="0.25">
      <c r="A1018" s="55" t="s">
        <v>2003</v>
      </c>
      <c r="B1018" s="55" t="s">
        <v>26</v>
      </c>
      <c r="C1018" s="55" t="s">
        <v>2000</v>
      </c>
      <c r="D1018" s="55" t="s">
        <v>66</v>
      </c>
      <c r="E1018" s="55" t="s">
        <v>66</v>
      </c>
      <c r="F1018" s="55" t="s">
        <v>566</v>
      </c>
      <c r="G1018" s="56">
        <v>1</v>
      </c>
    </row>
    <row r="1019" spans="1:7" ht="30" x14ac:dyDescent="0.25">
      <c r="A1019" s="55" t="s">
        <v>2004</v>
      </c>
      <c r="B1019" s="55" t="s">
        <v>35</v>
      </c>
      <c r="C1019" s="55" t="s">
        <v>2000</v>
      </c>
      <c r="D1019" s="55" t="s">
        <v>66</v>
      </c>
      <c r="E1019" s="55" t="s">
        <v>66</v>
      </c>
      <c r="F1019" s="55" t="s">
        <v>566</v>
      </c>
      <c r="G1019" s="56">
        <v>1</v>
      </c>
    </row>
    <row r="1020" spans="1:7" ht="30" x14ac:dyDescent="0.25">
      <c r="A1020" s="55" t="s">
        <v>2005</v>
      </c>
      <c r="B1020" s="55" t="s">
        <v>28</v>
      </c>
      <c r="C1020" s="55" t="s">
        <v>2000</v>
      </c>
      <c r="D1020" s="55" t="s">
        <v>66</v>
      </c>
      <c r="E1020" s="55" t="s">
        <v>66</v>
      </c>
      <c r="F1020" s="55" t="s">
        <v>566</v>
      </c>
      <c r="G1020" s="56">
        <v>1</v>
      </c>
    </row>
    <row r="1021" spans="1:7" ht="30" x14ac:dyDescent="0.25">
      <c r="A1021" s="55" t="s">
        <v>2006</v>
      </c>
      <c r="B1021" s="55" t="s">
        <v>43</v>
      </c>
      <c r="C1021" s="55" t="s">
        <v>2000</v>
      </c>
      <c r="D1021" s="55" t="s">
        <v>66</v>
      </c>
      <c r="E1021" s="55" t="s">
        <v>66</v>
      </c>
      <c r="F1021" s="55" t="s">
        <v>566</v>
      </c>
      <c r="G1021" s="56">
        <v>1</v>
      </c>
    </row>
    <row r="1022" spans="1:7" ht="30" x14ac:dyDescent="0.25">
      <c r="A1022" s="55" t="s">
        <v>2007</v>
      </c>
      <c r="B1022" s="55" t="s">
        <v>2008</v>
      </c>
      <c r="C1022" s="55" t="s">
        <v>2000</v>
      </c>
      <c r="D1022" s="55" t="s">
        <v>66</v>
      </c>
      <c r="E1022" s="55" t="s">
        <v>66</v>
      </c>
      <c r="F1022" s="55" t="s">
        <v>566</v>
      </c>
      <c r="G1022" s="56">
        <v>1</v>
      </c>
    </row>
    <row r="1023" spans="1:7" x14ac:dyDescent="0.25">
      <c r="A1023" s="55" t="s">
        <v>2009</v>
      </c>
      <c r="B1023" s="55" t="s">
        <v>34</v>
      </c>
      <c r="C1023" s="55" t="s">
        <v>2010</v>
      </c>
      <c r="D1023" s="55" t="s">
        <v>66</v>
      </c>
      <c r="E1023" s="55" t="s">
        <v>66</v>
      </c>
      <c r="F1023" s="55" t="s">
        <v>66</v>
      </c>
      <c r="G1023" s="56">
        <v>0</v>
      </c>
    </row>
    <row r="1024" spans="1:7" ht="30" x14ac:dyDescent="0.25">
      <c r="A1024" s="55" t="s">
        <v>2011</v>
      </c>
      <c r="B1024" s="55" t="s">
        <v>34</v>
      </c>
      <c r="C1024" s="55" t="s">
        <v>2012</v>
      </c>
      <c r="D1024" s="55" t="s">
        <v>66</v>
      </c>
      <c r="E1024" s="55" t="s">
        <v>66</v>
      </c>
      <c r="F1024" s="55" t="s">
        <v>2013</v>
      </c>
      <c r="G1024" s="56">
        <v>0</v>
      </c>
    </row>
    <row r="1025" spans="1:7" x14ac:dyDescent="0.25">
      <c r="A1025" s="55" t="s">
        <v>2014</v>
      </c>
      <c r="B1025" s="55" t="s">
        <v>34</v>
      </c>
      <c r="C1025" s="55" t="s">
        <v>2015</v>
      </c>
      <c r="D1025" s="55" t="s">
        <v>66</v>
      </c>
      <c r="E1025" s="55" t="s">
        <v>66</v>
      </c>
      <c r="F1025" s="55" t="s">
        <v>66</v>
      </c>
      <c r="G1025" s="56">
        <v>0</v>
      </c>
    </row>
    <row r="1026" spans="1:7" x14ac:dyDescent="0.25">
      <c r="A1026" s="55" t="s">
        <v>2016</v>
      </c>
      <c r="B1026" s="55" t="s">
        <v>34</v>
      </c>
      <c r="C1026" s="55" t="s">
        <v>2017</v>
      </c>
      <c r="D1026" s="55" t="s">
        <v>66</v>
      </c>
      <c r="E1026" s="55" t="s">
        <v>66</v>
      </c>
      <c r="F1026" s="55" t="s">
        <v>66</v>
      </c>
      <c r="G1026" s="56">
        <v>0</v>
      </c>
    </row>
    <row r="1027" spans="1:7" x14ac:dyDescent="0.25">
      <c r="A1027" s="55" t="s">
        <v>2018</v>
      </c>
      <c r="B1027" s="55" t="s">
        <v>34</v>
      </c>
      <c r="C1027" s="55" t="s">
        <v>85</v>
      </c>
      <c r="D1027" s="55" t="s">
        <v>66</v>
      </c>
      <c r="E1027" s="55" t="s">
        <v>66</v>
      </c>
      <c r="F1027" s="55" t="s">
        <v>66</v>
      </c>
      <c r="G1027" s="56">
        <v>0</v>
      </c>
    </row>
    <row r="1028" spans="1:7" x14ac:dyDescent="0.25">
      <c r="A1028" s="55" t="s">
        <v>2019</v>
      </c>
      <c r="B1028" s="55" t="s">
        <v>34</v>
      </c>
      <c r="C1028" s="55" t="s">
        <v>2020</v>
      </c>
      <c r="D1028" s="55" t="s">
        <v>66</v>
      </c>
      <c r="E1028" s="55" t="s">
        <v>66</v>
      </c>
      <c r="F1028" s="55" t="s">
        <v>66</v>
      </c>
      <c r="G1028" s="56">
        <v>0</v>
      </c>
    </row>
    <row r="1029" spans="1:7" x14ac:dyDescent="0.25">
      <c r="A1029" s="55" t="s">
        <v>2021</v>
      </c>
      <c r="B1029" s="55" t="s">
        <v>34</v>
      </c>
      <c r="C1029" s="55" t="s">
        <v>2022</v>
      </c>
      <c r="D1029" s="55" t="s">
        <v>66</v>
      </c>
      <c r="E1029" s="55" t="s">
        <v>66</v>
      </c>
      <c r="F1029" s="55" t="s">
        <v>66</v>
      </c>
      <c r="G1029" s="56">
        <v>0</v>
      </c>
    </row>
    <row r="1030" spans="1:7" x14ac:dyDescent="0.25">
      <c r="A1030" s="55" t="s">
        <v>2023</v>
      </c>
      <c r="B1030" s="55" t="s">
        <v>34</v>
      </c>
      <c r="C1030" s="55" t="s">
        <v>2024</v>
      </c>
      <c r="D1030" s="55" t="s">
        <v>66</v>
      </c>
      <c r="E1030" s="55" t="s">
        <v>66</v>
      </c>
      <c r="F1030" s="55" t="s">
        <v>66</v>
      </c>
      <c r="G1030" s="56">
        <v>0</v>
      </c>
    </row>
    <row r="1031" spans="1:7" x14ac:dyDescent="0.25">
      <c r="A1031" s="55" t="s">
        <v>2025</v>
      </c>
      <c r="B1031" s="55" t="s">
        <v>34</v>
      </c>
      <c r="C1031" s="55" t="s">
        <v>2026</v>
      </c>
      <c r="D1031" s="55" t="s">
        <v>66</v>
      </c>
      <c r="E1031" s="55" t="s">
        <v>66</v>
      </c>
      <c r="F1031" s="55" t="s">
        <v>66</v>
      </c>
      <c r="G1031" s="56">
        <v>0</v>
      </c>
    </row>
    <row r="1032" spans="1:7" x14ac:dyDescent="0.25">
      <c r="A1032" s="55" t="s">
        <v>2027</v>
      </c>
      <c r="B1032" s="55" t="s">
        <v>34</v>
      </c>
      <c r="C1032" s="55" t="s">
        <v>2028</v>
      </c>
      <c r="D1032" s="55" t="s">
        <v>66</v>
      </c>
      <c r="E1032" s="55" t="s">
        <v>66</v>
      </c>
      <c r="F1032" s="55" t="s">
        <v>66</v>
      </c>
      <c r="G1032" s="56">
        <v>0</v>
      </c>
    </row>
    <row r="1033" spans="1:7" x14ac:dyDescent="0.25">
      <c r="A1033" s="55" t="s">
        <v>2029</v>
      </c>
      <c r="B1033" s="55" t="s">
        <v>26</v>
      </c>
      <c r="C1033" s="55" t="s">
        <v>2030</v>
      </c>
      <c r="D1033" s="55" t="s">
        <v>66</v>
      </c>
      <c r="E1033" s="55" t="s">
        <v>66</v>
      </c>
      <c r="F1033" s="55" t="s">
        <v>66</v>
      </c>
      <c r="G1033" s="56">
        <v>0</v>
      </c>
    </row>
    <row r="1034" spans="1:7" x14ac:dyDescent="0.25">
      <c r="A1034" s="55" t="s">
        <v>2031</v>
      </c>
      <c r="B1034" s="55" t="s">
        <v>26</v>
      </c>
      <c r="C1034" s="55" t="s">
        <v>2032</v>
      </c>
      <c r="D1034" s="55" t="s">
        <v>66</v>
      </c>
      <c r="E1034" s="55" t="s">
        <v>66</v>
      </c>
      <c r="F1034" s="55" t="s">
        <v>66</v>
      </c>
      <c r="G1034" s="56">
        <v>0</v>
      </c>
    </row>
    <row r="1035" spans="1:7" x14ac:dyDescent="0.25">
      <c r="A1035" s="55" t="s">
        <v>2033</v>
      </c>
      <c r="B1035" s="55" t="s">
        <v>33</v>
      </c>
      <c r="C1035" s="55" t="s">
        <v>2034</v>
      </c>
      <c r="D1035" s="55" t="s">
        <v>66</v>
      </c>
      <c r="E1035" s="55" t="s">
        <v>66</v>
      </c>
      <c r="F1035" s="55" t="s">
        <v>66</v>
      </c>
      <c r="G1035" s="56">
        <v>0</v>
      </c>
    </row>
    <row r="1036" spans="1:7" x14ac:dyDescent="0.25">
      <c r="A1036" s="55" t="s">
        <v>2035</v>
      </c>
      <c r="B1036" s="55" t="s">
        <v>34</v>
      </c>
      <c r="C1036" s="55" t="s">
        <v>2036</v>
      </c>
      <c r="D1036" s="55" t="s">
        <v>66</v>
      </c>
      <c r="E1036" s="55" t="s">
        <v>66</v>
      </c>
      <c r="F1036" s="55" t="s">
        <v>773</v>
      </c>
      <c r="G1036" s="56">
        <v>0</v>
      </c>
    </row>
    <row r="1037" spans="1:7" x14ac:dyDescent="0.25">
      <c r="A1037" s="55" t="s">
        <v>2037</v>
      </c>
      <c r="B1037" s="55" t="s">
        <v>34</v>
      </c>
      <c r="C1037" s="55" t="s">
        <v>2038</v>
      </c>
      <c r="D1037" s="55" t="s">
        <v>66</v>
      </c>
      <c r="E1037" s="55" t="s">
        <v>66</v>
      </c>
      <c r="F1037" s="55" t="s">
        <v>773</v>
      </c>
      <c r="G1037" s="56">
        <v>0</v>
      </c>
    </row>
    <row r="1038" spans="1:7" x14ac:dyDescent="0.25">
      <c r="A1038" s="55" t="s">
        <v>2039</v>
      </c>
      <c r="B1038" s="55" t="s">
        <v>34</v>
      </c>
      <c r="C1038" s="55" t="s">
        <v>2040</v>
      </c>
      <c r="D1038" s="55" t="s">
        <v>66</v>
      </c>
      <c r="E1038" s="55" t="s">
        <v>66</v>
      </c>
      <c r="F1038" s="55" t="s">
        <v>773</v>
      </c>
      <c r="G1038" s="56">
        <v>0</v>
      </c>
    </row>
    <row r="1039" spans="1:7" x14ac:dyDescent="0.25">
      <c r="A1039" s="55" t="s">
        <v>2041</v>
      </c>
      <c r="B1039" s="55" t="s">
        <v>34</v>
      </c>
      <c r="C1039" s="55" t="s">
        <v>2042</v>
      </c>
      <c r="D1039" s="55" t="s">
        <v>66</v>
      </c>
      <c r="E1039" s="55" t="s">
        <v>66</v>
      </c>
      <c r="F1039" s="55" t="s">
        <v>773</v>
      </c>
      <c r="G1039" s="56">
        <v>0</v>
      </c>
    </row>
    <row r="1040" spans="1:7" x14ac:dyDescent="0.25">
      <c r="A1040" s="55" t="s">
        <v>2043</v>
      </c>
      <c r="B1040" s="55" t="s">
        <v>34</v>
      </c>
      <c r="C1040" s="55" t="s">
        <v>2044</v>
      </c>
      <c r="D1040" s="55" t="s">
        <v>66</v>
      </c>
      <c r="E1040" s="55" t="s">
        <v>66</v>
      </c>
      <c r="F1040" s="55" t="s">
        <v>773</v>
      </c>
      <c r="G1040" s="56">
        <v>0</v>
      </c>
    </row>
    <row r="1041" spans="1:7" x14ac:dyDescent="0.25">
      <c r="A1041" s="55" t="s">
        <v>2045</v>
      </c>
      <c r="B1041" s="55" t="s">
        <v>34</v>
      </c>
      <c r="C1041" s="55" t="s">
        <v>2046</v>
      </c>
      <c r="D1041" s="55" t="s">
        <v>66</v>
      </c>
      <c r="E1041" s="55" t="s">
        <v>66</v>
      </c>
      <c r="F1041" s="55" t="s">
        <v>773</v>
      </c>
      <c r="G1041" s="56">
        <v>0</v>
      </c>
    </row>
    <row r="1042" spans="1:7" x14ac:dyDescent="0.25">
      <c r="A1042" s="55" t="s">
        <v>2047</v>
      </c>
      <c r="B1042" s="55" t="s">
        <v>34</v>
      </c>
      <c r="C1042" s="55" t="s">
        <v>2048</v>
      </c>
      <c r="D1042" s="55" t="s">
        <v>66</v>
      </c>
      <c r="E1042" s="55" t="s">
        <v>66</v>
      </c>
      <c r="F1042" s="55" t="s">
        <v>773</v>
      </c>
      <c r="G1042" s="56">
        <v>0</v>
      </c>
    </row>
    <row r="1043" spans="1:7" x14ac:dyDescent="0.25">
      <c r="A1043" s="55" t="s">
        <v>2049</v>
      </c>
      <c r="B1043" s="55" t="s">
        <v>34</v>
      </c>
      <c r="C1043" s="55" t="s">
        <v>2050</v>
      </c>
      <c r="D1043" s="55" t="s">
        <v>66</v>
      </c>
      <c r="E1043" s="55" t="s">
        <v>66</v>
      </c>
      <c r="F1043" s="55" t="s">
        <v>773</v>
      </c>
      <c r="G1043" s="56">
        <v>0</v>
      </c>
    </row>
    <row r="1044" spans="1:7" x14ac:dyDescent="0.25">
      <c r="A1044" s="55" t="s">
        <v>2051</v>
      </c>
      <c r="B1044" s="55" t="s">
        <v>34</v>
      </c>
      <c r="C1044" s="55" t="s">
        <v>2052</v>
      </c>
      <c r="D1044" s="55" t="s">
        <v>66</v>
      </c>
      <c r="E1044" s="55" t="s">
        <v>66</v>
      </c>
      <c r="F1044" s="55" t="s">
        <v>773</v>
      </c>
      <c r="G1044" s="56">
        <v>0</v>
      </c>
    </row>
    <row r="1045" spans="1:7" x14ac:dyDescent="0.25">
      <c r="A1045" s="55" t="s">
        <v>2053</v>
      </c>
      <c r="B1045" s="55" t="s">
        <v>34</v>
      </c>
      <c r="C1045" s="55" t="s">
        <v>2054</v>
      </c>
      <c r="D1045" s="55" t="s">
        <v>66</v>
      </c>
      <c r="E1045" s="55" t="s">
        <v>66</v>
      </c>
      <c r="F1045" s="55" t="s">
        <v>773</v>
      </c>
      <c r="G1045" s="56">
        <v>0</v>
      </c>
    </row>
    <row r="1046" spans="1:7" x14ac:dyDescent="0.25">
      <c r="A1046" s="55" t="s">
        <v>2055</v>
      </c>
      <c r="B1046" s="55" t="s">
        <v>35</v>
      </c>
      <c r="C1046" s="55" t="s">
        <v>2036</v>
      </c>
      <c r="D1046" s="55" t="s">
        <v>66</v>
      </c>
      <c r="E1046" s="55" t="s">
        <v>66</v>
      </c>
      <c r="F1046" s="55" t="s">
        <v>773</v>
      </c>
      <c r="G1046" s="56">
        <v>0</v>
      </c>
    </row>
    <row r="1047" spans="1:7" x14ac:dyDescent="0.25">
      <c r="A1047" s="55" t="s">
        <v>2056</v>
      </c>
      <c r="B1047" s="55" t="s">
        <v>35</v>
      </c>
      <c r="C1047" s="55" t="s">
        <v>2038</v>
      </c>
      <c r="D1047" s="55" t="s">
        <v>66</v>
      </c>
      <c r="E1047" s="55" t="s">
        <v>66</v>
      </c>
      <c r="F1047" s="55" t="s">
        <v>773</v>
      </c>
      <c r="G1047" s="56">
        <v>0</v>
      </c>
    </row>
    <row r="1048" spans="1:7" x14ac:dyDescent="0.25">
      <c r="A1048" s="55" t="s">
        <v>2057</v>
      </c>
      <c r="B1048" s="55" t="s">
        <v>35</v>
      </c>
      <c r="C1048" s="55" t="s">
        <v>2040</v>
      </c>
      <c r="D1048" s="55" t="s">
        <v>66</v>
      </c>
      <c r="E1048" s="55" t="s">
        <v>66</v>
      </c>
      <c r="F1048" s="55" t="s">
        <v>773</v>
      </c>
      <c r="G1048" s="56">
        <v>0</v>
      </c>
    </row>
    <row r="1049" spans="1:7" x14ac:dyDescent="0.25">
      <c r="A1049" s="55" t="s">
        <v>2058</v>
      </c>
      <c r="B1049" s="55" t="s">
        <v>35</v>
      </c>
      <c r="C1049" s="55" t="s">
        <v>2042</v>
      </c>
      <c r="D1049" s="55" t="s">
        <v>66</v>
      </c>
      <c r="E1049" s="55" t="s">
        <v>66</v>
      </c>
      <c r="F1049" s="55" t="s">
        <v>773</v>
      </c>
      <c r="G1049" s="56">
        <v>0</v>
      </c>
    </row>
    <row r="1050" spans="1:7" x14ac:dyDescent="0.25">
      <c r="A1050" s="55" t="s">
        <v>2059</v>
      </c>
      <c r="B1050" s="55" t="s">
        <v>35</v>
      </c>
      <c r="C1050" s="55" t="s">
        <v>2044</v>
      </c>
      <c r="D1050" s="55" t="s">
        <v>66</v>
      </c>
      <c r="E1050" s="55" t="s">
        <v>66</v>
      </c>
      <c r="F1050" s="55" t="s">
        <v>773</v>
      </c>
      <c r="G1050" s="56">
        <v>0</v>
      </c>
    </row>
    <row r="1051" spans="1:7" x14ac:dyDescent="0.25">
      <c r="A1051" s="55" t="s">
        <v>2060</v>
      </c>
      <c r="B1051" s="55" t="s">
        <v>35</v>
      </c>
      <c r="C1051" s="55" t="s">
        <v>2048</v>
      </c>
      <c r="D1051" s="55" t="s">
        <v>66</v>
      </c>
      <c r="E1051" s="55" t="s">
        <v>66</v>
      </c>
      <c r="F1051" s="55" t="s">
        <v>773</v>
      </c>
      <c r="G1051" s="56">
        <v>0</v>
      </c>
    </row>
    <row r="1052" spans="1:7" x14ac:dyDescent="0.25">
      <c r="A1052" s="55" t="s">
        <v>2061</v>
      </c>
      <c r="B1052" s="55" t="s">
        <v>35</v>
      </c>
      <c r="C1052" s="55" t="s">
        <v>2052</v>
      </c>
      <c r="D1052" s="55" t="s">
        <v>66</v>
      </c>
      <c r="E1052" s="55" t="s">
        <v>66</v>
      </c>
      <c r="F1052" s="55" t="s">
        <v>773</v>
      </c>
      <c r="G1052" s="56">
        <v>0</v>
      </c>
    </row>
    <row r="1053" spans="1:7" x14ac:dyDescent="0.25">
      <c r="A1053" s="55" t="s">
        <v>2062</v>
      </c>
      <c r="B1053" s="55" t="s">
        <v>34</v>
      </c>
      <c r="C1053" s="55" t="s">
        <v>2063</v>
      </c>
      <c r="D1053" s="55" t="s">
        <v>66</v>
      </c>
      <c r="E1053" s="55" t="s">
        <v>66</v>
      </c>
      <c r="F1053" s="55" t="s">
        <v>66</v>
      </c>
      <c r="G1053" s="56">
        <v>0</v>
      </c>
    </row>
    <row r="1054" spans="1:7" x14ac:dyDescent="0.25">
      <c r="A1054" s="55" t="s">
        <v>2064</v>
      </c>
      <c r="B1054" s="55" t="s">
        <v>34</v>
      </c>
      <c r="C1054" s="55" t="s">
        <v>2065</v>
      </c>
      <c r="D1054" s="55" t="s">
        <v>66</v>
      </c>
      <c r="E1054" s="55" t="s">
        <v>66</v>
      </c>
      <c r="F1054" s="55" t="s">
        <v>66</v>
      </c>
      <c r="G1054" s="56">
        <v>0</v>
      </c>
    </row>
    <row r="1055" spans="1:7" ht="30" x14ac:dyDescent="0.25">
      <c r="A1055" s="55" t="s">
        <v>2066</v>
      </c>
      <c r="B1055" s="55" t="s">
        <v>34</v>
      </c>
      <c r="C1055" s="55" t="s">
        <v>2067</v>
      </c>
      <c r="D1055" s="55" t="s">
        <v>66</v>
      </c>
      <c r="E1055" s="55" t="s">
        <v>66</v>
      </c>
      <c r="F1055" s="55" t="s">
        <v>566</v>
      </c>
      <c r="G1055" s="56">
        <v>1</v>
      </c>
    </row>
    <row r="1056" spans="1:7" ht="30" x14ac:dyDescent="0.25">
      <c r="A1056" s="55" t="s">
        <v>2068</v>
      </c>
      <c r="B1056" s="55" t="s">
        <v>26</v>
      </c>
      <c r="C1056" s="55" t="s">
        <v>2067</v>
      </c>
      <c r="D1056" s="55" t="s">
        <v>66</v>
      </c>
      <c r="E1056" s="55" t="s">
        <v>66</v>
      </c>
      <c r="F1056" s="55" t="s">
        <v>566</v>
      </c>
      <c r="G1056" s="56">
        <v>1</v>
      </c>
    </row>
    <row r="1057" spans="1:7" ht="30" x14ac:dyDescent="0.25">
      <c r="A1057" s="55" t="s">
        <v>2069</v>
      </c>
      <c r="B1057" s="55" t="s">
        <v>33</v>
      </c>
      <c r="C1057" s="55" t="s">
        <v>2067</v>
      </c>
      <c r="D1057" s="55" t="s">
        <v>66</v>
      </c>
      <c r="E1057" s="55" t="s">
        <v>66</v>
      </c>
      <c r="F1057" s="55" t="s">
        <v>566</v>
      </c>
      <c r="G1057" s="56">
        <v>1</v>
      </c>
    </row>
    <row r="1058" spans="1:7" ht="30" x14ac:dyDescent="0.25">
      <c r="A1058" s="55" t="s">
        <v>2070</v>
      </c>
      <c r="B1058" s="55" t="s">
        <v>35</v>
      </c>
      <c r="C1058" s="55" t="s">
        <v>2067</v>
      </c>
      <c r="D1058" s="55" t="s">
        <v>66</v>
      </c>
      <c r="E1058" s="55" t="s">
        <v>66</v>
      </c>
      <c r="F1058" s="55" t="s">
        <v>566</v>
      </c>
      <c r="G1058" s="56">
        <v>1</v>
      </c>
    </row>
    <row r="1059" spans="1:7" x14ac:dyDescent="0.25">
      <c r="A1059" s="55" t="s">
        <v>2071</v>
      </c>
      <c r="B1059" s="55" t="s">
        <v>34</v>
      </c>
      <c r="C1059" s="55" t="s">
        <v>2072</v>
      </c>
      <c r="D1059" s="55" t="s">
        <v>66</v>
      </c>
      <c r="E1059" s="55" t="s">
        <v>66</v>
      </c>
      <c r="F1059" s="55" t="s">
        <v>66</v>
      </c>
      <c r="G1059" s="56">
        <v>0</v>
      </c>
    </row>
    <row r="1060" spans="1:7" x14ac:dyDescent="0.25">
      <c r="A1060" s="55" t="s">
        <v>2073</v>
      </c>
      <c r="B1060" s="55" t="s">
        <v>34</v>
      </c>
      <c r="C1060" s="55" t="s">
        <v>2074</v>
      </c>
      <c r="D1060" s="55" t="s">
        <v>66</v>
      </c>
      <c r="E1060" s="55" t="s">
        <v>66</v>
      </c>
      <c r="F1060" s="55" t="s">
        <v>66</v>
      </c>
      <c r="G1060" s="56">
        <v>0</v>
      </c>
    </row>
    <row r="1061" spans="1:7" x14ac:dyDescent="0.25">
      <c r="A1061" s="55" t="s">
        <v>2075</v>
      </c>
      <c r="B1061" s="55" t="s">
        <v>35</v>
      </c>
      <c r="C1061" s="55" t="s">
        <v>2076</v>
      </c>
      <c r="D1061" s="55" t="s">
        <v>66</v>
      </c>
      <c r="E1061" s="55" t="s">
        <v>66</v>
      </c>
      <c r="F1061" s="55" t="s">
        <v>66</v>
      </c>
      <c r="G1061" s="56">
        <v>0</v>
      </c>
    </row>
    <row r="1062" spans="1:7" x14ac:dyDescent="0.25">
      <c r="A1062" s="55" t="s">
        <v>2077</v>
      </c>
      <c r="B1062" s="55" t="s">
        <v>28</v>
      </c>
      <c r="C1062" s="55" t="s">
        <v>2076</v>
      </c>
      <c r="D1062" s="55" t="s">
        <v>66</v>
      </c>
      <c r="E1062" s="55" t="s">
        <v>66</v>
      </c>
      <c r="F1062" s="55" t="s">
        <v>66</v>
      </c>
      <c r="G1062" s="56">
        <v>0</v>
      </c>
    </row>
    <row r="1063" spans="1:7" x14ac:dyDescent="0.25">
      <c r="A1063" s="55" t="s">
        <v>2078</v>
      </c>
      <c r="B1063" s="55" t="s">
        <v>34</v>
      </c>
      <c r="C1063" s="55" t="s">
        <v>2079</v>
      </c>
      <c r="D1063" s="55" t="s">
        <v>66</v>
      </c>
      <c r="E1063" s="55" t="s">
        <v>66</v>
      </c>
      <c r="F1063" s="55" t="s">
        <v>66</v>
      </c>
      <c r="G1063" s="56">
        <v>0</v>
      </c>
    </row>
    <row r="1064" spans="1:7" x14ac:dyDescent="0.25">
      <c r="A1064" s="55" t="s">
        <v>2080</v>
      </c>
      <c r="B1064" s="55" t="s">
        <v>34</v>
      </c>
      <c r="C1064" s="55" t="s">
        <v>2081</v>
      </c>
      <c r="D1064" s="55" t="s">
        <v>66</v>
      </c>
      <c r="E1064" s="55" t="s">
        <v>66</v>
      </c>
      <c r="F1064" s="55" t="s">
        <v>66</v>
      </c>
      <c r="G1064" s="56">
        <v>0</v>
      </c>
    </row>
    <row r="1065" spans="1:7" x14ac:dyDescent="0.25">
      <c r="A1065" s="55" t="s">
        <v>2082</v>
      </c>
      <c r="B1065" s="55" t="s">
        <v>34</v>
      </c>
      <c r="C1065" s="55" t="s">
        <v>2083</v>
      </c>
      <c r="D1065" s="55" t="s">
        <v>66</v>
      </c>
      <c r="E1065" s="55" t="s">
        <v>66</v>
      </c>
      <c r="F1065" s="55" t="s">
        <v>66</v>
      </c>
      <c r="G1065" s="56">
        <v>0</v>
      </c>
    </row>
    <row r="1066" spans="1:7" x14ac:dyDescent="0.25">
      <c r="A1066" s="55" t="s">
        <v>2084</v>
      </c>
      <c r="B1066" s="55" t="s">
        <v>34</v>
      </c>
      <c r="C1066" s="55" t="s">
        <v>2085</v>
      </c>
      <c r="D1066" s="55" t="s">
        <v>66</v>
      </c>
      <c r="E1066" s="55" t="s">
        <v>66</v>
      </c>
      <c r="F1066" s="55" t="s">
        <v>66</v>
      </c>
      <c r="G1066" s="56">
        <v>0</v>
      </c>
    </row>
    <row r="1067" spans="1:7" x14ac:dyDescent="0.25">
      <c r="A1067" s="55" t="s">
        <v>2086</v>
      </c>
      <c r="B1067" s="55" t="s">
        <v>26</v>
      </c>
      <c r="C1067" s="55" t="s">
        <v>2087</v>
      </c>
      <c r="D1067" s="55" t="s">
        <v>66</v>
      </c>
      <c r="E1067" s="55" t="s">
        <v>66</v>
      </c>
      <c r="F1067" s="55" t="s">
        <v>66</v>
      </c>
      <c r="G1067" s="56">
        <v>0</v>
      </c>
    </row>
    <row r="1068" spans="1:7" x14ac:dyDescent="0.25">
      <c r="A1068" s="55" t="s">
        <v>2088</v>
      </c>
      <c r="B1068" s="55" t="s">
        <v>33</v>
      </c>
      <c r="C1068" s="55" t="s">
        <v>2087</v>
      </c>
      <c r="D1068" s="55" t="s">
        <v>66</v>
      </c>
      <c r="E1068" s="55" t="s">
        <v>66</v>
      </c>
      <c r="F1068" s="55" t="s">
        <v>66</v>
      </c>
      <c r="G1068" s="56">
        <v>0</v>
      </c>
    </row>
    <row r="1069" spans="1:7" x14ac:dyDescent="0.25">
      <c r="A1069" s="55" t="s">
        <v>2089</v>
      </c>
      <c r="B1069" s="55" t="s">
        <v>28</v>
      </c>
      <c r="C1069" s="55" t="s">
        <v>2087</v>
      </c>
      <c r="D1069" s="55" t="s">
        <v>66</v>
      </c>
      <c r="E1069" s="55" t="s">
        <v>66</v>
      </c>
      <c r="F1069" s="55" t="s">
        <v>66</v>
      </c>
      <c r="G1069" s="56">
        <v>0</v>
      </c>
    </row>
    <row r="1070" spans="1:7" ht="30" x14ac:dyDescent="0.25">
      <c r="A1070" s="55" t="s">
        <v>2090</v>
      </c>
      <c r="B1070" s="55" t="s">
        <v>26</v>
      </c>
      <c r="C1070" s="55" t="s">
        <v>2091</v>
      </c>
      <c r="D1070" s="55" t="s">
        <v>66</v>
      </c>
      <c r="E1070" s="55" t="s">
        <v>66</v>
      </c>
      <c r="F1070" s="55" t="s">
        <v>566</v>
      </c>
      <c r="G1070" s="56">
        <v>1</v>
      </c>
    </row>
    <row r="1071" spans="1:7" ht="30" x14ac:dyDescent="0.25">
      <c r="A1071" s="55" t="s">
        <v>2092</v>
      </c>
      <c r="B1071" s="55" t="s">
        <v>33</v>
      </c>
      <c r="C1071" s="55" t="s">
        <v>2091</v>
      </c>
      <c r="D1071" s="55" t="s">
        <v>66</v>
      </c>
      <c r="E1071" s="55" t="s">
        <v>66</v>
      </c>
      <c r="F1071" s="55" t="s">
        <v>566</v>
      </c>
      <c r="G1071" s="56">
        <v>1</v>
      </c>
    </row>
    <row r="1072" spans="1:7" ht="30" x14ac:dyDescent="0.25">
      <c r="A1072" s="55" t="s">
        <v>2093</v>
      </c>
      <c r="B1072" s="55" t="s">
        <v>34</v>
      </c>
      <c r="C1072" s="55" t="s">
        <v>2091</v>
      </c>
      <c r="D1072" s="55" t="s">
        <v>66</v>
      </c>
      <c r="E1072" s="55" t="s">
        <v>66</v>
      </c>
      <c r="F1072" s="55" t="s">
        <v>566</v>
      </c>
      <c r="G1072" s="56">
        <v>1</v>
      </c>
    </row>
    <row r="1073" spans="1:7" x14ac:dyDescent="0.25">
      <c r="A1073" s="55" t="s">
        <v>2094</v>
      </c>
      <c r="B1073" s="55" t="s">
        <v>35</v>
      </c>
      <c r="C1073" s="55" t="s">
        <v>2095</v>
      </c>
      <c r="D1073" s="55" t="s">
        <v>66</v>
      </c>
      <c r="E1073" s="55" t="s">
        <v>66</v>
      </c>
      <c r="F1073" s="55" t="s">
        <v>131</v>
      </c>
      <c r="G1073" s="56">
        <v>0</v>
      </c>
    </row>
    <row r="1074" spans="1:7" x14ac:dyDescent="0.25">
      <c r="A1074" s="55" t="s">
        <v>2096</v>
      </c>
      <c r="B1074" s="55" t="s">
        <v>35</v>
      </c>
      <c r="C1074" s="55" t="s">
        <v>2097</v>
      </c>
      <c r="D1074" s="55" t="s">
        <v>66</v>
      </c>
      <c r="E1074" s="55" t="s">
        <v>66</v>
      </c>
      <c r="F1074" s="55" t="s">
        <v>773</v>
      </c>
      <c r="G1074" s="56">
        <v>0</v>
      </c>
    </row>
    <row r="1075" spans="1:7" x14ac:dyDescent="0.25">
      <c r="A1075" s="55" t="s">
        <v>2098</v>
      </c>
      <c r="B1075" s="55" t="s">
        <v>35</v>
      </c>
      <c r="C1075" s="55" t="s">
        <v>2099</v>
      </c>
      <c r="D1075" s="55" t="s">
        <v>66</v>
      </c>
      <c r="E1075" s="55" t="s">
        <v>66</v>
      </c>
      <c r="F1075" s="55" t="s">
        <v>773</v>
      </c>
      <c r="G1075" s="56">
        <v>0</v>
      </c>
    </row>
    <row r="1076" spans="1:7" x14ac:dyDescent="0.25">
      <c r="A1076" s="55" t="s">
        <v>2100</v>
      </c>
      <c r="B1076" s="55" t="s">
        <v>35</v>
      </c>
      <c r="C1076" s="55" t="s">
        <v>2101</v>
      </c>
      <c r="D1076" s="55" t="s">
        <v>66</v>
      </c>
      <c r="E1076" s="55" t="s">
        <v>66</v>
      </c>
      <c r="F1076" s="55" t="s">
        <v>773</v>
      </c>
      <c r="G1076" s="56">
        <v>0</v>
      </c>
    </row>
    <row r="1077" spans="1:7" x14ac:dyDescent="0.25">
      <c r="A1077" s="55" t="s">
        <v>2102</v>
      </c>
      <c r="B1077" s="55" t="s">
        <v>35</v>
      </c>
      <c r="C1077" s="55" t="s">
        <v>2103</v>
      </c>
      <c r="D1077" s="55" t="s">
        <v>66</v>
      </c>
      <c r="E1077" s="55" t="s">
        <v>66</v>
      </c>
      <c r="F1077" s="55" t="s">
        <v>773</v>
      </c>
      <c r="G1077" s="56">
        <v>0</v>
      </c>
    </row>
    <row r="1078" spans="1:7" x14ac:dyDescent="0.25">
      <c r="A1078" s="55" t="s">
        <v>2104</v>
      </c>
      <c r="B1078" s="55" t="s">
        <v>35</v>
      </c>
      <c r="C1078" s="55" t="s">
        <v>2105</v>
      </c>
      <c r="D1078" s="55" t="s">
        <v>66</v>
      </c>
      <c r="E1078" s="55" t="s">
        <v>66</v>
      </c>
      <c r="F1078" s="55" t="s">
        <v>773</v>
      </c>
      <c r="G1078" s="56">
        <v>0</v>
      </c>
    </row>
    <row r="1079" spans="1:7" x14ac:dyDescent="0.25">
      <c r="A1079" s="55" t="s">
        <v>2106</v>
      </c>
      <c r="B1079" s="55" t="s">
        <v>35</v>
      </c>
      <c r="C1079" s="55" t="s">
        <v>2107</v>
      </c>
      <c r="D1079" s="55" t="s">
        <v>66</v>
      </c>
      <c r="E1079" s="55" t="s">
        <v>66</v>
      </c>
      <c r="F1079" s="55" t="s">
        <v>773</v>
      </c>
      <c r="G1079" s="56">
        <v>0</v>
      </c>
    </row>
    <row r="1080" spans="1:7" x14ac:dyDescent="0.25">
      <c r="A1080" s="55" t="s">
        <v>2108</v>
      </c>
      <c r="B1080" s="55" t="s">
        <v>35</v>
      </c>
      <c r="C1080" s="55" t="s">
        <v>2109</v>
      </c>
      <c r="D1080" s="55" t="s">
        <v>66</v>
      </c>
      <c r="E1080" s="55" t="s">
        <v>66</v>
      </c>
      <c r="F1080" s="55" t="s">
        <v>773</v>
      </c>
      <c r="G1080" s="56">
        <v>0</v>
      </c>
    </row>
    <row r="1081" spans="1:7" x14ac:dyDescent="0.25">
      <c r="A1081" s="55" t="s">
        <v>2110</v>
      </c>
      <c r="B1081" s="55" t="s">
        <v>35</v>
      </c>
      <c r="C1081" s="55" t="s">
        <v>2111</v>
      </c>
      <c r="D1081" s="55" t="s">
        <v>66</v>
      </c>
      <c r="E1081" s="55" t="s">
        <v>66</v>
      </c>
      <c r="F1081" s="55" t="s">
        <v>773</v>
      </c>
      <c r="G1081" s="56">
        <v>0</v>
      </c>
    </row>
    <row r="1082" spans="1:7" x14ac:dyDescent="0.25">
      <c r="A1082" s="55" t="s">
        <v>2112</v>
      </c>
      <c r="B1082" s="55" t="s">
        <v>35</v>
      </c>
      <c r="C1082" s="55" t="s">
        <v>2113</v>
      </c>
      <c r="D1082" s="55" t="s">
        <v>66</v>
      </c>
      <c r="E1082" s="55" t="s">
        <v>66</v>
      </c>
      <c r="F1082" s="55" t="s">
        <v>773</v>
      </c>
      <c r="G1082" s="56">
        <v>0</v>
      </c>
    </row>
    <row r="1083" spans="1:7" x14ac:dyDescent="0.25">
      <c r="A1083" s="55" t="s">
        <v>2114</v>
      </c>
      <c r="B1083" s="55" t="s">
        <v>35</v>
      </c>
      <c r="C1083" s="55" t="s">
        <v>2115</v>
      </c>
      <c r="D1083" s="55" t="s">
        <v>66</v>
      </c>
      <c r="E1083" s="55" t="s">
        <v>66</v>
      </c>
      <c r="F1083" s="55" t="s">
        <v>773</v>
      </c>
      <c r="G1083" s="56">
        <v>0</v>
      </c>
    </row>
    <row r="1084" spans="1:7" x14ac:dyDescent="0.25">
      <c r="A1084" s="55" t="s">
        <v>2116</v>
      </c>
      <c r="B1084" s="55" t="s">
        <v>35</v>
      </c>
      <c r="C1084" s="55" t="s">
        <v>2117</v>
      </c>
      <c r="D1084" s="55" t="s">
        <v>66</v>
      </c>
      <c r="E1084" s="55" t="s">
        <v>66</v>
      </c>
      <c r="F1084" s="55" t="s">
        <v>773</v>
      </c>
      <c r="G1084" s="56">
        <v>0</v>
      </c>
    </row>
    <row r="1085" spans="1:7" x14ac:dyDescent="0.25">
      <c r="A1085" s="55" t="s">
        <v>2118</v>
      </c>
      <c r="B1085" s="55" t="s">
        <v>35</v>
      </c>
      <c r="C1085" s="55" t="s">
        <v>2119</v>
      </c>
      <c r="D1085" s="55" t="s">
        <v>66</v>
      </c>
      <c r="E1085" s="55" t="s">
        <v>66</v>
      </c>
      <c r="F1085" s="55" t="s">
        <v>773</v>
      </c>
      <c r="G1085" s="56">
        <v>0</v>
      </c>
    </row>
    <row r="1086" spans="1:7" x14ac:dyDescent="0.25">
      <c r="A1086" s="55" t="s">
        <v>2120</v>
      </c>
      <c r="B1086" s="55" t="s">
        <v>35</v>
      </c>
      <c r="C1086" s="55" t="s">
        <v>2121</v>
      </c>
      <c r="D1086" s="55" t="s">
        <v>66</v>
      </c>
      <c r="E1086" s="55" t="s">
        <v>66</v>
      </c>
      <c r="F1086" s="55" t="s">
        <v>773</v>
      </c>
      <c r="G1086" s="56">
        <v>0</v>
      </c>
    </row>
    <row r="1087" spans="1:7" x14ac:dyDescent="0.25">
      <c r="A1087" s="55" t="s">
        <v>2122</v>
      </c>
      <c r="B1087" s="55" t="s">
        <v>35</v>
      </c>
      <c r="C1087" s="55" t="s">
        <v>2123</v>
      </c>
      <c r="D1087" s="55" t="s">
        <v>66</v>
      </c>
      <c r="E1087" s="55" t="s">
        <v>66</v>
      </c>
      <c r="F1087" s="55" t="s">
        <v>773</v>
      </c>
      <c r="G1087" s="56">
        <v>0</v>
      </c>
    </row>
    <row r="1088" spans="1:7" x14ac:dyDescent="0.25">
      <c r="A1088" s="55" t="s">
        <v>2124</v>
      </c>
      <c r="B1088" s="55" t="s">
        <v>43</v>
      </c>
      <c r="C1088" s="55" t="s">
        <v>2097</v>
      </c>
      <c r="D1088" s="55" t="s">
        <v>66</v>
      </c>
      <c r="E1088" s="55" t="s">
        <v>66</v>
      </c>
      <c r="F1088" s="55" t="s">
        <v>773</v>
      </c>
      <c r="G1088" s="56">
        <v>0</v>
      </c>
    </row>
    <row r="1089" spans="1:7" x14ac:dyDescent="0.25">
      <c r="A1089" s="55" t="s">
        <v>2125</v>
      </c>
      <c r="B1089" s="55" t="s">
        <v>43</v>
      </c>
      <c r="C1089" s="55" t="s">
        <v>2099</v>
      </c>
      <c r="D1089" s="55" t="s">
        <v>66</v>
      </c>
      <c r="E1089" s="55" t="s">
        <v>66</v>
      </c>
      <c r="F1089" s="55" t="s">
        <v>773</v>
      </c>
      <c r="G1089" s="56">
        <v>0</v>
      </c>
    </row>
    <row r="1090" spans="1:7" x14ac:dyDescent="0.25">
      <c r="A1090" s="55" t="s">
        <v>2126</v>
      </c>
      <c r="B1090" s="55" t="s">
        <v>43</v>
      </c>
      <c r="C1090" s="55" t="s">
        <v>2101</v>
      </c>
      <c r="D1090" s="55" t="s">
        <v>66</v>
      </c>
      <c r="E1090" s="55" t="s">
        <v>66</v>
      </c>
      <c r="F1090" s="55" t="s">
        <v>773</v>
      </c>
      <c r="G1090" s="56">
        <v>0</v>
      </c>
    </row>
    <row r="1091" spans="1:7" x14ac:dyDescent="0.25">
      <c r="A1091" s="55" t="s">
        <v>2127</v>
      </c>
      <c r="B1091" s="55" t="s">
        <v>43</v>
      </c>
      <c r="C1091" s="55" t="s">
        <v>2103</v>
      </c>
      <c r="D1091" s="55" t="s">
        <v>66</v>
      </c>
      <c r="E1091" s="55" t="s">
        <v>66</v>
      </c>
      <c r="F1091" s="55" t="s">
        <v>773</v>
      </c>
      <c r="G1091" s="56">
        <v>0</v>
      </c>
    </row>
    <row r="1092" spans="1:7" x14ac:dyDescent="0.25">
      <c r="A1092" s="55" t="s">
        <v>2128</v>
      </c>
      <c r="B1092" s="55" t="s">
        <v>43</v>
      </c>
      <c r="C1092" s="55" t="s">
        <v>2105</v>
      </c>
      <c r="D1092" s="55" t="s">
        <v>66</v>
      </c>
      <c r="E1092" s="55" t="s">
        <v>66</v>
      </c>
      <c r="F1092" s="55" t="s">
        <v>773</v>
      </c>
      <c r="G1092" s="56">
        <v>0</v>
      </c>
    </row>
    <row r="1093" spans="1:7" x14ac:dyDescent="0.25">
      <c r="A1093" s="55" t="s">
        <v>2129</v>
      </c>
      <c r="B1093" s="55" t="s">
        <v>43</v>
      </c>
      <c r="C1093" s="55" t="s">
        <v>2107</v>
      </c>
      <c r="D1093" s="55" t="s">
        <v>66</v>
      </c>
      <c r="E1093" s="55" t="s">
        <v>66</v>
      </c>
      <c r="F1093" s="55" t="s">
        <v>773</v>
      </c>
      <c r="G1093" s="56">
        <v>0</v>
      </c>
    </row>
    <row r="1094" spans="1:7" x14ac:dyDescent="0.25">
      <c r="A1094" s="55" t="s">
        <v>2130</v>
      </c>
      <c r="B1094" s="55" t="s">
        <v>43</v>
      </c>
      <c r="C1094" s="55" t="s">
        <v>2109</v>
      </c>
      <c r="D1094" s="55" t="s">
        <v>66</v>
      </c>
      <c r="E1094" s="55" t="s">
        <v>66</v>
      </c>
      <c r="F1094" s="55" t="s">
        <v>773</v>
      </c>
      <c r="G1094" s="56">
        <v>0</v>
      </c>
    </row>
    <row r="1095" spans="1:7" x14ac:dyDescent="0.25">
      <c r="A1095" s="55" t="s">
        <v>2131</v>
      </c>
      <c r="B1095" s="55" t="s">
        <v>43</v>
      </c>
      <c r="C1095" s="55" t="s">
        <v>2111</v>
      </c>
      <c r="D1095" s="55" t="s">
        <v>66</v>
      </c>
      <c r="E1095" s="55" t="s">
        <v>66</v>
      </c>
      <c r="F1095" s="55" t="s">
        <v>773</v>
      </c>
      <c r="G1095" s="56">
        <v>0</v>
      </c>
    </row>
    <row r="1096" spans="1:7" x14ac:dyDescent="0.25">
      <c r="A1096" s="55" t="s">
        <v>2132</v>
      </c>
      <c r="B1096" s="55" t="s">
        <v>43</v>
      </c>
      <c r="C1096" s="55" t="s">
        <v>2113</v>
      </c>
      <c r="D1096" s="55" t="s">
        <v>66</v>
      </c>
      <c r="E1096" s="55" t="s">
        <v>66</v>
      </c>
      <c r="F1096" s="55" t="s">
        <v>773</v>
      </c>
      <c r="G1096" s="56">
        <v>0</v>
      </c>
    </row>
    <row r="1097" spans="1:7" x14ac:dyDescent="0.25">
      <c r="A1097" s="55" t="s">
        <v>2133</v>
      </c>
      <c r="B1097" s="55" t="s">
        <v>43</v>
      </c>
      <c r="C1097" s="55" t="s">
        <v>2115</v>
      </c>
      <c r="D1097" s="55" t="s">
        <v>66</v>
      </c>
      <c r="E1097" s="55" t="s">
        <v>66</v>
      </c>
      <c r="F1097" s="55" t="s">
        <v>773</v>
      </c>
      <c r="G1097" s="56">
        <v>0</v>
      </c>
    </row>
    <row r="1098" spans="1:7" x14ac:dyDescent="0.25">
      <c r="A1098" s="55" t="s">
        <v>2134</v>
      </c>
      <c r="B1098" s="55" t="s">
        <v>43</v>
      </c>
      <c r="C1098" s="55" t="s">
        <v>2117</v>
      </c>
      <c r="D1098" s="55" t="s">
        <v>66</v>
      </c>
      <c r="E1098" s="55" t="s">
        <v>66</v>
      </c>
      <c r="F1098" s="55" t="s">
        <v>773</v>
      </c>
      <c r="G1098" s="56">
        <v>0</v>
      </c>
    </row>
    <row r="1099" spans="1:7" x14ac:dyDescent="0.25">
      <c r="A1099" s="55" t="s">
        <v>2135</v>
      </c>
      <c r="B1099" s="55" t="s">
        <v>43</v>
      </c>
      <c r="C1099" s="55" t="s">
        <v>2119</v>
      </c>
      <c r="D1099" s="55" t="s">
        <v>66</v>
      </c>
      <c r="E1099" s="55" t="s">
        <v>66</v>
      </c>
      <c r="F1099" s="55" t="s">
        <v>773</v>
      </c>
      <c r="G1099" s="56">
        <v>0</v>
      </c>
    </row>
    <row r="1100" spans="1:7" x14ac:dyDescent="0.25">
      <c r="A1100" s="55" t="s">
        <v>2136</v>
      </c>
      <c r="B1100" s="55" t="s">
        <v>43</v>
      </c>
      <c r="C1100" s="55" t="s">
        <v>2121</v>
      </c>
      <c r="D1100" s="55" t="s">
        <v>66</v>
      </c>
      <c r="E1100" s="55" t="s">
        <v>66</v>
      </c>
      <c r="F1100" s="55" t="s">
        <v>773</v>
      </c>
      <c r="G1100" s="56">
        <v>0</v>
      </c>
    </row>
    <row r="1101" spans="1:7" x14ac:dyDescent="0.25">
      <c r="A1101" s="55" t="s">
        <v>2137</v>
      </c>
      <c r="B1101" s="55" t="s">
        <v>43</v>
      </c>
      <c r="C1101" s="55" t="s">
        <v>2123</v>
      </c>
      <c r="D1101" s="55" t="s">
        <v>66</v>
      </c>
      <c r="E1101" s="55" t="s">
        <v>66</v>
      </c>
      <c r="F1101" s="55" t="s">
        <v>773</v>
      </c>
      <c r="G1101" s="56">
        <v>0</v>
      </c>
    </row>
    <row r="1102" spans="1:7" x14ac:dyDescent="0.25">
      <c r="A1102" s="55" t="s">
        <v>2138</v>
      </c>
      <c r="B1102" s="55" t="s">
        <v>43</v>
      </c>
      <c r="C1102" s="55" t="s">
        <v>2139</v>
      </c>
      <c r="D1102" s="55" t="s">
        <v>66</v>
      </c>
      <c r="E1102" s="55" t="s">
        <v>66</v>
      </c>
      <c r="F1102" s="55" t="s">
        <v>66</v>
      </c>
      <c r="G1102" s="56">
        <v>0</v>
      </c>
    </row>
    <row r="1103" spans="1:7" ht="30" x14ac:dyDescent="0.25">
      <c r="A1103" s="55" t="s">
        <v>2140</v>
      </c>
      <c r="B1103" s="55" t="s">
        <v>43</v>
      </c>
      <c r="C1103" s="55" t="s">
        <v>2141</v>
      </c>
      <c r="D1103" s="55" t="s">
        <v>66</v>
      </c>
      <c r="E1103" s="55" t="s">
        <v>66</v>
      </c>
      <c r="F1103" s="55" t="s">
        <v>66</v>
      </c>
      <c r="G1103" s="56">
        <v>0</v>
      </c>
    </row>
    <row r="1104" spans="1:7" x14ac:dyDescent="0.25">
      <c r="A1104" s="55" t="s">
        <v>2142</v>
      </c>
      <c r="B1104" s="55" t="s">
        <v>28</v>
      </c>
      <c r="C1104" s="55" t="s">
        <v>2143</v>
      </c>
      <c r="D1104" s="55" t="s">
        <v>66</v>
      </c>
      <c r="E1104" s="55" t="s">
        <v>66</v>
      </c>
      <c r="F1104" s="55" t="s">
        <v>66</v>
      </c>
      <c r="G1104" s="56">
        <v>0</v>
      </c>
    </row>
    <row r="1105" spans="1:7" x14ac:dyDescent="0.25">
      <c r="A1105" s="55" t="s">
        <v>2144</v>
      </c>
      <c r="B1105" s="55" t="s">
        <v>28</v>
      </c>
      <c r="C1105" s="55" t="s">
        <v>2145</v>
      </c>
      <c r="D1105" s="55" t="s">
        <v>66</v>
      </c>
      <c r="E1105" s="55" t="s">
        <v>66</v>
      </c>
      <c r="F1105" s="55" t="s">
        <v>66</v>
      </c>
      <c r="G1105" s="56">
        <v>0</v>
      </c>
    </row>
    <row r="1106" spans="1:7" x14ac:dyDescent="0.25">
      <c r="A1106" s="55" t="s">
        <v>2146</v>
      </c>
      <c r="B1106" s="55" t="s">
        <v>28</v>
      </c>
      <c r="C1106" s="55" t="s">
        <v>2147</v>
      </c>
      <c r="D1106" s="55" t="s">
        <v>66</v>
      </c>
      <c r="E1106" s="55" t="s">
        <v>66</v>
      </c>
      <c r="F1106" s="55" t="s">
        <v>66</v>
      </c>
      <c r="G1106" s="56">
        <v>0</v>
      </c>
    </row>
    <row r="1107" spans="1:7" x14ac:dyDescent="0.25">
      <c r="A1107" s="55" t="s">
        <v>2148</v>
      </c>
      <c r="B1107" s="55" t="s">
        <v>28</v>
      </c>
      <c r="C1107" s="55" t="s">
        <v>2149</v>
      </c>
      <c r="D1107" s="55" t="s">
        <v>66</v>
      </c>
      <c r="E1107" s="55" t="s">
        <v>66</v>
      </c>
      <c r="F1107" s="55" t="s">
        <v>66</v>
      </c>
      <c r="G1107" s="56">
        <v>0</v>
      </c>
    </row>
    <row r="1108" spans="1:7" x14ac:dyDescent="0.25">
      <c r="A1108" s="55" t="s">
        <v>2150</v>
      </c>
      <c r="B1108" s="55" t="s">
        <v>43</v>
      </c>
      <c r="C1108" s="55" t="s">
        <v>2151</v>
      </c>
      <c r="D1108" s="55" t="s">
        <v>66</v>
      </c>
      <c r="E1108" s="55" t="s">
        <v>66</v>
      </c>
      <c r="F1108" s="55" t="s">
        <v>66</v>
      </c>
      <c r="G1108" s="56">
        <v>0</v>
      </c>
    </row>
    <row r="1109" spans="1:7" x14ac:dyDescent="0.25">
      <c r="A1109" s="55" t="s">
        <v>2152</v>
      </c>
      <c r="B1109" s="55" t="s">
        <v>43</v>
      </c>
      <c r="C1109" s="55" t="s">
        <v>2153</v>
      </c>
      <c r="D1109" s="55" t="s">
        <v>66</v>
      </c>
      <c r="E1109" s="55" t="s">
        <v>66</v>
      </c>
      <c r="F1109" s="55" t="s">
        <v>66</v>
      </c>
      <c r="G1109" s="56">
        <v>0</v>
      </c>
    </row>
    <row r="1110" spans="1:7" x14ac:dyDescent="0.25">
      <c r="A1110" s="55" t="s">
        <v>2154</v>
      </c>
      <c r="B1110" s="55" t="s">
        <v>43</v>
      </c>
      <c r="C1110" s="55" t="s">
        <v>2155</v>
      </c>
      <c r="D1110" s="55" t="s">
        <v>66</v>
      </c>
      <c r="E1110" s="55" t="s">
        <v>66</v>
      </c>
      <c r="F1110" s="55" t="s">
        <v>66</v>
      </c>
      <c r="G1110" s="56">
        <v>0</v>
      </c>
    </row>
    <row r="1111" spans="1:7" x14ac:dyDescent="0.25">
      <c r="A1111" s="55" t="s">
        <v>2156</v>
      </c>
      <c r="B1111" s="55" t="s">
        <v>43</v>
      </c>
      <c r="C1111" s="55" t="s">
        <v>2157</v>
      </c>
      <c r="D1111" s="55" t="s">
        <v>66</v>
      </c>
      <c r="E1111" s="55" t="s">
        <v>66</v>
      </c>
      <c r="F1111" s="55" t="s">
        <v>66</v>
      </c>
      <c r="G1111" s="56">
        <v>0</v>
      </c>
    </row>
    <row r="1112" spans="1:7" ht="30" x14ac:dyDescent="0.25">
      <c r="A1112" s="55" t="s">
        <v>2158</v>
      </c>
      <c r="B1112" s="55" t="s">
        <v>43</v>
      </c>
      <c r="C1112" s="55" t="s">
        <v>2159</v>
      </c>
      <c r="D1112" s="55" t="s">
        <v>66</v>
      </c>
      <c r="E1112" s="55" t="s">
        <v>66</v>
      </c>
      <c r="F1112" s="55" t="s">
        <v>566</v>
      </c>
      <c r="G1112" s="56">
        <v>1</v>
      </c>
    </row>
    <row r="1113" spans="1:7" ht="30" x14ac:dyDescent="0.25">
      <c r="A1113" s="55" t="s">
        <v>2160</v>
      </c>
      <c r="B1113" s="55" t="s">
        <v>26</v>
      </c>
      <c r="C1113" s="55" t="s">
        <v>2159</v>
      </c>
      <c r="D1113" s="55" t="s">
        <v>66</v>
      </c>
      <c r="E1113" s="55" t="s">
        <v>66</v>
      </c>
      <c r="F1113" s="55" t="s">
        <v>566</v>
      </c>
      <c r="G1113" s="56">
        <v>1</v>
      </c>
    </row>
    <row r="1114" spans="1:7" ht="30" x14ac:dyDescent="0.25">
      <c r="A1114" s="55" t="s">
        <v>2161</v>
      </c>
      <c r="B1114" s="55" t="s">
        <v>35</v>
      </c>
      <c r="C1114" s="55" t="s">
        <v>2159</v>
      </c>
      <c r="D1114" s="55" t="s">
        <v>66</v>
      </c>
      <c r="E1114" s="55" t="s">
        <v>66</v>
      </c>
      <c r="F1114" s="55" t="s">
        <v>566</v>
      </c>
      <c r="G1114" s="56">
        <v>1</v>
      </c>
    </row>
    <row r="1115" spans="1:7" ht="30" x14ac:dyDescent="0.25">
      <c r="A1115" s="55" t="s">
        <v>2162</v>
      </c>
      <c r="B1115" s="55" t="s">
        <v>28</v>
      </c>
      <c r="C1115" s="55" t="s">
        <v>2159</v>
      </c>
      <c r="D1115" s="55" t="s">
        <v>66</v>
      </c>
      <c r="E1115" s="55" t="s">
        <v>66</v>
      </c>
      <c r="F1115" s="55" t="s">
        <v>566</v>
      </c>
      <c r="G1115" s="56">
        <v>1</v>
      </c>
    </row>
    <row r="1116" spans="1:7" ht="30" x14ac:dyDescent="0.25">
      <c r="A1116" s="55" t="s">
        <v>2163</v>
      </c>
      <c r="B1116" s="55" t="s">
        <v>33</v>
      </c>
      <c r="C1116" s="55" t="s">
        <v>2159</v>
      </c>
      <c r="D1116" s="55" t="s">
        <v>66</v>
      </c>
      <c r="E1116" s="55" t="s">
        <v>66</v>
      </c>
      <c r="F1116" s="55" t="s">
        <v>566</v>
      </c>
      <c r="G1116" s="56">
        <v>1</v>
      </c>
    </row>
    <row r="1117" spans="1:7" x14ac:dyDescent="0.25">
      <c r="A1117" s="55" t="s">
        <v>2164</v>
      </c>
      <c r="B1117" s="55" t="s">
        <v>33</v>
      </c>
      <c r="C1117" s="55" t="s">
        <v>2165</v>
      </c>
      <c r="D1117" s="55" t="s">
        <v>66</v>
      </c>
      <c r="E1117" s="55" t="s">
        <v>66</v>
      </c>
      <c r="F1117" s="55" t="s">
        <v>66</v>
      </c>
      <c r="G1117" s="56">
        <v>0</v>
      </c>
    </row>
    <row r="1118" spans="1:7" x14ac:dyDescent="0.25">
      <c r="A1118" s="55" t="s">
        <v>2166</v>
      </c>
      <c r="B1118" s="55" t="s">
        <v>33</v>
      </c>
      <c r="C1118" s="55" t="s">
        <v>2167</v>
      </c>
      <c r="D1118" s="55" t="s">
        <v>66</v>
      </c>
      <c r="E1118" s="55" t="s">
        <v>66</v>
      </c>
      <c r="F1118" s="55" t="s">
        <v>66</v>
      </c>
      <c r="G1118" s="56">
        <v>0</v>
      </c>
    </row>
    <row r="1119" spans="1:7" x14ac:dyDescent="0.25">
      <c r="A1119" s="55" t="s">
        <v>2168</v>
      </c>
      <c r="B1119" s="55" t="s">
        <v>33</v>
      </c>
      <c r="C1119" s="55" t="s">
        <v>2169</v>
      </c>
      <c r="D1119" s="55" t="s">
        <v>66</v>
      </c>
      <c r="E1119" s="55" t="s">
        <v>66</v>
      </c>
      <c r="F1119" s="55" t="s">
        <v>66</v>
      </c>
      <c r="G1119" s="56">
        <v>0</v>
      </c>
    </row>
    <row r="1120" spans="1:7" x14ac:dyDescent="0.25">
      <c r="A1120" s="55" t="s">
        <v>2170</v>
      </c>
      <c r="B1120" s="55" t="s">
        <v>33</v>
      </c>
      <c r="C1120" s="55" t="s">
        <v>2171</v>
      </c>
      <c r="D1120" s="55" t="s">
        <v>66</v>
      </c>
      <c r="E1120" s="55" t="s">
        <v>66</v>
      </c>
      <c r="F1120" s="55" t="s">
        <v>66</v>
      </c>
      <c r="G1120" s="56">
        <v>0</v>
      </c>
    </row>
    <row r="1121" spans="1:7" x14ac:dyDescent="0.25">
      <c r="A1121" s="55" t="s">
        <v>2172</v>
      </c>
      <c r="B1121" s="55" t="s">
        <v>33</v>
      </c>
      <c r="C1121" s="55" t="s">
        <v>2173</v>
      </c>
      <c r="D1121" s="55" t="s">
        <v>66</v>
      </c>
      <c r="E1121" s="55" t="s">
        <v>66</v>
      </c>
      <c r="F1121" s="55" t="s">
        <v>66</v>
      </c>
      <c r="G1121" s="56">
        <v>0</v>
      </c>
    </row>
    <row r="1122" spans="1:7" x14ac:dyDescent="0.25">
      <c r="A1122" s="55" t="s">
        <v>2174</v>
      </c>
      <c r="B1122" s="55" t="s">
        <v>33</v>
      </c>
      <c r="C1122" s="55" t="s">
        <v>2175</v>
      </c>
      <c r="D1122" s="55" t="s">
        <v>66</v>
      </c>
      <c r="E1122" s="55" t="s">
        <v>66</v>
      </c>
      <c r="F1122" s="55" t="s">
        <v>66</v>
      </c>
      <c r="G1122" s="56">
        <v>0</v>
      </c>
    </row>
    <row r="1123" spans="1:7" x14ac:dyDescent="0.25">
      <c r="A1123" s="55" t="s">
        <v>2176</v>
      </c>
      <c r="B1123" s="55" t="s">
        <v>33</v>
      </c>
      <c r="C1123" s="55" t="s">
        <v>2177</v>
      </c>
      <c r="D1123" s="55" t="s">
        <v>66</v>
      </c>
      <c r="E1123" s="55" t="s">
        <v>66</v>
      </c>
      <c r="F1123" s="55" t="s">
        <v>66</v>
      </c>
      <c r="G1123" s="56">
        <v>0</v>
      </c>
    </row>
    <row r="1124" spans="1:7" x14ac:dyDescent="0.25">
      <c r="A1124" s="55" t="s">
        <v>2178</v>
      </c>
      <c r="B1124" s="55" t="s">
        <v>33</v>
      </c>
      <c r="C1124" s="55" t="s">
        <v>2179</v>
      </c>
      <c r="D1124" s="55" t="s">
        <v>66</v>
      </c>
      <c r="E1124" s="55" t="s">
        <v>66</v>
      </c>
      <c r="F1124" s="55" t="s">
        <v>66</v>
      </c>
      <c r="G1124" s="56">
        <v>0</v>
      </c>
    </row>
    <row r="1125" spans="1:7" x14ac:dyDescent="0.25">
      <c r="A1125" s="55" t="s">
        <v>2180</v>
      </c>
      <c r="B1125" s="55" t="s">
        <v>35</v>
      </c>
      <c r="C1125" s="55" t="s">
        <v>2165</v>
      </c>
      <c r="D1125" s="55" t="s">
        <v>66</v>
      </c>
      <c r="E1125" s="55" t="s">
        <v>66</v>
      </c>
      <c r="F1125" s="55" t="s">
        <v>66</v>
      </c>
      <c r="G1125" s="56">
        <v>0</v>
      </c>
    </row>
    <row r="1126" spans="1:7" x14ac:dyDescent="0.25">
      <c r="A1126" s="55" t="s">
        <v>2181</v>
      </c>
      <c r="B1126" s="55" t="s">
        <v>35</v>
      </c>
      <c r="C1126" s="55" t="s">
        <v>2167</v>
      </c>
      <c r="D1126" s="55" t="s">
        <v>66</v>
      </c>
      <c r="E1126" s="55" t="s">
        <v>66</v>
      </c>
      <c r="F1126" s="55" t="s">
        <v>66</v>
      </c>
      <c r="G1126" s="56">
        <v>0</v>
      </c>
    </row>
    <row r="1127" spans="1:7" x14ac:dyDescent="0.25">
      <c r="A1127" s="55" t="s">
        <v>2182</v>
      </c>
      <c r="B1127" s="55" t="s">
        <v>35</v>
      </c>
      <c r="C1127" s="55" t="s">
        <v>2169</v>
      </c>
      <c r="D1127" s="55" t="s">
        <v>66</v>
      </c>
      <c r="E1127" s="55" t="s">
        <v>66</v>
      </c>
      <c r="F1127" s="55" t="s">
        <v>66</v>
      </c>
      <c r="G1127" s="56">
        <v>0</v>
      </c>
    </row>
    <row r="1128" spans="1:7" x14ac:dyDescent="0.25">
      <c r="A1128" s="55" t="s">
        <v>2183</v>
      </c>
      <c r="B1128" s="55" t="s">
        <v>35</v>
      </c>
      <c r="C1128" s="55" t="s">
        <v>2171</v>
      </c>
      <c r="D1128" s="55" t="s">
        <v>66</v>
      </c>
      <c r="E1128" s="55" t="s">
        <v>66</v>
      </c>
      <c r="F1128" s="55" t="s">
        <v>66</v>
      </c>
      <c r="G1128" s="56">
        <v>0</v>
      </c>
    </row>
    <row r="1129" spans="1:7" x14ac:dyDescent="0.25">
      <c r="A1129" s="55" t="s">
        <v>2184</v>
      </c>
      <c r="B1129" s="55" t="s">
        <v>35</v>
      </c>
      <c r="C1129" s="55" t="s">
        <v>2173</v>
      </c>
      <c r="D1129" s="55" t="s">
        <v>66</v>
      </c>
      <c r="E1129" s="55" t="s">
        <v>66</v>
      </c>
      <c r="F1129" s="55" t="s">
        <v>66</v>
      </c>
      <c r="G1129" s="56">
        <v>0</v>
      </c>
    </row>
    <row r="1130" spans="1:7" x14ac:dyDescent="0.25">
      <c r="A1130" s="55" t="s">
        <v>2185</v>
      </c>
      <c r="B1130" s="55" t="s">
        <v>35</v>
      </c>
      <c r="C1130" s="55" t="s">
        <v>2175</v>
      </c>
      <c r="D1130" s="55" t="s">
        <v>66</v>
      </c>
      <c r="E1130" s="55" t="s">
        <v>66</v>
      </c>
      <c r="F1130" s="55" t="s">
        <v>66</v>
      </c>
      <c r="G1130" s="56">
        <v>0</v>
      </c>
    </row>
    <row r="1131" spans="1:7" x14ac:dyDescent="0.25">
      <c r="A1131" s="55" t="s">
        <v>2186</v>
      </c>
      <c r="B1131" s="55" t="s">
        <v>35</v>
      </c>
      <c r="C1131" s="55" t="s">
        <v>2177</v>
      </c>
      <c r="D1131" s="55" t="s">
        <v>66</v>
      </c>
      <c r="E1131" s="55" t="s">
        <v>66</v>
      </c>
      <c r="F1131" s="55" t="s">
        <v>66</v>
      </c>
      <c r="G1131" s="56">
        <v>0</v>
      </c>
    </row>
    <row r="1132" spans="1:7" x14ac:dyDescent="0.25">
      <c r="A1132" s="55" t="s">
        <v>2187</v>
      </c>
      <c r="B1132" s="55" t="s">
        <v>35</v>
      </c>
      <c r="C1132" s="55" t="s">
        <v>2179</v>
      </c>
      <c r="D1132" s="55" t="s">
        <v>66</v>
      </c>
      <c r="E1132" s="55" t="s">
        <v>66</v>
      </c>
      <c r="F1132" s="55" t="s">
        <v>66</v>
      </c>
      <c r="G1132" s="56">
        <v>0</v>
      </c>
    </row>
    <row r="1133" spans="1:7" x14ac:dyDescent="0.25">
      <c r="A1133" s="55" t="s">
        <v>2188</v>
      </c>
      <c r="B1133" s="55" t="s">
        <v>573</v>
      </c>
      <c r="C1133" s="55" t="s">
        <v>2189</v>
      </c>
      <c r="D1133" s="55" t="s">
        <v>66</v>
      </c>
      <c r="E1133" s="55" t="s">
        <v>66</v>
      </c>
      <c r="F1133" s="55" t="s">
        <v>66</v>
      </c>
      <c r="G1133" s="56">
        <v>0</v>
      </c>
    </row>
    <row r="1134" spans="1:7" x14ac:dyDescent="0.25">
      <c r="A1134" s="55" t="s">
        <v>2190</v>
      </c>
      <c r="B1134" s="55" t="s">
        <v>573</v>
      </c>
      <c r="C1134" s="55" t="s">
        <v>2191</v>
      </c>
      <c r="D1134" s="55" t="s">
        <v>66</v>
      </c>
      <c r="E1134" s="55" t="s">
        <v>66</v>
      </c>
      <c r="F1134" s="55" t="s">
        <v>66</v>
      </c>
      <c r="G1134" s="56">
        <v>0</v>
      </c>
    </row>
    <row r="1135" spans="1:7" x14ac:dyDescent="0.25">
      <c r="A1135" s="55" t="s">
        <v>2192</v>
      </c>
      <c r="B1135" s="55" t="s">
        <v>43</v>
      </c>
      <c r="C1135" s="55" t="s">
        <v>2173</v>
      </c>
      <c r="D1135" s="55" t="s">
        <v>66</v>
      </c>
      <c r="E1135" s="55" t="s">
        <v>66</v>
      </c>
      <c r="F1135" s="55" t="s">
        <v>66</v>
      </c>
      <c r="G1135" s="56">
        <v>0</v>
      </c>
    </row>
    <row r="1136" spans="1:7" x14ac:dyDescent="0.25">
      <c r="A1136" s="55" t="s">
        <v>2193</v>
      </c>
      <c r="B1136" s="55" t="s">
        <v>43</v>
      </c>
      <c r="C1136" s="55" t="s">
        <v>2177</v>
      </c>
      <c r="D1136" s="55" t="s">
        <v>66</v>
      </c>
      <c r="E1136" s="55" t="s">
        <v>66</v>
      </c>
      <c r="F1136" s="55" t="s">
        <v>66</v>
      </c>
      <c r="G1136" s="56">
        <v>0</v>
      </c>
    </row>
    <row r="1137" spans="1:7" x14ac:dyDescent="0.25">
      <c r="A1137" s="55" t="s">
        <v>2194</v>
      </c>
      <c r="B1137" s="55" t="s">
        <v>43</v>
      </c>
      <c r="C1137" s="55" t="s">
        <v>2179</v>
      </c>
      <c r="D1137" s="55" t="s">
        <v>66</v>
      </c>
      <c r="E1137" s="55" t="s">
        <v>66</v>
      </c>
      <c r="F1137" s="55" t="s">
        <v>66</v>
      </c>
      <c r="G1137" s="56">
        <v>0</v>
      </c>
    </row>
    <row r="1138" spans="1:7" x14ac:dyDescent="0.25">
      <c r="A1138" s="55" t="s">
        <v>2195</v>
      </c>
      <c r="B1138" s="55" t="s">
        <v>28</v>
      </c>
      <c r="C1138" s="55" t="s">
        <v>2196</v>
      </c>
      <c r="D1138" s="55" t="s">
        <v>66</v>
      </c>
      <c r="E1138" s="55" t="s">
        <v>66</v>
      </c>
      <c r="F1138" s="55" t="s">
        <v>66</v>
      </c>
      <c r="G1138" s="56">
        <v>0</v>
      </c>
    </row>
    <row r="1139" spans="1:7" x14ac:dyDescent="0.25">
      <c r="A1139" s="55" t="s">
        <v>2197</v>
      </c>
      <c r="B1139" s="55" t="s">
        <v>28</v>
      </c>
      <c r="C1139" s="55" t="s">
        <v>2198</v>
      </c>
      <c r="D1139" s="55" t="s">
        <v>66</v>
      </c>
      <c r="E1139" s="55" t="s">
        <v>66</v>
      </c>
      <c r="F1139" s="55" t="s">
        <v>66</v>
      </c>
      <c r="G1139" s="56">
        <v>0</v>
      </c>
    </row>
    <row r="1140" spans="1:7" x14ac:dyDescent="0.25">
      <c r="A1140" s="55" t="s">
        <v>2199</v>
      </c>
      <c r="B1140" s="55" t="s">
        <v>33</v>
      </c>
      <c r="C1140" s="55" t="s">
        <v>2200</v>
      </c>
      <c r="D1140" s="55" t="s">
        <v>66</v>
      </c>
      <c r="E1140" s="55" t="s">
        <v>66</v>
      </c>
      <c r="F1140" s="55" t="s">
        <v>66</v>
      </c>
      <c r="G1140" s="56">
        <v>0</v>
      </c>
    </row>
    <row r="1141" spans="1:7" x14ac:dyDescent="0.25">
      <c r="A1141" s="55" t="s">
        <v>2201</v>
      </c>
      <c r="B1141" s="55" t="s">
        <v>33</v>
      </c>
      <c r="C1141" s="55" t="s">
        <v>2202</v>
      </c>
      <c r="D1141" s="55" t="s">
        <v>66</v>
      </c>
      <c r="E1141" s="55" t="s">
        <v>66</v>
      </c>
      <c r="F1141" s="55" t="s">
        <v>66</v>
      </c>
      <c r="G1141" s="56">
        <v>0</v>
      </c>
    </row>
    <row r="1142" spans="1:7" x14ac:dyDescent="0.25">
      <c r="A1142" s="55" t="s">
        <v>2203</v>
      </c>
      <c r="B1142" s="55" t="s">
        <v>35</v>
      </c>
      <c r="C1142" s="55" t="s">
        <v>2200</v>
      </c>
      <c r="D1142" s="55" t="s">
        <v>66</v>
      </c>
      <c r="E1142" s="55" t="s">
        <v>66</v>
      </c>
      <c r="F1142" s="55" t="s">
        <v>66</v>
      </c>
      <c r="G1142" s="56">
        <v>0</v>
      </c>
    </row>
    <row r="1143" spans="1:7" x14ac:dyDescent="0.25">
      <c r="A1143" s="55" t="s">
        <v>2204</v>
      </c>
      <c r="B1143" s="55" t="s">
        <v>35</v>
      </c>
      <c r="C1143" s="55" t="s">
        <v>2202</v>
      </c>
      <c r="D1143" s="55" t="s">
        <v>66</v>
      </c>
      <c r="E1143" s="55" t="s">
        <v>66</v>
      </c>
      <c r="F1143" s="55" t="s">
        <v>66</v>
      </c>
      <c r="G1143" s="56">
        <v>0</v>
      </c>
    </row>
    <row r="1144" spans="1:7" ht="30" x14ac:dyDescent="0.25">
      <c r="A1144" s="55" t="s">
        <v>2205</v>
      </c>
      <c r="B1144" s="55" t="s">
        <v>33</v>
      </c>
      <c r="C1144" s="55" t="s">
        <v>2206</v>
      </c>
      <c r="D1144" s="55" t="s">
        <v>66</v>
      </c>
      <c r="E1144" s="55" t="s">
        <v>66</v>
      </c>
      <c r="F1144" s="55" t="s">
        <v>566</v>
      </c>
      <c r="G1144" s="56">
        <v>1</v>
      </c>
    </row>
    <row r="1145" spans="1:7" ht="30" x14ac:dyDescent="0.25">
      <c r="A1145" s="55" t="s">
        <v>2207</v>
      </c>
      <c r="B1145" s="55" t="s">
        <v>28</v>
      </c>
      <c r="C1145" s="55" t="s">
        <v>2206</v>
      </c>
      <c r="D1145" s="55" t="s">
        <v>66</v>
      </c>
      <c r="E1145" s="55" t="s">
        <v>66</v>
      </c>
      <c r="F1145" s="55" t="s">
        <v>566</v>
      </c>
      <c r="G1145" s="56">
        <v>1</v>
      </c>
    </row>
    <row r="1146" spans="1:7" ht="30" x14ac:dyDescent="0.25">
      <c r="A1146" s="55" t="s">
        <v>2208</v>
      </c>
      <c r="B1146" s="55" t="s">
        <v>26</v>
      </c>
      <c r="C1146" s="55" t="s">
        <v>2206</v>
      </c>
      <c r="D1146" s="55" t="s">
        <v>66</v>
      </c>
      <c r="E1146" s="55" t="s">
        <v>66</v>
      </c>
      <c r="F1146" s="55" t="s">
        <v>566</v>
      </c>
      <c r="G1146" s="56">
        <v>1</v>
      </c>
    </row>
    <row r="1147" spans="1:7" ht="30" x14ac:dyDescent="0.25">
      <c r="A1147" s="55" t="s">
        <v>2209</v>
      </c>
      <c r="B1147" s="55" t="s">
        <v>35</v>
      </c>
      <c r="C1147" s="55" t="s">
        <v>2206</v>
      </c>
      <c r="D1147" s="55" t="s">
        <v>66</v>
      </c>
      <c r="E1147" s="55" t="s">
        <v>66</v>
      </c>
      <c r="F1147" s="55" t="s">
        <v>566</v>
      </c>
      <c r="G1147" s="56">
        <v>1</v>
      </c>
    </row>
    <row r="1148" spans="1:7" x14ac:dyDescent="0.25">
      <c r="A1148" s="55" t="s">
        <v>2210</v>
      </c>
      <c r="B1148" s="55" t="s">
        <v>43</v>
      </c>
      <c r="C1148" s="55" t="s">
        <v>2211</v>
      </c>
      <c r="D1148" s="55" t="s">
        <v>66</v>
      </c>
      <c r="E1148" s="55" t="s">
        <v>66</v>
      </c>
      <c r="F1148" s="55" t="s">
        <v>66</v>
      </c>
      <c r="G1148" s="56">
        <v>0</v>
      </c>
    </row>
    <row r="1149" spans="1:7" x14ac:dyDescent="0.25">
      <c r="A1149" s="55" t="s">
        <v>2212</v>
      </c>
      <c r="B1149" s="55" t="s">
        <v>43</v>
      </c>
      <c r="C1149" s="55" t="s">
        <v>2213</v>
      </c>
      <c r="D1149" s="55" t="s">
        <v>66</v>
      </c>
      <c r="E1149" s="55" t="s">
        <v>66</v>
      </c>
      <c r="F1149" s="55" t="s">
        <v>66</v>
      </c>
      <c r="G1149" s="56">
        <v>0</v>
      </c>
    </row>
    <row r="1150" spans="1:7" x14ac:dyDescent="0.25">
      <c r="A1150" s="55" t="s">
        <v>2214</v>
      </c>
      <c r="B1150" s="55" t="s">
        <v>33</v>
      </c>
      <c r="C1150" s="55" t="s">
        <v>2211</v>
      </c>
      <c r="D1150" s="55" t="s">
        <v>66</v>
      </c>
      <c r="E1150" s="55" t="s">
        <v>66</v>
      </c>
      <c r="F1150" s="55" t="s">
        <v>66</v>
      </c>
      <c r="G1150" s="56">
        <v>0</v>
      </c>
    </row>
    <row r="1151" spans="1:7" x14ac:dyDescent="0.25">
      <c r="A1151" s="55" t="s">
        <v>2215</v>
      </c>
      <c r="B1151" s="55" t="s">
        <v>35</v>
      </c>
      <c r="C1151" s="55" t="s">
        <v>2211</v>
      </c>
      <c r="D1151" s="55" t="s">
        <v>66</v>
      </c>
      <c r="E1151" s="55" t="s">
        <v>66</v>
      </c>
      <c r="F1151" s="55" t="s">
        <v>66</v>
      </c>
      <c r="G1151" s="56">
        <v>0</v>
      </c>
    </row>
    <row r="1152" spans="1:7" x14ac:dyDescent="0.25">
      <c r="A1152" s="55" t="s">
        <v>2216</v>
      </c>
      <c r="B1152" s="55" t="s">
        <v>33</v>
      </c>
      <c r="C1152" s="55" t="s">
        <v>2217</v>
      </c>
      <c r="D1152" s="55" t="s">
        <v>66</v>
      </c>
      <c r="E1152" s="55" t="s">
        <v>66</v>
      </c>
      <c r="F1152" s="55" t="s">
        <v>66</v>
      </c>
      <c r="G1152" s="56">
        <v>0</v>
      </c>
    </row>
    <row r="1153" spans="1:7" x14ac:dyDescent="0.25">
      <c r="A1153" s="55" t="s">
        <v>2218</v>
      </c>
      <c r="B1153" s="55" t="s">
        <v>35</v>
      </c>
      <c r="C1153" s="55" t="s">
        <v>2219</v>
      </c>
      <c r="D1153" s="55" t="s">
        <v>66</v>
      </c>
      <c r="E1153" s="55" t="s">
        <v>66</v>
      </c>
      <c r="F1153" s="55" t="s">
        <v>66</v>
      </c>
      <c r="G1153" s="56">
        <v>0</v>
      </c>
    </row>
    <row r="1154" spans="1:7" x14ac:dyDescent="0.25">
      <c r="A1154" s="55" t="s">
        <v>2220</v>
      </c>
      <c r="B1154" s="55" t="s">
        <v>35</v>
      </c>
      <c r="C1154" s="55" t="s">
        <v>2221</v>
      </c>
      <c r="D1154" s="55" t="s">
        <v>66</v>
      </c>
      <c r="E1154" s="55" t="s">
        <v>66</v>
      </c>
      <c r="F1154" s="55" t="s">
        <v>131</v>
      </c>
      <c r="G1154" s="56">
        <v>0</v>
      </c>
    </row>
    <row r="1155" spans="1:7" ht="30" x14ac:dyDescent="0.25">
      <c r="A1155" s="55" t="s">
        <v>2222</v>
      </c>
      <c r="B1155" s="55" t="s">
        <v>28</v>
      </c>
      <c r="C1155" s="55" t="s">
        <v>2223</v>
      </c>
      <c r="D1155" s="55" t="s">
        <v>66</v>
      </c>
      <c r="E1155" s="55" t="s">
        <v>66</v>
      </c>
      <c r="F1155" s="55" t="s">
        <v>2224</v>
      </c>
      <c r="G1155" s="56">
        <v>1</v>
      </c>
    </row>
    <row r="1156" spans="1:7" ht="30" x14ac:dyDescent="0.25">
      <c r="A1156" s="55" t="s">
        <v>2225</v>
      </c>
      <c r="B1156" s="55" t="s">
        <v>28</v>
      </c>
      <c r="C1156" s="55" t="s">
        <v>2226</v>
      </c>
      <c r="D1156" s="55" t="s">
        <v>66</v>
      </c>
      <c r="E1156" s="55" t="s">
        <v>66</v>
      </c>
      <c r="F1156" s="55" t="s">
        <v>2224</v>
      </c>
      <c r="G1156" s="56">
        <v>1</v>
      </c>
    </row>
    <row r="1157" spans="1:7" ht="30" x14ac:dyDescent="0.25">
      <c r="A1157" s="55" t="s">
        <v>2227</v>
      </c>
      <c r="B1157" s="55" t="s">
        <v>28</v>
      </c>
      <c r="C1157" s="55" t="s">
        <v>2228</v>
      </c>
      <c r="D1157" s="55" t="s">
        <v>66</v>
      </c>
      <c r="E1157" s="55" t="s">
        <v>66</v>
      </c>
      <c r="F1157" s="55" t="s">
        <v>2224</v>
      </c>
      <c r="G1157" s="56">
        <v>1</v>
      </c>
    </row>
    <row r="1158" spans="1:7" ht="30" x14ac:dyDescent="0.25">
      <c r="A1158" s="55" t="s">
        <v>2229</v>
      </c>
      <c r="B1158" s="55" t="s">
        <v>28</v>
      </c>
      <c r="C1158" s="55" t="s">
        <v>2230</v>
      </c>
      <c r="D1158" s="55" t="s">
        <v>66</v>
      </c>
      <c r="E1158" s="55" t="s">
        <v>66</v>
      </c>
      <c r="F1158" s="55" t="s">
        <v>2224</v>
      </c>
      <c r="G1158" s="56">
        <v>1</v>
      </c>
    </row>
    <row r="1159" spans="1:7" ht="30" x14ac:dyDescent="0.25">
      <c r="A1159" s="55" t="s">
        <v>2231</v>
      </c>
      <c r="B1159" s="55" t="s">
        <v>28</v>
      </c>
      <c r="C1159" s="55" t="s">
        <v>2232</v>
      </c>
      <c r="D1159" s="55" t="s">
        <v>66</v>
      </c>
      <c r="E1159" s="55" t="s">
        <v>66</v>
      </c>
      <c r="F1159" s="55" t="s">
        <v>2224</v>
      </c>
      <c r="G1159" s="56">
        <v>1</v>
      </c>
    </row>
    <row r="1160" spans="1:7" ht="30" x14ac:dyDescent="0.25">
      <c r="A1160" s="55" t="s">
        <v>2233</v>
      </c>
      <c r="B1160" s="55" t="s">
        <v>28</v>
      </c>
      <c r="C1160" s="55" t="s">
        <v>2234</v>
      </c>
      <c r="D1160" s="55" t="s">
        <v>66</v>
      </c>
      <c r="E1160" s="55" t="s">
        <v>66</v>
      </c>
      <c r="F1160" s="55" t="s">
        <v>2224</v>
      </c>
      <c r="G1160" s="56">
        <v>1</v>
      </c>
    </row>
    <row r="1161" spans="1:7" ht="30" x14ac:dyDescent="0.25">
      <c r="A1161" s="55" t="s">
        <v>2235</v>
      </c>
      <c r="B1161" s="55" t="s">
        <v>28</v>
      </c>
      <c r="C1161" s="55" t="s">
        <v>2236</v>
      </c>
      <c r="D1161" s="55" t="s">
        <v>66</v>
      </c>
      <c r="E1161" s="55" t="s">
        <v>66</v>
      </c>
      <c r="F1161" s="55" t="s">
        <v>2224</v>
      </c>
      <c r="G1161" s="56">
        <v>1</v>
      </c>
    </row>
    <row r="1162" spans="1:7" ht="30" x14ac:dyDescent="0.25">
      <c r="A1162" s="55" t="s">
        <v>2237</v>
      </c>
      <c r="B1162" s="55" t="s">
        <v>28</v>
      </c>
      <c r="C1162" s="55" t="s">
        <v>2238</v>
      </c>
      <c r="D1162" s="55" t="s">
        <v>66</v>
      </c>
      <c r="E1162" s="55" t="s">
        <v>66</v>
      </c>
      <c r="F1162" s="55" t="s">
        <v>2224</v>
      </c>
      <c r="G1162" s="56">
        <v>1</v>
      </c>
    </row>
    <row r="1163" spans="1:7" ht="30" x14ac:dyDescent="0.25">
      <c r="A1163" s="55" t="s">
        <v>2239</v>
      </c>
      <c r="B1163" s="55" t="s">
        <v>28</v>
      </c>
      <c r="C1163" s="55" t="s">
        <v>2240</v>
      </c>
      <c r="D1163" s="55" t="s">
        <v>66</v>
      </c>
      <c r="E1163" s="55" t="s">
        <v>66</v>
      </c>
      <c r="F1163" s="55" t="s">
        <v>2224</v>
      </c>
      <c r="G1163" s="56">
        <v>1</v>
      </c>
    </row>
    <row r="1164" spans="1:7" ht="30" x14ac:dyDescent="0.25">
      <c r="A1164" s="55" t="s">
        <v>2241</v>
      </c>
      <c r="B1164" s="55" t="s">
        <v>28</v>
      </c>
      <c r="C1164" s="55" t="s">
        <v>2242</v>
      </c>
      <c r="D1164" s="55" t="s">
        <v>66</v>
      </c>
      <c r="E1164" s="55" t="s">
        <v>66</v>
      </c>
      <c r="F1164" s="55" t="s">
        <v>2224</v>
      </c>
      <c r="G1164" s="56">
        <v>1</v>
      </c>
    </row>
    <row r="1165" spans="1:7" ht="30" x14ac:dyDescent="0.25">
      <c r="A1165" s="55" t="s">
        <v>2243</v>
      </c>
      <c r="B1165" s="55" t="s">
        <v>28</v>
      </c>
      <c r="C1165" s="55" t="s">
        <v>2244</v>
      </c>
      <c r="D1165" s="55" t="s">
        <v>66</v>
      </c>
      <c r="E1165" s="55" t="s">
        <v>66</v>
      </c>
      <c r="F1165" s="55" t="s">
        <v>2224</v>
      </c>
      <c r="G1165" s="56">
        <v>1</v>
      </c>
    </row>
    <row r="1166" spans="1:7" ht="30" x14ac:dyDescent="0.25">
      <c r="A1166" s="55" t="s">
        <v>2245</v>
      </c>
      <c r="B1166" s="55" t="s">
        <v>28</v>
      </c>
      <c r="C1166" s="55" t="s">
        <v>2246</v>
      </c>
      <c r="D1166" s="55" t="s">
        <v>66</v>
      </c>
      <c r="E1166" s="55" t="s">
        <v>66</v>
      </c>
      <c r="F1166" s="55" t="s">
        <v>2224</v>
      </c>
      <c r="G1166" s="56">
        <v>1</v>
      </c>
    </row>
    <row r="1167" spans="1:7" ht="30" x14ac:dyDescent="0.25">
      <c r="A1167" s="55" t="s">
        <v>2247</v>
      </c>
      <c r="B1167" s="55" t="s">
        <v>28</v>
      </c>
      <c r="C1167" s="55" t="s">
        <v>2248</v>
      </c>
      <c r="D1167" s="55" t="s">
        <v>66</v>
      </c>
      <c r="E1167" s="55" t="s">
        <v>66</v>
      </c>
      <c r="F1167" s="55" t="s">
        <v>2224</v>
      </c>
      <c r="G1167" s="56">
        <v>1</v>
      </c>
    </row>
    <row r="1168" spans="1:7" ht="30" x14ac:dyDescent="0.25">
      <c r="A1168" s="55" t="s">
        <v>2249</v>
      </c>
      <c r="B1168" s="55" t="s">
        <v>28</v>
      </c>
      <c r="C1168" s="55" t="s">
        <v>2250</v>
      </c>
      <c r="D1168" s="55" t="s">
        <v>66</v>
      </c>
      <c r="E1168" s="55" t="s">
        <v>66</v>
      </c>
      <c r="F1168" s="55" t="s">
        <v>2224</v>
      </c>
      <c r="G1168" s="56">
        <v>1</v>
      </c>
    </row>
    <row r="1169" spans="1:7" ht="30" x14ac:dyDescent="0.25">
      <c r="A1169" s="55" t="s">
        <v>2251</v>
      </c>
      <c r="B1169" s="55" t="s">
        <v>28</v>
      </c>
      <c r="C1169" s="55" t="s">
        <v>2252</v>
      </c>
      <c r="D1169" s="55" t="s">
        <v>66</v>
      </c>
      <c r="E1169" s="55" t="s">
        <v>66</v>
      </c>
      <c r="F1169" s="55" t="s">
        <v>2224</v>
      </c>
      <c r="G1169" s="56">
        <v>1</v>
      </c>
    </row>
    <row r="1170" spans="1:7" ht="30" x14ac:dyDescent="0.25">
      <c r="A1170" s="55" t="s">
        <v>2253</v>
      </c>
      <c r="B1170" s="55" t="s">
        <v>28</v>
      </c>
      <c r="C1170" s="55" t="s">
        <v>2254</v>
      </c>
      <c r="D1170" s="55" t="s">
        <v>66</v>
      </c>
      <c r="E1170" s="55" t="s">
        <v>66</v>
      </c>
      <c r="F1170" s="55" t="s">
        <v>2224</v>
      </c>
      <c r="G1170" s="56">
        <v>1</v>
      </c>
    </row>
    <row r="1171" spans="1:7" ht="30" x14ac:dyDescent="0.25">
      <c r="A1171" s="55" t="s">
        <v>2255</v>
      </c>
      <c r="B1171" s="55" t="s">
        <v>28</v>
      </c>
      <c r="C1171" s="55" t="s">
        <v>2256</v>
      </c>
      <c r="D1171" s="55" t="s">
        <v>66</v>
      </c>
      <c r="E1171" s="55" t="s">
        <v>66</v>
      </c>
      <c r="F1171" s="55" t="s">
        <v>2224</v>
      </c>
      <c r="G1171" s="56">
        <v>1</v>
      </c>
    </row>
    <row r="1172" spans="1:7" ht="30" x14ac:dyDescent="0.25">
      <c r="A1172" s="55" t="s">
        <v>2257</v>
      </c>
      <c r="B1172" s="55" t="s">
        <v>28</v>
      </c>
      <c r="C1172" s="55" t="s">
        <v>2258</v>
      </c>
      <c r="D1172" s="55" t="s">
        <v>66</v>
      </c>
      <c r="E1172" s="55" t="s">
        <v>66</v>
      </c>
      <c r="F1172" s="55" t="s">
        <v>2224</v>
      </c>
      <c r="G1172" s="56">
        <v>1</v>
      </c>
    </row>
    <row r="1173" spans="1:7" ht="30" x14ac:dyDescent="0.25">
      <c r="A1173" s="55" t="s">
        <v>2259</v>
      </c>
      <c r="B1173" s="55" t="s">
        <v>28</v>
      </c>
      <c r="C1173" s="55" t="s">
        <v>2260</v>
      </c>
      <c r="D1173" s="55" t="s">
        <v>66</v>
      </c>
      <c r="E1173" s="55" t="s">
        <v>66</v>
      </c>
      <c r="F1173" s="55" t="s">
        <v>2224</v>
      </c>
      <c r="G1173" s="56">
        <v>1</v>
      </c>
    </row>
    <row r="1174" spans="1:7" ht="30" x14ac:dyDescent="0.25">
      <c r="A1174" s="55" t="s">
        <v>2261</v>
      </c>
      <c r="B1174" s="55" t="s">
        <v>28</v>
      </c>
      <c r="C1174" s="55" t="s">
        <v>2262</v>
      </c>
      <c r="D1174" s="55" t="s">
        <v>66</v>
      </c>
      <c r="E1174" s="55" t="s">
        <v>66</v>
      </c>
      <c r="F1174" s="55" t="s">
        <v>2224</v>
      </c>
      <c r="G1174" s="56">
        <v>1</v>
      </c>
    </row>
    <row r="1175" spans="1:7" ht="30" x14ac:dyDescent="0.25">
      <c r="A1175" s="55" t="s">
        <v>2263</v>
      </c>
      <c r="B1175" s="55" t="s">
        <v>28</v>
      </c>
      <c r="C1175" s="55" t="s">
        <v>2264</v>
      </c>
      <c r="D1175" s="55" t="s">
        <v>66</v>
      </c>
      <c r="E1175" s="55" t="s">
        <v>66</v>
      </c>
      <c r="F1175" s="55" t="s">
        <v>2224</v>
      </c>
      <c r="G1175" s="56">
        <v>1</v>
      </c>
    </row>
    <row r="1176" spans="1:7" x14ac:dyDescent="0.25">
      <c r="A1176" s="55" t="s">
        <v>2265</v>
      </c>
      <c r="B1176" s="55" t="s">
        <v>28</v>
      </c>
      <c r="C1176" s="55" t="s">
        <v>2266</v>
      </c>
      <c r="D1176" s="55" t="s">
        <v>66</v>
      </c>
      <c r="E1176" s="55" t="s">
        <v>66</v>
      </c>
      <c r="F1176" s="55" t="s">
        <v>2224</v>
      </c>
      <c r="G1176" s="56">
        <v>1</v>
      </c>
    </row>
    <row r="1177" spans="1:7" ht="30" x14ac:dyDescent="0.25">
      <c r="A1177" s="55" t="s">
        <v>2267</v>
      </c>
      <c r="B1177" s="55" t="s">
        <v>28</v>
      </c>
      <c r="C1177" s="55" t="s">
        <v>2268</v>
      </c>
      <c r="D1177" s="55" t="s">
        <v>66</v>
      </c>
      <c r="E1177" s="55" t="s">
        <v>66</v>
      </c>
      <c r="F1177" s="55" t="s">
        <v>566</v>
      </c>
      <c r="G1177" s="56">
        <v>1</v>
      </c>
    </row>
    <row r="1178" spans="1:7" ht="30" x14ac:dyDescent="0.25">
      <c r="A1178" s="55" t="s">
        <v>2269</v>
      </c>
      <c r="B1178" s="55" t="s">
        <v>28</v>
      </c>
      <c r="C1178" s="55" t="s">
        <v>2270</v>
      </c>
      <c r="D1178" s="55" t="s">
        <v>66</v>
      </c>
      <c r="E1178" s="55" t="s">
        <v>66</v>
      </c>
      <c r="F1178" s="55" t="s">
        <v>2224</v>
      </c>
      <c r="G1178" s="56">
        <v>1</v>
      </c>
    </row>
    <row r="1179" spans="1:7" ht="30" x14ac:dyDescent="0.25">
      <c r="A1179" s="55" t="s">
        <v>2271</v>
      </c>
      <c r="B1179" s="55" t="s">
        <v>28</v>
      </c>
      <c r="C1179" s="55" t="s">
        <v>51</v>
      </c>
      <c r="D1179" s="55" t="s">
        <v>66</v>
      </c>
      <c r="E1179" s="55" t="s">
        <v>66</v>
      </c>
      <c r="F1179" s="55" t="s">
        <v>2224</v>
      </c>
      <c r="G1179" s="56">
        <v>1</v>
      </c>
    </row>
    <row r="1180" spans="1:7" ht="30" x14ac:dyDescent="0.25">
      <c r="A1180" s="55" t="s">
        <v>2272</v>
      </c>
      <c r="B1180" s="55" t="s">
        <v>28</v>
      </c>
      <c r="C1180" s="55" t="s">
        <v>2273</v>
      </c>
      <c r="D1180" s="55" t="s">
        <v>66</v>
      </c>
      <c r="E1180" s="55" t="s">
        <v>66</v>
      </c>
      <c r="F1180" s="55" t="s">
        <v>2224</v>
      </c>
      <c r="G1180" s="56">
        <v>1</v>
      </c>
    </row>
    <row r="1181" spans="1:7" ht="30" x14ac:dyDescent="0.25">
      <c r="A1181" s="55" t="s">
        <v>2274</v>
      </c>
      <c r="B1181" s="55" t="s">
        <v>28</v>
      </c>
      <c r="C1181" s="55" t="s">
        <v>2275</v>
      </c>
      <c r="D1181" s="55" t="s">
        <v>66</v>
      </c>
      <c r="E1181" s="55" t="s">
        <v>66</v>
      </c>
      <c r="F1181" s="55" t="s">
        <v>2224</v>
      </c>
      <c r="G1181" s="56">
        <v>1</v>
      </c>
    </row>
    <row r="1182" spans="1:7" ht="30" x14ac:dyDescent="0.25">
      <c r="A1182" s="55" t="s">
        <v>2276</v>
      </c>
      <c r="B1182" s="55" t="s">
        <v>28</v>
      </c>
      <c r="C1182" s="55" t="s">
        <v>52</v>
      </c>
      <c r="D1182" s="55" t="s">
        <v>66</v>
      </c>
      <c r="E1182" s="55" t="s">
        <v>66</v>
      </c>
      <c r="F1182" s="55" t="s">
        <v>2224</v>
      </c>
      <c r="G1182" s="56">
        <v>1</v>
      </c>
    </row>
    <row r="1183" spans="1:7" ht="30" x14ac:dyDescent="0.25">
      <c r="A1183" s="55" t="s">
        <v>2277</v>
      </c>
      <c r="B1183" s="55" t="s">
        <v>28</v>
      </c>
      <c r="C1183" s="55" t="s">
        <v>2278</v>
      </c>
      <c r="D1183" s="55" t="s">
        <v>66</v>
      </c>
      <c r="E1183" s="55" t="s">
        <v>66</v>
      </c>
      <c r="F1183" s="55" t="s">
        <v>2224</v>
      </c>
      <c r="G1183" s="56">
        <v>1</v>
      </c>
    </row>
    <row r="1184" spans="1:7" ht="30" x14ac:dyDescent="0.25">
      <c r="A1184" s="55" t="s">
        <v>2279</v>
      </c>
      <c r="B1184" s="55" t="s">
        <v>28</v>
      </c>
      <c r="C1184" s="55" t="s">
        <v>2280</v>
      </c>
      <c r="D1184" s="55" t="s">
        <v>66</v>
      </c>
      <c r="E1184" s="55" t="s">
        <v>66</v>
      </c>
      <c r="F1184" s="55" t="s">
        <v>2224</v>
      </c>
      <c r="G1184" s="56">
        <v>1</v>
      </c>
    </row>
    <row r="1185" spans="1:7" ht="30" x14ac:dyDescent="0.25">
      <c r="A1185" s="55" t="s">
        <v>2281</v>
      </c>
      <c r="B1185" s="55" t="s">
        <v>28</v>
      </c>
      <c r="C1185" s="55" t="s">
        <v>2282</v>
      </c>
      <c r="D1185" s="55" t="s">
        <v>66</v>
      </c>
      <c r="E1185" s="55" t="s">
        <v>66</v>
      </c>
      <c r="F1185" s="55" t="s">
        <v>2224</v>
      </c>
      <c r="G1185" s="56">
        <v>1</v>
      </c>
    </row>
    <row r="1186" spans="1:7" ht="30" x14ac:dyDescent="0.25">
      <c r="A1186" s="55" t="s">
        <v>2283</v>
      </c>
      <c r="B1186" s="55" t="s">
        <v>28</v>
      </c>
      <c r="C1186" s="55" t="s">
        <v>53</v>
      </c>
      <c r="D1186" s="55" t="s">
        <v>66</v>
      </c>
      <c r="E1186" s="55" t="s">
        <v>66</v>
      </c>
      <c r="F1186" s="55" t="s">
        <v>2224</v>
      </c>
      <c r="G1186" s="56">
        <v>1</v>
      </c>
    </row>
    <row r="1187" spans="1:7" ht="30" x14ac:dyDescent="0.25">
      <c r="A1187" s="55" t="s">
        <v>2284</v>
      </c>
      <c r="B1187" s="55" t="s">
        <v>28</v>
      </c>
      <c r="C1187" s="55" t="s">
        <v>2285</v>
      </c>
      <c r="D1187" s="55" t="s">
        <v>66</v>
      </c>
      <c r="E1187" s="55" t="s">
        <v>66</v>
      </c>
      <c r="F1187" s="55" t="s">
        <v>2224</v>
      </c>
      <c r="G1187" s="56">
        <v>1</v>
      </c>
    </row>
    <row r="1188" spans="1:7" ht="30" x14ac:dyDescent="0.25">
      <c r="A1188" s="55" t="s">
        <v>2286</v>
      </c>
      <c r="B1188" s="55" t="s">
        <v>28</v>
      </c>
      <c r="C1188" s="55" t="s">
        <v>2287</v>
      </c>
      <c r="D1188" s="55" t="s">
        <v>66</v>
      </c>
      <c r="E1188" s="55" t="s">
        <v>66</v>
      </c>
      <c r="F1188" s="55" t="s">
        <v>2224</v>
      </c>
      <c r="G1188" s="56">
        <v>1</v>
      </c>
    </row>
    <row r="1189" spans="1:7" ht="30" x14ac:dyDescent="0.25">
      <c r="A1189" s="55" t="s">
        <v>2288</v>
      </c>
      <c r="B1189" s="55" t="s">
        <v>28</v>
      </c>
      <c r="C1189" s="55" t="s">
        <v>2289</v>
      </c>
      <c r="D1189" s="55" t="s">
        <v>66</v>
      </c>
      <c r="E1189" s="55" t="s">
        <v>66</v>
      </c>
      <c r="F1189" s="55" t="s">
        <v>2224</v>
      </c>
      <c r="G1189" s="56">
        <v>1</v>
      </c>
    </row>
    <row r="1190" spans="1:7" ht="30" x14ac:dyDescent="0.25">
      <c r="A1190" s="55" t="s">
        <v>2290</v>
      </c>
      <c r="B1190" s="55" t="s">
        <v>28</v>
      </c>
      <c r="C1190" s="55" t="s">
        <v>55</v>
      </c>
      <c r="D1190" s="55" t="s">
        <v>66</v>
      </c>
      <c r="E1190" s="55" t="s">
        <v>66</v>
      </c>
      <c r="F1190" s="55" t="s">
        <v>2224</v>
      </c>
      <c r="G1190" s="56">
        <v>1</v>
      </c>
    </row>
    <row r="1191" spans="1:7" ht="30" x14ac:dyDescent="0.25">
      <c r="A1191" s="55" t="s">
        <v>2291</v>
      </c>
      <c r="B1191" s="55" t="s">
        <v>28</v>
      </c>
      <c r="C1191" s="55" t="s">
        <v>2292</v>
      </c>
      <c r="D1191" s="55" t="s">
        <v>66</v>
      </c>
      <c r="E1191" s="55" t="s">
        <v>66</v>
      </c>
      <c r="F1191" s="55" t="s">
        <v>2224</v>
      </c>
      <c r="G1191" s="56">
        <v>1</v>
      </c>
    </row>
    <row r="1192" spans="1:7" ht="30" x14ac:dyDescent="0.25">
      <c r="A1192" s="55" t="s">
        <v>2293</v>
      </c>
      <c r="B1192" s="55" t="s">
        <v>28</v>
      </c>
      <c r="C1192" s="55" t="s">
        <v>2294</v>
      </c>
      <c r="D1192" s="55" t="s">
        <v>66</v>
      </c>
      <c r="E1192" s="55" t="s">
        <v>66</v>
      </c>
      <c r="F1192" s="55" t="s">
        <v>2224</v>
      </c>
      <c r="G1192" s="56">
        <v>1</v>
      </c>
    </row>
    <row r="1193" spans="1:7" ht="30" x14ac:dyDescent="0.25">
      <c r="A1193" s="55" t="s">
        <v>2295</v>
      </c>
      <c r="B1193" s="55" t="s">
        <v>28</v>
      </c>
      <c r="C1193" s="55" t="s">
        <v>2296</v>
      </c>
      <c r="D1193" s="55" t="s">
        <v>66</v>
      </c>
      <c r="E1193" s="55" t="s">
        <v>66</v>
      </c>
      <c r="F1193" s="55" t="s">
        <v>2224</v>
      </c>
      <c r="G1193" s="56">
        <v>1</v>
      </c>
    </row>
    <row r="1194" spans="1:7" ht="30" x14ac:dyDescent="0.25">
      <c r="A1194" s="55" t="s">
        <v>2297</v>
      </c>
      <c r="B1194" s="55" t="s">
        <v>28</v>
      </c>
      <c r="C1194" s="55" t="s">
        <v>56</v>
      </c>
      <c r="D1194" s="55" t="s">
        <v>66</v>
      </c>
      <c r="E1194" s="55" t="s">
        <v>66</v>
      </c>
      <c r="F1194" s="55" t="s">
        <v>2224</v>
      </c>
      <c r="G1194" s="56">
        <v>1</v>
      </c>
    </row>
    <row r="1195" spans="1:7" ht="30" x14ac:dyDescent="0.25">
      <c r="A1195" s="55" t="s">
        <v>2298</v>
      </c>
      <c r="B1195" s="55" t="s">
        <v>28</v>
      </c>
      <c r="C1195" s="55" t="s">
        <v>2299</v>
      </c>
      <c r="D1195" s="55" t="s">
        <v>66</v>
      </c>
      <c r="E1195" s="55" t="s">
        <v>66</v>
      </c>
      <c r="F1195" s="55" t="s">
        <v>2224</v>
      </c>
      <c r="G1195" s="56">
        <v>1</v>
      </c>
    </row>
    <row r="1196" spans="1:7" ht="30" x14ac:dyDescent="0.25">
      <c r="A1196" s="55" t="s">
        <v>2300</v>
      </c>
      <c r="B1196" s="55" t="s">
        <v>28</v>
      </c>
      <c r="C1196" s="55" t="s">
        <v>2301</v>
      </c>
      <c r="D1196" s="55" t="s">
        <v>66</v>
      </c>
      <c r="E1196" s="55" t="s">
        <v>66</v>
      </c>
      <c r="F1196" s="55" t="s">
        <v>2224</v>
      </c>
      <c r="G1196" s="56">
        <v>1</v>
      </c>
    </row>
    <row r="1197" spans="1:7" ht="30" x14ac:dyDescent="0.25">
      <c r="A1197" s="55" t="s">
        <v>2302</v>
      </c>
      <c r="B1197" s="55" t="s">
        <v>28</v>
      </c>
      <c r="C1197" s="55" t="s">
        <v>2303</v>
      </c>
      <c r="D1197" s="55" t="s">
        <v>66</v>
      </c>
      <c r="E1197" s="55" t="s">
        <v>66</v>
      </c>
      <c r="F1197" s="55" t="s">
        <v>2224</v>
      </c>
      <c r="G1197" s="56">
        <v>1</v>
      </c>
    </row>
    <row r="1198" spans="1:7" ht="30" x14ac:dyDescent="0.25">
      <c r="A1198" s="55" t="s">
        <v>2304</v>
      </c>
      <c r="B1198" s="55" t="s">
        <v>28</v>
      </c>
      <c r="C1198" s="55" t="s">
        <v>57</v>
      </c>
      <c r="D1198" s="55" t="s">
        <v>66</v>
      </c>
      <c r="E1198" s="55" t="s">
        <v>66</v>
      </c>
      <c r="F1198" s="55" t="s">
        <v>2224</v>
      </c>
      <c r="G1198" s="56">
        <v>1</v>
      </c>
    </row>
    <row r="1199" spans="1:7" ht="30" x14ac:dyDescent="0.25">
      <c r="A1199" s="55" t="s">
        <v>2305</v>
      </c>
      <c r="B1199" s="55" t="s">
        <v>28</v>
      </c>
      <c r="C1199" s="55" t="s">
        <v>2306</v>
      </c>
      <c r="D1199" s="55" t="s">
        <v>66</v>
      </c>
      <c r="E1199" s="55" t="s">
        <v>66</v>
      </c>
      <c r="F1199" s="55" t="s">
        <v>2224</v>
      </c>
      <c r="G1199" s="56">
        <v>1</v>
      </c>
    </row>
    <row r="1200" spans="1:7" ht="30" x14ac:dyDescent="0.25">
      <c r="A1200" s="55" t="s">
        <v>2307</v>
      </c>
      <c r="B1200" s="55" t="s">
        <v>28</v>
      </c>
      <c r="C1200" s="55" t="s">
        <v>2308</v>
      </c>
      <c r="D1200" s="55" t="s">
        <v>66</v>
      </c>
      <c r="E1200" s="55" t="s">
        <v>66</v>
      </c>
      <c r="F1200" s="55" t="s">
        <v>566</v>
      </c>
      <c r="G1200" s="56">
        <v>1</v>
      </c>
    </row>
    <row r="1201" spans="1:7" ht="30" x14ac:dyDescent="0.25">
      <c r="A1201" s="55" t="s">
        <v>2309</v>
      </c>
      <c r="B1201" s="55" t="s">
        <v>28</v>
      </c>
      <c r="C1201" s="55" t="s">
        <v>2310</v>
      </c>
      <c r="D1201" s="55" t="s">
        <v>66</v>
      </c>
      <c r="E1201" s="55" t="s">
        <v>66</v>
      </c>
      <c r="F1201" s="55" t="s">
        <v>2224</v>
      </c>
      <c r="G1201" s="56">
        <v>1</v>
      </c>
    </row>
    <row r="1202" spans="1:7" ht="30" x14ac:dyDescent="0.25">
      <c r="A1202" s="55" t="s">
        <v>2311</v>
      </c>
      <c r="B1202" s="55" t="s">
        <v>28</v>
      </c>
      <c r="C1202" s="55" t="s">
        <v>2312</v>
      </c>
      <c r="D1202" s="55" t="s">
        <v>66</v>
      </c>
      <c r="E1202" s="55" t="s">
        <v>66</v>
      </c>
      <c r="F1202" s="55" t="s">
        <v>2224</v>
      </c>
      <c r="G1202" s="56">
        <v>1</v>
      </c>
    </row>
    <row r="1203" spans="1:7" ht="30" x14ac:dyDescent="0.25">
      <c r="A1203" s="55" t="s">
        <v>2313</v>
      </c>
      <c r="B1203" s="55" t="s">
        <v>28</v>
      </c>
      <c r="C1203" s="55" t="s">
        <v>2314</v>
      </c>
      <c r="D1203" s="55" t="s">
        <v>66</v>
      </c>
      <c r="E1203" s="55" t="s">
        <v>66</v>
      </c>
      <c r="F1203" s="55" t="s">
        <v>2224</v>
      </c>
      <c r="G1203" s="56">
        <v>1</v>
      </c>
    </row>
    <row r="1204" spans="1:7" ht="30" x14ac:dyDescent="0.25">
      <c r="A1204" s="55" t="s">
        <v>2315</v>
      </c>
      <c r="B1204" s="55" t="s">
        <v>28</v>
      </c>
      <c r="C1204" s="55" t="s">
        <v>2316</v>
      </c>
      <c r="D1204" s="55" t="s">
        <v>66</v>
      </c>
      <c r="E1204" s="55" t="s">
        <v>66</v>
      </c>
      <c r="F1204" s="55" t="s">
        <v>2224</v>
      </c>
      <c r="G1204" s="56">
        <v>1</v>
      </c>
    </row>
    <row r="1205" spans="1:7" ht="30" x14ac:dyDescent="0.25">
      <c r="A1205" s="55" t="s">
        <v>2317</v>
      </c>
      <c r="B1205" s="55" t="s">
        <v>28</v>
      </c>
      <c r="C1205" s="55" t="s">
        <v>2318</v>
      </c>
      <c r="D1205" s="55" t="s">
        <v>66</v>
      </c>
      <c r="E1205" s="55" t="s">
        <v>66</v>
      </c>
      <c r="F1205" s="55" t="s">
        <v>2224</v>
      </c>
      <c r="G1205" s="56">
        <v>1</v>
      </c>
    </row>
    <row r="1206" spans="1:7" ht="30" x14ac:dyDescent="0.25">
      <c r="A1206" s="55" t="s">
        <v>2319</v>
      </c>
      <c r="B1206" s="55" t="s">
        <v>28</v>
      </c>
      <c r="C1206" s="55" t="s">
        <v>2320</v>
      </c>
      <c r="D1206" s="55" t="s">
        <v>66</v>
      </c>
      <c r="E1206" s="55" t="s">
        <v>66</v>
      </c>
      <c r="F1206" s="55" t="s">
        <v>2224</v>
      </c>
      <c r="G1206" s="56">
        <v>1</v>
      </c>
    </row>
    <row r="1207" spans="1:7" ht="30" x14ac:dyDescent="0.25">
      <c r="A1207" s="55" t="s">
        <v>2321</v>
      </c>
      <c r="B1207" s="55" t="s">
        <v>28</v>
      </c>
      <c r="C1207" s="55" t="s">
        <v>2322</v>
      </c>
      <c r="D1207" s="55" t="s">
        <v>66</v>
      </c>
      <c r="E1207" s="55" t="s">
        <v>66</v>
      </c>
      <c r="F1207" s="55" t="s">
        <v>2224</v>
      </c>
      <c r="G1207" s="56">
        <v>1</v>
      </c>
    </row>
    <row r="1208" spans="1:7" ht="30" x14ac:dyDescent="0.25">
      <c r="A1208" s="55" t="s">
        <v>2323</v>
      </c>
      <c r="B1208" s="55" t="s">
        <v>28</v>
      </c>
      <c r="C1208" s="55" t="s">
        <v>2324</v>
      </c>
      <c r="D1208" s="55" t="s">
        <v>66</v>
      </c>
      <c r="E1208" s="55" t="s">
        <v>66</v>
      </c>
      <c r="F1208" s="55" t="s">
        <v>2224</v>
      </c>
      <c r="G1208" s="56">
        <v>1</v>
      </c>
    </row>
    <row r="1209" spans="1:7" ht="30" x14ac:dyDescent="0.25">
      <c r="A1209" s="55" t="s">
        <v>2325</v>
      </c>
      <c r="B1209" s="55" t="s">
        <v>28</v>
      </c>
      <c r="C1209" s="55" t="s">
        <v>2326</v>
      </c>
      <c r="D1209" s="55" t="s">
        <v>66</v>
      </c>
      <c r="E1209" s="55" t="s">
        <v>66</v>
      </c>
      <c r="F1209" s="55" t="s">
        <v>2224</v>
      </c>
      <c r="G1209" s="56">
        <v>1</v>
      </c>
    </row>
    <row r="1210" spans="1:7" ht="30" x14ac:dyDescent="0.25">
      <c r="A1210" s="55" t="s">
        <v>2327</v>
      </c>
      <c r="B1210" s="55" t="s">
        <v>28</v>
      </c>
      <c r="C1210" s="55" t="s">
        <v>2328</v>
      </c>
      <c r="D1210" s="55" t="s">
        <v>66</v>
      </c>
      <c r="E1210" s="55" t="s">
        <v>66</v>
      </c>
      <c r="F1210" s="55" t="s">
        <v>2224</v>
      </c>
      <c r="G1210" s="56">
        <v>1</v>
      </c>
    </row>
    <row r="1211" spans="1:7" ht="30" x14ac:dyDescent="0.25">
      <c r="A1211" s="55" t="s">
        <v>2329</v>
      </c>
      <c r="B1211" s="55" t="s">
        <v>28</v>
      </c>
      <c r="C1211" s="55" t="s">
        <v>2330</v>
      </c>
      <c r="D1211" s="55" t="s">
        <v>66</v>
      </c>
      <c r="E1211" s="55" t="s">
        <v>66</v>
      </c>
      <c r="F1211" s="55" t="s">
        <v>2224</v>
      </c>
      <c r="G1211" s="56">
        <v>1</v>
      </c>
    </row>
    <row r="1212" spans="1:7" ht="30" x14ac:dyDescent="0.25">
      <c r="A1212" s="55" t="s">
        <v>2331</v>
      </c>
      <c r="B1212" s="55" t="s">
        <v>28</v>
      </c>
      <c r="C1212" s="55" t="s">
        <v>2332</v>
      </c>
      <c r="D1212" s="55" t="s">
        <v>66</v>
      </c>
      <c r="E1212" s="55" t="s">
        <v>66</v>
      </c>
      <c r="F1212" s="55" t="s">
        <v>2224</v>
      </c>
      <c r="G1212" s="56">
        <v>1</v>
      </c>
    </row>
    <row r="1213" spans="1:7" ht="30" x14ac:dyDescent="0.25">
      <c r="A1213" s="55" t="s">
        <v>2333</v>
      </c>
      <c r="B1213" s="55" t="s">
        <v>28</v>
      </c>
      <c r="C1213" s="55" t="s">
        <v>2334</v>
      </c>
      <c r="D1213" s="55" t="s">
        <v>66</v>
      </c>
      <c r="E1213" s="55" t="s">
        <v>66</v>
      </c>
      <c r="F1213" s="55" t="s">
        <v>2224</v>
      </c>
      <c r="G1213" s="56">
        <v>1</v>
      </c>
    </row>
    <row r="1214" spans="1:7" ht="30" x14ac:dyDescent="0.25">
      <c r="A1214" s="55" t="s">
        <v>2335</v>
      </c>
      <c r="B1214" s="55" t="s">
        <v>28</v>
      </c>
      <c r="C1214" s="55" t="s">
        <v>2336</v>
      </c>
      <c r="D1214" s="55" t="s">
        <v>66</v>
      </c>
      <c r="E1214" s="55" t="s">
        <v>66</v>
      </c>
      <c r="F1214" s="55" t="s">
        <v>2224</v>
      </c>
      <c r="G1214" s="56">
        <v>1</v>
      </c>
    </row>
    <row r="1215" spans="1:7" ht="30" x14ac:dyDescent="0.25">
      <c r="A1215" s="55" t="s">
        <v>2337</v>
      </c>
      <c r="B1215" s="55" t="s">
        <v>28</v>
      </c>
      <c r="C1215" s="55" t="s">
        <v>2338</v>
      </c>
      <c r="D1215" s="55" t="s">
        <v>66</v>
      </c>
      <c r="E1215" s="55" t="s">
        <v>66</v>
      </c>
      <c r="F1215" s="55" t="s">
        <v>2224</v>
      </c>
      <c r="G1215" s="56">
        <v>1</v>
      </c>
    </row>
    <row r="1216" spans="1:7" ht="30" x14ac:dyDescent="0.25">
      <c r="A1216" s="55" t="s">
        <v>2339</v>
      </c>
      <c r="B1216" s="55" t="s">
        <v>28</v>
      </c>
      <c r="C1216" s="55" t="s">
        <v>2340</v>
      </c>
      <c r="D1216" s="55" t="s">
        <v>66</v>
      </c>
      <c r="E1216" s="55" t="s">
        <v>66</v>
      </c>
      <c r="F1216" s="55" t="s">
        <v>2224</v>
      </c>
      <c r="G1216" s="56">
        <v>1</v>
      </c>
    </row>
    <row r="1217" spans="1:7" ht="30" x14ac:dyDescent="0.25">
      <c r="A1217" s="55" t="s">
        <v>2341</v>
      </c>
      <c r="B1217" s="55" t="s">
        <v>28</v>
      </c>
      <c r="C1217" s="55" t="s">
        <v>2342</v>
      </c>
      <c r="D1217" s="55" t="s">
        <v>66</v>
      </c>
      <c r="E1217" s="55" t="s">
        <v>66</v>
      </c>
      <c r="F1217" s="55" t="s">
        <v>2224</v>
      </c>
      <c r="G1217" s="56">
        <v>1</v>
      </c>
    </row>
    <row r="1218" spans="1:7" ht="30" x14ac:dyDescent="0.25">
      <c r="A1218" s="55" t="s">
        <v>2343</v>
      </c>
      <c r="B1218" s="55" t="s">
        <v>28</v>
      </c>
      <c r="C1218" s="55" t="s">
        <v>2344</v>
      </c>
      <c r="D1218" s="55" t="s">
        <v>66</v>
      </c>
      <c r="E1218" s="55" t="s">
        <v>66</v>
      </c>
      <c r="F1218" s="55" t="s">
        <v>2224</v>
      </c>
      <c r="G1218" s="56">
        <v>1</v>
      </c>
    </row>
    <row r="1219" spans="1:7" ht="30" x14ac:dyDescent="0.25">
      <c r="A1219" s="55" t="s">
        <v>2345</v>
      </c>
      <c r="B1219" s="55" t="s">
        <v>28</v>
      </c>
      <c r="C1219" s="55" t="s">
        <v>2346</v>
      </c>
      <c r="D1219" s="55" t="s">
        <v>66</v>
      </c>
      <c r="E1219" s="55" t="s">
        <v>66</v>
      </c>
      <c r="F1219" s="55" t="s">
        <v>2224</v>
      </c>
      <c r="G1219" s="56">
        <v>1</v>
      </c>
    </row>
    <row r="1220" spans="1:7" ht="30" x14ac:dyDescent="0.25">
      <c r="A1220" s="55" t="s">
        <v>2347</v>
      </c>
      <c r="B1220" s="55" t="s">
        <v>28</v>
      </c>
      <c r="C1220" s="55" t="s">
        <v>2348</v>
      </c>
      <c r="D1220" s="55" t="s">
        <v>66</v>
      </c>
      <c r="E1220" s="55" t="s">
        <v>66</v>
      </c>
      <c r="F1220" s="55" t="s">
        <v>2224</v>
      </c>
      <c r="G1220" s="56">
        <v>1</v>
      </c>
    </row>
    <row r="1221" spans="1:7" ht="30" x14ac:dyDescent="0.25">
      <c r="A1221" s="55" t="s">
        <v>2349</v>
      </c>
      <c r="B1221" s="55" t="s">
        <v>28</v>
      </c>
      <c r="C1221" s="55" t="s">
        <v>2350</v>
      </c>
      <c r="D1221" s="55" t="s">
        <v>66</v>
      </c>
      <c r="E1221" s="55" t="s">
        <v>66</v>
      </c>
      <c r="F1221" s="55" t="s">
        <v>2224</v>
      </c>
      <c r="G1221" s="56">
        <v>1</v>
      </c>
    </row>
    <row r="1222" spans="1:7" ht="30" x14ac:dyDescent="0.25">
      <c r="A1222" s="55" t="s">
        <v>2351</v>
      </c>
      <c r="B1222" s="55" t="s">
        <v>28</v>
      </c>
      <c r="C1222" s="55" t="s">
        <v>2352</v>
      </c>
      <c r="D1222" s="55" t="s">
        <v>66</v>
      </c>
      <c r="E1222" s="55" t="s">
        <v>66</v>
      </c>
      <c r="F1222" s="55" t="s">
        <v>2224</v>
      </c>
      <c r="G1222" s="56">
        <v>1</v>
      </c>
    </row>
    <row r="1223" spans="1:7" ht="30" x14ac:dyDescent="0.25">
      <c r="A1223" s="55" t="s">
        <v>2353</v>
      </c>
      <c r="B1223" s="55" t="s">
        <v>28</v>
      </c>
      <c r="C1223" s="55" t="s">
        <v>2354</v>
      </c>
      <c r="D1223" s="55" t="s">
        <v>66</v>
      </c>
      <c r="E1223" s="55" t="s">
        <v>66</v>
      </c>
      <c r="F1223" s="55" t="s">
        <v>2224</v>
      </c>
      <c r="G1223" s="56">
        <v>1</v>
      </c>
    </row>
    <row r="1224" spans="1:7" ht="30" x14ac:dyDescent="0.25">
      <c r="A1224" s="55" t="s">
        <v>2355</v>
      </c>
      <c r="B1224" s="55" t="s">
        <v>28</v>
      </c>
      <c r="C1224" s="55" t="s">
        <v>2356</v>
      </c>
      <c r="D1224" s="55" t="s">
        <v>66</v>
      </c>
      <c r="E1224" s="55" t="s">
        <v>66</v>
      </c>
      <c r="F1224" s="55" t="s">
        <v>2224</v>
      </c>
      <c r="G1224" s="56">
        <v>1</v>
      </c>
    </row>
    <row r="1225" spans="1:7" ht="30" x14ac:dyDescent="0.25">
      <c r="A1225" s="55" t="s">
        <v>2357</v>
      </c>
      <c r="B1225" s="55" t="s">
        <v>28</v>
      </c>
      <c r="C1225" s="55" t="s">
        <v>2358</v>
      </c>
      <c r="D1225" s="55" t="s">
        <v>66</v>
      </c>
      <c r="E1225" s="55" t="s">
        <v>66</v>
      </c>
      <c r="F1225" s="55" t="s">
        <v>2224</v>
      </c>
      <c r="G1225" s="56">
        <v>1</v>
      </c>
    </row>
    <row r="1226" spans="1:7" ht="30" x14ac:dyDescent="0.25">
      <c r="A1226" s="55" t="s">
        <v>2359</v>
      </c>
      <c r="B1226" s="55" t="s">
        <v>28</v>
      </c>
      <c r="C1226" s="55" t="s">
        <v>2360</v>
      </c>
      <c r="D1226" s="55" t="s">
        <v>66</v>
      </c>
      <c r="E1226" s="55" t="s">
        <v>66</v>
      </c>
      <c r="F1226" s="55" t="s">
        <v>2224</v>
      </c>
      <c r="G1226" s="56">
        <v>1</v>
      </c>
    </row>
    <row r="1227" spans="1:7" ht="30" x14ac:dyDescent="0.25">
      <c r="A1227" s="55" t="s">
        <v>2361</v>
      </c>
      <c r="B1227" s="55" t="s">
        <v>28</v>
      </c>
      <c r="C1227" s="55" t="s">
        <v>2362</v>
      </c>
      <c r="D1227" s="55" t="s">
        <v>66</v>
      </c>
      <c r="E1227" s="55" t="s">
        <v>66</v>
      </c>
      <c r="F1227" s="55" t="s">
        <v>2224</v>
      </c>
      <c r="G1227" s="56">
        <v>1</v>
      </c>
    </row>
    <row r="1228" spans="1:7" ht="30" x14ac:dyDescent="0.25">
      <c r="A1228" s="55" t="s">
        <v>2363</v>
      </c>
      <c r="B1228" s="55" t="s">
        <v>28</v>
      </c>
      <c r="C1228" s="55" t="s">
        <v>2364</v>
      </c>
      <c r="D1228" s="55" t="s">
        <v>66</v>
      </c>
      <c r="E1228" s="55" t="s">
        <v>66</v>
      </c>
      <c r="F1228" s="55" t="s">
        <v>2224</v>
      </c>
      <c r="G1228" s="56">
        <v>1</v>
      </c>
    </row>
    <row r="1229" spans="1:7" ht="30" x14ac:dyDescent="0.25">
      <c r="A1229" s="55" t="s">
        <v>2365</v>
      </c>
      <c r="B1229" s="55" t="s">
        <v>28</v>
      </c>
      <c r="C1229" s="55" t="s">
        <v>2366</v>
      </c>
      <c r="D1229" s="55" t="s">
        <v>66</v>
      </c>
      <c r="E1229" s="55" t="s">
        <v>66</v>
      </c>
      <c r="F1229" s="55" t="s">
        <v>2224</v>
      </c>
      <c r="G1229" s="56">
        <v>1</v>
      </c>
    </row>
    <row r="1230" spans="1:7" ht="30" x14ac:dyDescent="0.25">
      <c r="A1230" s="55" t="s">
        <v>2367</v>
      </c>
      <c r="B1230" s="55" t="s">
        <v>28</v>
      </c>
      <c r="C1230" s="55" t="s">
        <v>2368</v>
      </c>
      <c r="D1230" s="55" t="s">
        <v>66</v>
      </c>
      <c r="E1230" s="55" t="s">
        <v>66</v>
      </c>
      <c r="F1230" s="55" t="s">
        <v>2224</v>
      </c>
      <c r="G1230" s="56">
        <v>1</v>
      </c>
    </row>
    <row r="1231" spans="1:7" ht="30" x14ac:dyDescent="0.25">
      <c r="A1231" s="55" t="s">
        <v>2369</v>
      </c>
      <c r="B1231" s="55" t="s">
        <v>28</v>
      </c>
      <c r="C1231" s="55" t="s">
        <v>2370</v>
      </c>
      <c r="D1231" s="55" t="s">
        <v>66</v>
      </c>
      <c r="E1231" s="55" t="s">
        <v>66</v>
      </c>
      <c r="F1231" s="55" t="s">
        <v>2224</v>
      </c>
      <c r="G1231" s="56">
        <v>1</v>
      </c>
    </row>
    <row r="1232" spans="1:7" ht="30" x14ac:dyDescent="0.25">
      <c r="A1232" s="55" t="s">
        <v>2371</v>
      </c>
      <c r="B1232" s="55" t="s">
        <v>28</v>
      </c>
      <c r="C1232" s="55" t="s">
        <v>2372</v>
      </c>
      <c r="D1232" s="55" t="s">
        <v>66</v>
      </c>
      <c r="E1232" s="55" t="s">
        <v>66</v>
      </c>
      <c r="F1232" s="55" t="s">
        <v>2224</v>
      </c>
      <c r="G1232" s="56">
        <v>1</v>
      </c>
    </row>
    <row r="1233" spans="1:7" ht="30" x14ac:dyDescent="0.25">
      <c r="A1233" s="55" t="s">
        <v>2373</v>
      </c>
      <c r="B1233" s="55" t="s">
        <v>28</v>
      </c>
      <c r="C1233" s="55" t="s">
        <v>2374</v>
      </c>
      <c r="D1233" s="55" t="s">
        <v>66</v>
      </c>
      <c r="E1233" s="55" t="s">
        <v>66</v>
      </c>
      <c r="F1233" s="55" t="s">
        <v>2224</v>
      </c>
      <c r="G1233" s="56">
        <v>1</v>
      </c>
    </row>
    <row r="1234" spans="1:7" ht="30" x14ac:dyDescent="0.25">
      <c r="A1234" s="55" t="s">
        <v>2375</v>
      </c>
      <c r="B1234" s="55" t="s">
        <v>28</v>
      </c>
      <c r="C1234" s="55" t="s">
        <v>2376</v>
      </c>
      <c r="D1234" s="55" t="s">
        <v>66</v>
      </c>
      <c r="E1234" s="55" t="s">
        <v>66</v>
      </c>
      <c r="F1234" s="55" t="s">
        <v>2224</v>
      </c>
      <c r="G1234" s="56">
        <v>1</v>
      </c>
    </row>
    <row r="1235" spans="1:7" ht="30" x14ac:dyDescent="0.25">
      <c r="A1235" s="55" t="s">
        <v>2377</v>
      </c>
      <c r="B1235" s="55" t="s">
        <v>28</v>
      </c>
      <c r="C1235" s="55" t="s">
        <v>2378</v>
      </c>
      <c r="D1235" s="55" t="s">
        <v>66</v>
      </c>
      <c r="E1235" s="55" t="s">
        <v>66</v>
      </c>
      <c r="F1235" s="55" t="s">
        <v>2224</v>
      </c>
      <c r="G1235" s="56">
        <v>1</v>
      </c>
    </row>
    <row r="1236" spans="1:7" ht="30" x14ac:dyDescent="0.25">
      <c r="A1236" s="55" t="s">
        <v>2379</v>
      </c>
      <c r="B1236" s="55" t="s">
        <v>28</v>
      </c>
      <c r="C1236" s="55" t="s">
        <v>2380</v>
      </c>
      <c r="D1236" s="55" t="s">
        <v>66</v>
      </c>
      <c r="E1236" s="55" t="s">
        <v>66</v>
      </c>
      <c r="F1236" s="55" t="s">
        <v>2224</v>
      </c>
      <c r="G1236" s="56">
        <v>1</v>
      </c>
    </row>
    <row r="1237" spans="1:7" ht="30" x14ac:dyDescent="0.25">
      <c r="A1237" s="55" t="s">
        <v>2381</v>
      </c>
      <c r="B1237" s="55" t="s">
        <v>28</v>
      </c>
      <c r="C1237" s="55" t="s">
        <v>2382</v>
      </c>
      <c r="D1237" s="55" t="s">
        <v>66</v>
      </c>
      <c r="E1237" s="55" t="s">
        <v>66</v>
      </c>
      <c r="F1237" s="55" t="s">
        <v>2224</v>
      </c>
      <c r="G1237" s="56">
        <v>1</v>
      </c>
    </row>
    <row r="1238" spans="1:7" ht="30" x14ac:dyDescent="0.25">
      <c r="A1238" s="55" t="s">
        <v>2383</v>
      </c>
      <c r="B1238" s="55" t="s">
        <v>28</v>
      </c>
      <c r="C1238" s="55" t="s">
        <v>2384</v>
      </c>
      <c r="D1238" s="55" t="s">
        <v>66</v>
      </c>
      <c r="E1238" s="55" t="s">
        <v>66</v>
      </c>
      <c r="F1238" s="55" t="s">
        <v>2224</v>
      </c>
      <c r="G1238" s="56">
        <v>1</v>
      </c>
    </row>
    <row r="1239" spans="1:7" ht="30" x14ac:dyDescent="0.25">
      <c r="A1239" s="55" t="s">
        <v>2385</v>
      </c>
      <c r="B1239" s="55" t="s">
        <v>28</v>
      </c>
      <c r="C1239" s="55" t="s">
        <v>2386</v>
      </c>
      <c r="D1239" s="55" t="s">
        <v>66</v>
      </c>
      <c r="E1239" s="55" t="s">
        <v>66</v>
      </c>
      <c r="F1239" s="55" t="s">
        <v>2224</v>
      </c>
      <c r="G1239" s="56">
        <v>1</v>
      </c>
    </row>
    <row r="1240" spans="1:7" ht="30" x14ac:dyDescent="0.25">
      <c r="A1240" s="55" t="s">
        <v>2387</v>
      </c>
      <c r="B1240" s="55" t="s">
        <v>28</v>
      </c>
      <c r="C1240" s="55" t="s">
        <v>2388</v>
      </c>
      <c r="D1240" s="55" t="s">
        <v>66</v>
      </c>
      <c r="E1240" s="55" t="s">
        <v>66</v>
      </c>
      <c r="F1240" s="55" t="s">
        <v>2224</v>
      </c>
      <c r="G1240" s="56">
        <v>1</v>
      </c>
    </row>
    <row r="1241" spans="1:7" ht="30" x14ac:dyDescent="0.25">
      <c r="A1241" s="55" t="s">
        <v>2389</v>
      </c>
      <c r="B1241" s="55" t="s">
        <v>28</v>
      </c>
      <c r="C1241" s="55" t="s">
        <v>2390</v>
      </c>
      <c r="D1241" s="55" t="s">
        <v>66</v>
      </c>
      <c r="E1241" s="55" t="s">
        <v>66</v>
      </c>
      <c r="F1241" s="55" t="s">
        <v>2224</v>
      </c>
      <c r="G1241" s="56">
        <v>1</v>
      </c>
    </row>
    <row r="1242" spans="1:7" ht="30" x14ac:dyDescent="0.25">
      <c r="A1242" s="55" t="s">
        <v>2391</v>
      </c>
      <c r="B1242" s="55" t="s">
        <v>28</v>
      </c>
      <c r="C1242" s="55" t="s">
        <v>2392</v>
      </c>
      <c r="D1242" s="55" t="s">
        <v>66</v>
      </c>
      <c r="E1242" s="55" t="s">
        <v>66</v>
      </c>
      <c r="F1242" s="55" t="s">
        <v>566</v>
      </c>
      <c r="G1242" s="56">
        <v>1</v>
      </c>
    </row>
    <row r="1243" spans="1:7" ht="30" x14ac:dyDescent="0.25">
      <c r="A1243" s="55" t="s">
        <v>2393</v>
      </c>
      <c r="B1243" s="55" t="s">
        <v>28</v>
      </c>
      <c r="C1243" s="55" t="s">
        <v>2394</v>
      </c>
      <c r="D1243" s="55" t="s">
        <v>66</v>
      </c>
      <c r="E1243" s="55" t="s">
        <v>66</v>
      </c>
      <c r="F1243" s="55" t="s">
        <v>566</v>
      </c>
      <c r="G1243" s="56">
        <v>1</v>
      </c>
    </row>
    <row r="1244" spans="1:7" x14ac:dyDescent="0.25">
      <c r="A1244" s="55" t="s">
        <v>2395</v>
      </c>
      <c r="B1244" s="55" t="s">
        <v>28</v>
      </c>
      <c r="C1244" s="55" t="s">
        <v>2396</v>
      </c>
      <c r="D1244" s="55" t="s">
        <v>66</v>
      </c>
      <c r="E1244" s="55" t="s">
        <v>66</v>
      </c>
      <c r="F1244" s="55" t="s">
        <v>66</v>
      </c>
      <c r="G1244" s="56">
        <v>0</v>
      </c>
    </row>
    <row r="1245" spans="1:7" x14ac:dyDescent="0.25">
      <c r="A1245" s="55" t="s">
        <v>2397</v>
      </c>
      <c r="B1245" s="55" t="s">
        <v>28</v>
      </c>
      <c r="C1245" s="55" t="s">
        <v>2398</v>
      </c>
      <c r="D1245" s="55" t="s">
        <v>66</v>
      </c>
      <c r="E1245" s="55" t="s">
        <v>66</v>
      </c>
      <c r="F1245" s="55" t="s">
        <v>66</v>
      </c>
      <c r="G1245" s="56">
        <v>0</v>
      </c>
    </row>
    <row r="1246" spans="1:7" x14ac:dyDescent="0.25">
      <c r="A1246" s="55" t="s">
        <v>2399</v>
      </c>
      <c r="B1246" s="55" t="s">
        <v>26</v>
      </c>
      <c r="C1246" s="55" t="s">
        <v>2400</v>
      </c>
      <c r="D1246" s="55" t="s">
        <v>66</v>
      </c>
      <c r="E1246" s="55" t="s">
        <v>66</v>
      </c>
      <c r="F1246" s="55" t="s">
        <v>66</v>
      </c>
      <c r="G1246" s="56">
        <v>0</v>
      </c>
    </row>
    <row r="1247" spans="1:7" x14ac:dyDescent="0.25">
      <c r="A1247" s="55" t="s">
        <v>2401</v>
      </c>
      <c r="B1247" s="55" t="s">
        <v>26</v>
      </c>
      <c r="C1247" s="55" t="s">
        <v>2402</v>
      </c>
      <c r="D1247" s="55" t="s">
        <v>66</v>
      </c>
      <c r="E1247" s="55" t="s">
        <v>66</v>
      </c>
      <c r="F1247" s="55" t="s">
        <v>66</v>
      </c>
      <c r="G1247" s="56">
        <v>0</v>
      </c>
    </row>
    <row r="1248" spans="1:7" x14ac:dyDescent="0.25">
      <c r="A1248" s="55" t="s">
        <v>2403</v>
      </c>
      <c r="B1248" s="55" t="s">
        <v>26</v>
      </c>
      <c r="C1248" s="55" t="s">
        <v>2404</v>
      </c>
      <c r="D1248" s="55" t="s">
        <v>66</v>
      </c>
      <c r="E1248" s="55" t="s">
        <v>66</v>
      </c>
      <c r="F1248" s="55" t="s">
        <v>66</v>
      </c>
      <c r="G1248" s="56">
        <v>0</v>
      </c>
    </row>
    <row r="1249" spans="1:7" x14ac:dyDescent="0.25">
      <c r="A1249" s="55" t="s">
        <v>2405</v>
      </c>
      <c r="B1249" s="55" t="s">
        <v>26</v>
      </c>
      <c r="C1249" s="55" t="s">
        <v>2406</v>
      </c>
      <c r="D1249" s="55" t="s">
        <v>66</v>
      </c>
      <c r="E1249" s="55" t="s">
        <v>66</v>
      </c>
      <c r="F1249" s="55" t="s">
        <v>66</v>
      </c>
      <c r="G1249" s="56">
        <v>0</v>
      </c>
    </row>
    <row r="1250" spans="1:7" x14ac:dyDescent="0.25">
      <c r="A1250" s="55" t="s">
        <v>2407</v>
      </c>
      <c r="B1250" s="55" t="s">
        <v>26</v>
      </c>
      <c r="C1250" s="55" t="s">
        <v>2408</v>
      </c>
      <c r="D1250" s="55" t="s">
        <v>66</v>
      </c>
      <c r="E1250" s="55" t="s">
        <v>66</v>
      </c>
      <c r="F1250" s="55" t="s">
        <v>66</v>
      </c>
      <c r="G1250" s="56">
        <v>0</v>
      </c>
    </row>
    <row r="1251" spans="1:7" x14ac:dyDescent="0.25">
      <c r="A1251" s="55" t="s">
        <v>2409</v>
      </c>
      <c r="B1251" s="55" t="s">
        <v>26</v>
      </c>
      <c r="C1251" s="55" t="s">
        <v>2410</v>
      </c>
      <c r="D1251" s="55" t="s">
        <v>66</v>
      </c>
      <c r="E1251" s="55" t="s">
        <v>66</v>
      </c>
      <c r="F1251" s="55" t="s">
        <v>66</v>
      </c>
      <c r="G1251" s="56">
        <v>0</v>
      </c>
    </row>
    <row r="1252" spans="1:7" x14ac:dyDescent="0.25">
      <c r="A1252" s="55" t="s">
        <v>2411</v>
      </c>
      <c r="B1252" s="55" t="s">
        <v>26</v>
      </c>
      <c r="C1252" s="55" t="s">
        <v>2412</v>
      </c>
      <c r="D1252" s="55" t="s">
        <v>66</v>
      </c>
      <c r="E1252" s="55" t="s">
        <v>66</v>
      </c>
      <c r="F1252" s="55" t="s">
        <v>66</v>
      </c>
      <c r="G1252" s="56">
        <v>0</v>
      </c>
    </row>
    <row r="1253" spans="1:7" x14ac:dyDescent="0.25">
      <c r="A1253" s="55" t="s">
        <v>2413</v>
      </c>
      <c r="B1253" s="55" t="s">
        <v>26</v>
      </c>
      <c r="C1253" s="55" t="s">
        <v>2414</v>
      </c>
      <c r="D1253" s="55" t="s">
        <v>66</v>
      </c>
      <c r="E1253" s="55" t="s">
        <v>66</v>
      </c>
      <c r="F1253" s="55" t="s">
        <v>66</v>
      </c>
      <c r="G1253" s="56">
        <v>0</v>
      </c>
    </row>
    <row r="1254" spans="1:7" ht="30" x14ac:dyDescent="0.25">
      <c r="A1254" s="55" t="s">
        <v>2415</v>
      </c>
      <c r="B1254" s="55" t="s">
        <v>26</v>
      </c>
      <c r="C1254" s="55" t="s">
        <v>2416</v>
      </c>
      <c r="D1254" s="55" t="s">
        <v>66</v>
      </c>
      <c r="E1254" s="55" t="s">
        <v>66</v>
      </c>
      <c r="F1254" s="55" t="s">
        <v>66</v>
      </c>
      <c r="G1254" s="56">
        <v>0</v>
      </c>
    </row>
    <row r="1255" spans="1:7" x14ac:dyDescent="0.25">
      <c r="A1255" s="55" t="s">
        <v>2417</v>
      </c>
      <c r="B1255" s="55" t="s">
        <v>26</v>
      </c>
      <c r="C1255" s="55" t="s">
        <v>2418</v>
      </c>
      <c r="D1255" s="55" t="s">
        <v>66</v>
      </c>
      <c r="E1255" s="55" t="s">
        <v>66</v>
      </c>
      <c r="F1255" s="55" t="s">
        <v>66</v>
      </c>
      <c r="G1255" s="56">
        <v>0</v>
      </c>
    </row>
    <row r="1256" spans="1:7" x14ac:dyDescent="0.25">
      <c r="A1256" s="55" t="s">
        <v>2419</v>
      </c>
      <c r="B1256" s="55" t="s">
        <v>26</v>
      </c>
      <c r="C1256" s="55" t="s">
        <v>2420</v>
      </c>
      <c r="D1256" s="55" t="s">
        <v>66</v>
      </c>
      <c r="E1256" s="55" t="s">
        <v>66</v>
      </c>
      <c r="F1256" s="55" t="s">
        <v>66</v>
      </c>
      <c r="G1256" s="56">
        <v>0</v>
      </c>
    </row>
    <row r="1257" spans="1:7" x14ac:dyDescent="0.25">
      <c r="A1257" s="55" t="s">
        <v>2421</v>
      </c>
      <c r="B1257" s="55" t="s">
        <v>26</v>
      </c>
      <c r="C1257" s="55" t="s">
        <v>2422</v>
      </c>
      <c r="D1257" s="55" t="s">
        <v>66</v>
      </c>
      <c r="E1257" s="55" t="s">
        <v>66</v>
      </c>
      <c r="F1257" s="55" t="s">
        <v>66</v>
      </c>
      <c r="G1257" s="56">
        <v>0</v>
      </c>
    </row>
    <row r="1258" spans="1:7" ht="30" x14ac:dyDescent="0.25">
      <c r="A1258" s="55" t="s">
        <v>2423</v>
      </c>
      <c r="B1258" s="55" t="s">
        <v>26</v>
      </c>
      <c r="C1258" s="55" t="s">
        <v>2424</v>
      </c>
      <c r="D1258" s="55" t="s">
        <v>66</v>
      </c>
      <c r="E1258" s="55" t="s">
        <v>66</v>
      </c>
      <c r="F1258" s="55" t="s">
        <v>66</v>
      </c>
      <c r="G1258" s="56">
        <v>0</v>
      </c>
    </row>
    <row r="1259" spans="1:7" x14ac:dyDescent="0.25">
      <c r="A1259" s="55" t="s">
        <v>2425</v>
      </c>
      <c r="B1259" s="55" t="s">
        <v>26</v>
      </c>
      <c r="C1259" s="55" t="s">
        <v>2426</v>
      </c>
      <c r="D1259" s="55" t="s">
        <v>66</v>
      </c>
      <c r="E1259" s="55" t="s">
        <v>66</v>
      </c>
      <c r="F1259" s="55" t="s">
        <v>66</v>
      </c>
      <c r="G1259" s="56">
        <v>0</v>
      </c>
    </row>
    <row r="1260" spans="1:7" x14ac:dyDescent="0.25">
      <c r="A1260" s="55" t="s">
        <v>2427</v>
      </c>
      <c r="B1260" s="55" t="s">
        <v>26</v>
      </c>
      <c r="C1260" s="55" t="s">
        <v>2428</v>
      </c>
      <c r="D1260" s="55" t="s">
        <v>66</v>
      </c>
      <c r="E1260" s="55" t="s">
        <v>66</v>
      </c>
      <c r="F1260" s="55" t="s">
        <v>66</v>
      </c>
      <c r="G1260" s="56">
        <v>0</v>
      </c>
    </row>
    <row r="1261" spans="1:7" x14ac:dyDescent="0.25">
      <c r="A1261" s="55" t="s">
        <v>2429</v>
      </c>
      <c r="B1261" s="55" t="s">
        <v>26</v>
      </c>
      <c r="C1261" s="55" t="s">
        <v>2430</v>
      </c>
      <c r="D1261" s="55" t="s">
        <v>66</v>
      </c>
      <c r="E1261" s="55" t="s">
        <v>66</v>
      </c>
      <c r="F1261" s="55" t="s">
        <v>66</v>
      </c>
      <c r="G1261" s="56">
        <v>0</v>
      </c>
    </row>
    <row r="1262" spans="1:7" x14ac:dyDescent="0.25">
      <c r="A1262" s="55" t="s">
        <v>2431</v>
      </c>
      <c r="B1262" s="55" t="s">
        <v>26</v>
      </c>
      <c r="C1262" s="55" t="s">
        <v>2432</v>
      </c>
      <c r="D1262" s="55" t="s">
        <v>66</v>
      </c>
      <c r="E1262" s="55" t="s">
        <v>66</v>
      </c>
      <c r="F1262" s="55" t="s">
        <v>66</v>
      </c>
      <c r="G1262" s="56">
        <v>0</v>
      </c>
    </row>
    <row r="1263" spans="1:7" x14ac:dyDescent="0.25">
      <c r="A1263" s="55" t="s">
        <v>2433</v>
      </c>
      <c r="B1263" s="55" t="s">
        <v>26</v>
      </c>
      <c r="C1263" s="55" t="s">
        <v>2434</v>
      </c>
      <c r="D1263" s="55" t="s">
        <v>66</v>
      </c>
      <c r="E1263" s="55" t="s">
        <v>66</v>
      </c>
      <c r="F1263" s="55" t="s">
        <v>66</v>
      </c>
      <c r="G1263" s="56">
        <v>0</v>
      </c>
    </row>
    <row r="1264" spans="1:7" x14ac:dyDescent="0.25">
      <c r="A1264" s="55" t="s">
        <v>2435</v>
      </c>
      <c r="B1264" s="55" t="s">
        <v>26</v>
      </c>
      <c r="C1264" s="55" t="s">
        <v>2436</v>
      </c>
      <c r="D1264" s="55" t="s">
        <v>66</v>
      </c>
      <c r="E1264" s="55" t="s">
        <v>66</v>
      </c>
      <c r="F1264" s="55" t="s">
        <v>66</v>
      </c>
      <c r="G1264" s="56">
        <v>0</v>
      </c>
    </row>
    <row r="1265" spans="1:7" x14ac:dyDescent="0.25">
      <c r="A1265" s="55" t="s">
        <v>2437</v>
      </c>
      <c r="B1265" s="55" t="s">
        <v>26</v>
      </c>
      <c r="C1265" s="55" t="s">
        <v>2438</v>
      </c>
      <c r="D1265" s="55" t="s">
        <v>66</v>
      </c>
      <c r="E1265" s="55" t="s">
        <v>66</v>
      </c>
      <c r="F1265" s="55" t="s">
        <v>2439</v>
      </c>
      <c r="G1265" s="56">
        <v>0</v>
      </c>
    </row>
    <row r="1266" spans="1:7" ht="30" x14ac:dyDescent="0.25">
      <c r="A1266" s="55" t="s">
        <v>2440</v>
      </c>
      <c r="B1266" s="55" t="s">
        <v>26</v>
      </c>
      <c r="C1266" s="55" t="s">
        <v>2441</v>
      </c>
      <c r="D1266" s="55" t="s">
        <v>66</v>
      </c>
      <c r="E1266" s="55" t="s">
        <v>66</v>
      </c>
      <c r="F1266" s="55" t="s">
        <v>2439</v>
      </c>
      <c r="G1266" s="56">
        <v>0</v>
      </c>
    </row>
    <row r="1267" spans="1:7" x14ac:dyDescent="0.25">
      <c r="A1267" s="55" t="s">
        <v>2442</v>
      </c>
      <c r="B1267" s="55" t="s">
        <v>26</v>
      </c>
      <c r="C1267" s="55" t="s">
        <v>2438</v>
      </c>
      <c r="D1267" s="55" t="s">
        <v>66</v>
      </c>
      <c r="E1267" s="55" t="s">
        <v>66</v>
      </c>
      <c r="F1267" s="55" t="s">
        <v>2443</v>
      </c>
      <c r="G1267" s="56">
        <v>0</v>
      </c>
    </row>
    <row r="1268" spans="1:7" x14ac:dyDescent="0.25">
      <c r="A1268" s="55" t="s">
        <v>2444</v>
      </c>
      <c r="B1268" s="55" t="s">
        <v>43</v>
      </c>
      <c r="C1268" s="55" t="s">
        <v>2445</v>
      </c>
      <c r="D1268" s="55" t="s">
        <v>66</v>
      </c>
      <c r="E1268" s="55" t="s">
        <v>66</v>
      </c>
      <c r="F1268" s="55" t="s">
        <v>66</v>
      </c>
      <c r="G1268" s="56">
        <v>0</v>
      </c>
    </row>
    <row r="1269" spans="1:7" x14ac:dyDescent="0.25">
      <c r="A1269" s="55" t="s">
        <v>2446</v>
      </c>
      <c r="B1269" s="55" t="s">
        <v>26</v>
      </c>
      <c r="C1269" s="55" t="s">
        <v>2447</v>
      </c>
      <c r="D1269" s="55" t="s">
        <v>66</v>
      </c>
      <c r="E1269" s="55" t="s">
        <v>66</v>
      </c>
      <c r="F1269" s="55" t="s">
        <v>66</v>
      </c>
      <c r="G1269" s="56">
        <v>0</v>
      </c>
    </row>
    <row r="1270" spans="1:7" x14ac:dyDescent="0.25">
      <c r="A1270" s="55" t="s">
        <v>2448</v>
      </c>
      <c r="B1270" s="55" t="s">
        <v>33</v>
      </c>
      <c r="C1270" s="55" t="s">
        <v>2449</v>
      </c>
      <c r="D1270" s="55" t="s">
        <v>66</v>
      </c>
      <c r="E1270" s="55" t="s">
        <v>66</v>
      </c>
      <c r="F1270" s="55" t="s">
        <v>66</v>
      </c>
      <c r="G1270" s="56">
        <v>0</v>
      </c>
    </row>
    <row r="1271" spans="1:7" x14ac:dyDescent="0.25">
      <c r="A1271" s="55" t="s">
        <v>2450</v>
      </c>
      <c r="B1271" s="55" t="s">
        <v>33</v>
      </c>
      <c r="C1271" s="55" t="s">
        <v>2451</v>
      </c>
      <c r="D1271" s="55" t="s">
        <v>66</v>
      </c>
      <c r="E1271" s="55" t="s">
        <v>66</v>
      </c>
      <c r="F1271" s="55" t="s">
        <v>66</v>
      </c>
      <c r="G1271" s="56">
        <v>0</v>
      </c>
    </row>
    <row r="1272" spans="1:7" x14ac:dyDescent="0.25">
      <c r="A1272" s="55" t="s">
        <v>2452</v>
      </c>
      <c r="B1272" s="55" t="s">
        <v>33</v>
      </c>
      <c r="C1272" s="55" t="s">
        <v>2453</v>
      </c>
      <c r="D1272" s="55" t="s">
        <v>66</v>
      </c>
      <c r="E1272" s="55" t="s">
        <v>66</v>
      </c>
      <c r="F1272" s="55" t="s">
        <v>66</v>
      </c>
      <c r="G1272" s="56">
        <v>0</v>
      </c>
    </row>
    <row r="1273" spans="1:7" x14ac:dyDescent="0.25">
      <c r="A1273" s="55" t="s">
        <v>2454</v>
      </c>
      <c r="B1273" s="55" t="s">
        <v>33</v>
      </c>
      <c r="C1273" s="55" t="s">
        <v>2455</v>
      </c>
      <c r="D1273" s="55" t="s">
        <v>66</v>
      </c>
      <c r="E1273" s="55" t="s">
        <v>66</v>
      </c>
      <c r="F1273" s="55" t="s">
        <v>66</v>
      </c>
      <c r="G1273" s="56">
        <v>0</v>
      </c>
    </row>
    <row r="1274" spans="1:7" x14ac:dyDescent="0.25">
      <c r="A1274" s="55" t="s">
        <v>2456</v>
      </c>
      <c r="B1274" s="55" t="s">
        <v>33</v>
      </c>
      <c r="C1274" s="55" t="s">
        <v>2457</v>
      </c>
      <c r="D1274" s="55" t="s">
        <v>66</v>
      </c>
      <c r="E1274" s="55" t="s">
        <v>66</v>
      </c>
      <c r="F1274" s="55" t="s">
        <v>66</v>
      </c>
      <c r="G1274" s="56">
        <v>0</v>
      </c>
    </row>
    <row r="1275" spans="1:7" x14ac:dyDescent="0.25">
      <c r="A1275" s="55" t="s">
        <v>2458</v>
      </c>
      <c r="B1275" s="55" t="s">
        <v>33</v>
      </c>
      <c r="C1275" s="55" t="s">
        <v>81</v>
      </c>
      <c r="D1275" s="55" t="s">
        <v>66</v>
      </c>
      <c r="E1275" s="55" t="s">
        <v>66</v>
      </c>
      <c r="F1275" s="55" t="s">
        <v>66</v>
      </c>
      <c r="G1275" s="56">
        <v>0</v>
      </c>
    </row>
    <row r="1276" spans="1:7" x14ac:dyDescent="0.25">
      <c r="A1276" s="55" t="s">
        <v>2459</v>
      </c>
      <c r="B1276" s="55" t="s">
        <v>33</v>
      </c>
      <c r="C1276" s="55" t="s">
        <v>2460</v>
      </c>
      <c r="D1276" s="55" t="s">
        <v>66</v>
      </c>
      <c r="E1276" s="55" t="s">
        <v>66</v>
      </c>
      <c r="F1276" s="55" t="s">
        <v>66</v>
      </c>
      <c r="G1276" s="56">
        <v>0</v>
      </c>
    </row>
    <row r="1277" spans="1:7" x14ac:dyDescent="0.25">
      <c r="A1277" s="55" t="s">
        <v>2461</v>
      </c>
      <c r="B1277" s="55" t="s">
        <v>33</v>
      </c>
      <c r="C1277" s="55" t="s">
        <v>2462</v>
      </c>
      <c r="D1277" s="55" t="s">
        <v>66</v>
      </c>
      <c r="E1277" s="55" t="s">
        <v>66</v>
      </c>
      <c r="F1277" s="55" t="s">
        <v>66</v>
      </c>
      <c r="G1277" s="56">
        <v>0</v>
      </c>
    </row>
    <row r="1278" spans="1:7" x14ac:dyDescent="0.25">
      <c r="A1278" s="55" t="s">
        <v>2463</v>
      </c>
      <c r="B1278" s="55" t="s">
        <v>33</v>
      </c>
      <c r="C1278" s="55" t="s">
        <v>2464</v>
      </c>
      <c r="D1278" s="55" t="s">
        <v>66</v>
      </c>
      <c r="E1278" s="55" t="s">
        <v>66</v>
      </c>
      <c r="F1278" s="55" t="s">
        <v>66</v>
      </c>
      <c r="G1278" s="56">
        <v>0</v>
      </c>
    </row>
    <row r="1279" spans="1:7" x14ac:dyDescent="0.25">
      <c r="A1279" s="55" t="s">
        <v>2465</v>
      </c>
      <c r="B1279" s="55" t="s">
        <v>33</v>
      </c>
      <c r="C1279" s="55" t="s">
        <v>2466</v>
      </c>
      <c r="D1279" s="55" t="s">
        <v>66</v>
      </c>
      <c r="E1279" s="55" t="s">
        <v>66</v>
      </c>
      <c r="F1279" s="55" t="s">
        <v>66</v>
      </c>
      <c r="G1279" s="56">
        <v>0</v>
      </c>
    </row>
    <row r="1280" spans="1:7" x14ac:dyDescent="0.25">
      <c r="A1280" s="55" t="s">
        <v>2467</v>
      </c>
      <c r="B1280" s="55" t="s">
        <v>33</v>
      </c>
      <c r="C1280" s="55" t="s">
        <v>2468</v>
      </c>
      <c r="D1280" s="55" t="s">
        <v>66</v>
      </c>
      <c r="E1280" s="55" t="s">
        <v>66</v>
      </c>
      <c r="F1280" s="55" t="s">
        <v>713</v>
      </c>
      <c r="G1280" s="56">
        <v>1</v>
      </c>
    </row>
    <row r="1281" spans="1:7" x14ac:dyDescent="0.25">
      <c r="A1281" s="55" t="s">
        <v>2469</v>
      </c>
      <c r="B1281" s="55" t="s">
        <v>26</v>
      </c>
      <c r="C1281" s="55" t="s">
        <v>2470</v>
      </c>
      <c r="D1281" s="55" t="s">
        <v>66</v>
      </c>
      <c r="E1281" s="55" t="s">
        <v>66</v>
      </c>
      <c r="F1281" s="55" t="s">
        <v>66</v>
      </c>
      <c r="G1281" s="56">
        <v>0</v>
      </c>
    </row>
    <row r="1282" spans="1:7" x14ac:dyDescent="0.25">
      <c r="A1282" s="55" t="s">
        <v>2471</v>
      </c>
      <c r="B1282" s="55" t="s">
        <v>26</v>
      </c>
      <c r="C1282" s="55" t="s">
        <v>2472</v>
      </c>
      <c r="D1282" s="55" t="s">
        <v>66</v>
      </c>
      <c r="E1282" s="55" t="s">
        <v>66</v>
      </c>
      <c r="F1282" s="55" t="s">
        <v>66</v>
      </c>
      <c r="G1282" s="56">
        <v>0</v>
      </c>
    </row>
    <row r="1283" spans="1:7" x14ac:dyDescent="0.25">
      <c r="A1283" s="55" t="s">
        <v>2473</v>
      </c>
      <c r="B1283" s="55" t="s">
        <v>26</v>
      </c>
      <c r="C1283" s="55" t="s">
        <v>2474</v>
      </c>
      <c r="D1283" s="55" t="s">
        <v>66</v>
      </c>
      <c r="E1283" s="55" t="s">
        <v>66</v>
      </c>
      <c r="F1283" s="55" t="s">
        <v>66</v>
      </c>
      <c r="G1283" s="56">
        <v>0</v>
      </c>
    </row>
    <row r="1284" spans="1:7" x14ac:dyDescent="0.25">
      <c r="A1284" s="55" t="s">
        <v>2475</v>
      </c>
      <c r="B1284" s="55" t="s">
        <v>26</v>
      </c>
      <c r="C1284" s="55" t="s">
        <v>100</v>
      </c>
      <c r="D1284" s="55" t="s">
        <v>66</v>
      </c>
      <c r="E1284" s="55" t="s">
        <v>66</v>
      </c>
      <c r="F1284" s="55" t="s">
        <v>66</v>
      </c>
      <c r="G1284" s="56">
        <v>0</v>
      </c>
    </row>
    <row r="1285" spans="1:7" x14ac:dyDescent="0.25">
      <c r="A1285" s="55" t="s">
        <v>2476</v>
      </c>
      <c r="B1285" s="55" t="s">
        <v>26</v>
      </c>
      <c r="C1285" s="55" t="s">
        <v>2477</v>
      </c>
      <c r="D1285" s="55" t="s">
        <v>66</v>
      </c>
      <c r="E1285" s="55" t="s">
        <v>66</v>
      </c>
      <c r="F1285" s="55" t="s">
        <v>66</v>
      </c>
      <c r="G1285" s="56">
        <v>0</v>
      </c>
    </row>
    <row r="1286" spans="1:7" x14ac:dyDescent="0.25">
      <c r="A1286" s="55" t="s">
        <v>2478</v>
      </c>
      <c r="B1286" s="55" t="s">
        <v>26</v>
      </c>
      <c r="C1286" s="55" t="s">
        <v>2479</v>
      </c>
      <c r="D1286" s="55" t="s">
        <v>66</v>
      </c>
      <c r="E1286" s="55" t="s">
        <v>66</v>
      </c>
      <c r="F1286" s="55" t="s">
        <v>2480</v>
      </c>
      <c r="G1286" s="56">
        <v>1</v>
      </c>
    </row>
    <row r="1287" spans="1:7" x14ac:dyDescent="0.25">
      <c r="A1287" s="55" t="s">
        <v>2481</v>
      </c>
      <c r="B1287" s="55" t="s">
        <v>26</v>
      </c>
      <c r="C1287" s="55" t="s">
        <v>2482</v>
      </c>
      <c r="D1287" s="55" t="s">
        <v>66</v>
      </c>
      <c r="E1287" s="55" t="s">
        <v>66</v>
      </c>
      <c r="F1287" s="55" t="s">
        <v>2480</v>
      </c>
      <c r="G1287" s="56">
        <v>1</v>
      </c>
    </row>
    <row r="1288" spans="1:7" ht="30" x14ac:dyDescent="0.25">
      <c r="A1288" s="55" t="s">
        <v>2483</v>
      </c>
      <c r="B1288" s="55" t="s">
        <v>33</v>
      </c>
      <c r="C1288" s="55" t="s">
        <v>2484</v>
      </c>
      <c r="D1288" s="55" t="s">
        <v>66</v>
      </c>
      <c r="E1288" s="55" t="s">
        <v>66</v>
      </c>
      <c r="F1288" s="55" t="s">
        <v>566</v>
      </c>
      <c r="G1288" s="56">
        <v>1</v>
      </c>
    </row>
    <row r="1289" spans="1:7" ht="30" x14ac:dyDescent="0.25">
      <c r="A1289" s="55" t="s">
        <v>2485</v>
      </c>
      <c r="B1289" s="55" t="s">
        <v>26</v>
      </c>
      <c r="C1289" s="55" t="s">
        <v>2484</v>
      </c>
      <c r="D1289" s="55" t="s">
        <v>66</v>
      </c>
      <c r="E1289" s="55" t="s">
        <v>66</v>
      </c>
      <c r="F1289" s="55" t="s">
        <v>566</v>
      </c>
      <c r="G1289" s="56">
        <v>1</v>
      </c>
    </row>
    <row r="1290" spans="1:7" ht="30" x14ac:dyDescent="0.25">
      <c r="A1290" s="55" t="s">
        <v>2486</v>
      </c>
      <c r="B1290" s="55" t="s">
        <v>35</v>
      </c>
      <c r="C1290" s="55" t="s">
        <v>2484</v>
      </c>
      <c r="D1290" s="55" t="s">
        <v>66</v>
      </c>
      <c r="E1290" s="55" t="s">
        <v>66</v>
      </c>
      <c r="F1290" s="55" t="s">
        <v>566</v>
      </c>
      <c r="G1290" s="56">
        <v>1</v>
      </c>
    </row>
    <row r="1291" spans="1:7" ht="30" x14ac:dyDescent="0.25">
      <c r="A1291" s="55" t="s">
        <v>2487</v>
      </c>
      <c r="B1291" s="55" t="s">
        <v>28</v>
      </c>
      <c r="C1291" s="55" t="s">
        <v>2484</v>
      </c>
      <c r="D1291" s="55" t="s">
        <v>66</v>
      </c>
      <c r="E1291" s="55" t="s">
        <v>66</v>
      </c>
      <c r="F1291" s="55" t="s">
        <v>566</v>
      </c>
      <c r="G1291" s="56">
        <v>1</v>
      </c>
    </row>
    <row r="1292" spans="1:7" x14ac:dyDescent="0.25">
      <c r="A1292" s="55" t="s">
        <v>2488</v>
      </c>
      <c r="B1292" s="55" t="s">
        <v>33</v>
      </c>
      <c r="C1292" s="55" t="s">
        <v>2489</v>
      </c>
      <c r="D1292" s="55" t="s">
        <v>66</v>
      </c>
      <c r="E1292" s="55" t="s">
        <v>66</v>
      </c>
      <c r="F1292" s="55" t="s">
        <v>66</v>
      </c>
      <c r="G1292" s="56">
        <v>0</v>
      </c>
    </row>
    <row r="1293" spans="1:7" x14ac:dyDescent="0.25">
      <c r="A1293" s="55" t="s">
        <v>2490</v>
      </c>
      <c r="B1293" s="55" t="s">
        <v>33</v>
      </c>
      <c r="C1293" s="55" t="s">
        <v>2491</v>
      </c>
      <c r="D1293" s="55" t="s">
        <v>66</v>
      </c>
      <c r="E1293" s="55" t="s">
        <v>66</v>
      </c>
      <c r="F1293" s="55" t="s">
        <v>66</v>
      </c>
      <c r="G1293" s="56">
        <v>0</v>
      </c>
    </row>
    <row r="1294" spans="1:7" x14ac:dyDescent="0.25">
      <c r="A1294" s="55" t="s">
        <v>2492</v>
      </c>
      <c r="B1294" s="55" t="s">
        <v>33</v>
      </c>
      <c r="C1294" s="55" t="s">
        <v>2493</v>
      </c>
      <c r="D1294" s="55" t="s">
        <v>66</v>
      </c>
      <c r="E1294" s="55" t="s">
        <v>66</v>
      </c>
      <c r="F1294" s="55" t="s">
        <v>66</v>
      </c>
      <c r="G1294" s="56">
        <v>0</v>
      </c>
    </row>
    <row r="1295" spans="1:7" x14ac:dyDescent="0.25">
      <c r="A1295" s="55" t="s">
        <v>2494</v>
      </c>
      <c r="B1295" s="55" t="s">
        <v>33</v>
      </c>
      <c r="C1295" s="55" t="s">
        <v>2495</v>
      </c>
      <c r="D1295" s="55" t="s">
        <v>66</v>
      </c>
      <c r="E1295" s="55" t="s">
        <v>66</v>
      </c>
      <c r="F1295" s="55" t="s">
        <v>66</v>
      </c>
      <c r="G1295" s="56">
        <v>0</v>
      </c>
    </row>
    <row r="1296" spans="1:7" x14ac:dyDescent="0.25">
      <c r="A1296" s="55" t="s">
        <v>2496</v>
      </c>
      <c r="B1296" s="55" t="s">
        <v>26</v>
      </c>
      <c r="C1296" s="55" t="s">
        <v>2497</v>
      </c>
      <c r="D1296" s="55" t="s">
        <v>66</v>
      </c>
      <c r="E1296" s="55" t="s">
        <v>66</v>
      </c>
      <c r="F1296" s="55" t="s">
        <v>66</v>
      </c>
      <c r="G1296" s="56">
        <v>0</v>
      </c>
    </row>
    <row r="1297" spans="1:7" x14ac:dyDescent="0.25">
      <c r="A1297" s="55" t="s">
        <v>2498</v>
      </c>
      <c r="B1297" s="55" t="s">
        <v>26</v>
      </c>
      <c r="C1297" s="55" t="s">
        <v>2499</v>
      </c>
      <c r="D1297" s="55" t="s">
        <v>66</v>
      </c>
      <c r="E1297" s="55" t="s">
        <v>66</v>
      </c>
      <c r="F1297" s="55" t="s">
        <v>66</v>
      </c>
      <c r="G1297" s="56">
        <v>0</v>
      </c>
    </row>
    <row r="1298" spans="1:7" x14ac:dyDescent="0.25">
      <c r="A1298" s="55" t="s">
        <v>2500</v>
      </c>
      <c r="B1298" s="55" t="s">
        <v>26</v>
      </c>
      <c r="C1298" s="55" t="s">
        <v>2501</v>
      </c>
      <c r="D1298" s="55" t="s">
        <v>66</v>
      </c>
      <c r="E1298" s="55" t="s">
        <v>66</v>
      </c>
      <c r="F1298" s="55" t="s">
        <v>66</v>
      </c>
      <c r="G1298" s="56">
        <v>0</v>
      </c>
    </row>
    <row r="1299" spans="1:7" x14ac:dyDescent="0.25">
      <c r="A1299" s="55" t="s">
        <v>2502</v>
      </c>
      <c r="B1299" s="55" t="s">
        <v>26</v>
      </c>
      <c r="C1299" s="55" t="s">
        <v>2503</v>
      </c>
      <c r="D1299" s="55" t="s">
        <v>66</v>
      </c>
      <c r="E1299" s="55" t="s">
        <v>66</v>
      </c>
      <c r="F1299" s="55" t="s">
        <v>66</v>
      </c>
      <c r="G1299" s="56">
        <v>0</v>
      </c>
    </row>
    <row r="1300" spans="1:7" x14ac:dyDescent="0.25">
      <c r="A1300" s="55" t="s">
        <v>2504</v>
      </c>
      <c r="B1300" s="55" t="s">
        <v>26</v>
      </c>
      <c r="C1300" s="55" t="s">
        <v>2505</v>
      </c>
      <c r="D1300" s="55" t="s">
        <v>66</v>
      </c>
      <c r="E1300" s="55" t="s">
        <v>66</v>
      </c>
      <c r="F1300" s="55" t="s">
        <v>2506</v>
      </c>
      <c r="G1300" s="56">
        <v>0</v>
      </c>
    </row>
    <row r="1301" spans="1:7" x14ac:dyDescent="0.25">
      <c r="A1301" s="55" t="s">
        <v>2507</v>
      </c>
      <c r="B1301" s="55" t="s">
        <v>26</v>
      </c>
      <c r="C1301" s="55" t="s">
        <v>2508</v>
      </c>
      <c r="D1301" s="55" t="s">
        <v>66</v>
      </c>
      <c r="E1301" s="55" t="s">
        <v>66</v>
      </c>
      <c r="F1301" s="55" t="s">
        <v>66</v>
      </c>
      <c r="G1301" s="56">
        <v>0</v>
      </c>
    </row>
    <row r="1302" spans="1:7" x14ac:dyDescent="0.25">
      <c r="A1302" s="55" t="s">
        <v>2509</v>
      </c>
      <c r="B1302" s="55" t="s">
        <v>28</v>
      </c>
      <c r="C1302" s="55" t="s">
        <v>29</v>
      </c>
      <c r="D1302" s="55" t="s">
        <v>66</v>
      </c>
      <c r="E1302" s="55" t="s">
        <v>66</v>
      </c>
      <c r="F1302" s="55" t="s">
        <v>773</v>
      </c>
      <c r="G1302" s="56">
        <v>0</v>
      </c>
    </row>
    <row r="1303" spans="1:7" x14ac:dyDescent="0.25">
      <c r="A1303" s="55" t="s">
        <v>2510</v>
      </c>
      <c r="B1303" s="55" t="s">
        <v>33</v>
      </c>
      <c r="C1303" s="55" t="s">
        <v>29</v>
      </c>
      <c r="D1303" s="55" t="s">
        <v>66</v>
      </c>
      <c r="E1303" s="55" t="s">
        <v>66</v>
      </c>
      <c r="F1303" s="55" t="s">
        <v>773</v>
      </c>
      <c r="G1303" s="56">
        <v>0</v>
      </c>
    </row>
    <row r="1304" spans="1:7" x14ac:dyDescent="0.25">
      <c r="A1304" s="55" t="s">
        <v>2511</v>
      </c>
      <c r="B1304" s="55" t="s">
        <v>28</v>
      </c>
      <c r="C1304" s="55" t="s">
        <v>2512</v>
      </c>
      <c r="D1304" s="55" t="s">
        <v>66</v>
      </c>
      <c r="E1304" s="55" t="s">
        <v>66</v>
      </c>
      <c r="F1304" s="55" t="s">
        <v>773</v>
      </c>
      <c r="G1304" s="56">
        <v>0</v>
      </c>
    </row>
    <row r="1305" spans="1:7" x14ac:dyDescent="0.25">
      <c r="A1305" s="55" t="s">
        <v>2513</v>
      </c>
      <c r="B1305" s="55" t="s">
        <v>33</v>
      </c>
      <c r="C1305" s="55" t="s">
        <v>2512</v>
      </c>
      <c r="D1305" s="55" t="s">
        <v>66</v>
      </c>
      <c r="E1305" s="55" t="s">
        <v>66</v>
      </c>
      <c r="F1305" s="55" t="s">
        <v>773</v>
      </c>
      <c r="G1305" s="56">
        <v>0</v>
      </c>
    </row>
    <row r="1306" spans="1:7" x14ac:dyDescent="0.25">
      <c r="A1306" s="55" t="s">
        <v>2514</v>
      </c>
      <c r="B1306" s="55" t="s">
        <v>28</v>
      </c>
      <c r="C1306" s="55" t="s">
        <v>83</v>
      </c>
      <c r="D1306" s="55" t="s">
        <v>66</v>
      </c>
      <c r="E1306" s="55" t="s">
        <v>66</v>
      </c>
      <c r="F1306" s="55" t="s">
        <v>773</v>
      </c>
      <c r="G1306" s="56">
        <v>0</v>
      </c>
    </row>
    <row r="1307" spans="1:7" x14ac:dyDescent="0.25">
      <c r="A1307" s="55" t="s">
        <v>2515</v>
      </c>
      <c r="B1307" s="55" t="s">
        <v>33</v>
      </c>
      <c r="C1307" s="55" t="s">
        <v>83</v>
      </c>
      <c r="D1307" s="55" t="s">
        <v>66</v>
      </c>
      <c r="E1307" s="55" t="s">
        <v>66</v>
      </c>
      <c r="F1307" s="55" t="s">
        <v>773</v>
      </c>
      <c r="G1307" s="56">
        <v>0</v>
      </c>
    </row>
    <row r="1308" spans="1:7" x14ac:dyDescent="0.25">
      <c r="A1308" s="55" t="s">
        <v>2516</v>
      </c>
      <c r="B1308" s="55" t="s">
        <v>33</v>
      </c>
      <c r="C1308" s="55" t="s">
        <v>2517</v>
      </c>
      <c r="D1308" s="55" t="s">
        <v>66</v>
      </c>
      <c r="E1308" s="55" t="s">
        <v>66</v>
      </c>
      <c r="F1308" s="55" t="s">
        <v>773</v>
      </c>
      <c r="G1308" s="56">
        <v>0</v>
      </c>
    </row>
    <row r="1309" spans="1:7" ht="30" x14ac:dyDescent="0.25">
      <c r="A1309" s="55" t="s">
        <v>2518</v>
      </c>
      <c r="B1309" s="55" t="s">
        <v>28</v>
      </c>
      <c r="C1309" s="55" t="s">
        <v>2519</v>
      </c>
      <c r="D1309" s="55" t="s">
        <v>66</v>
      </c>
      <c r="E1309" s="55" t="s">
        <v>66</v>
      </c>
      <c r="F1309" s="55" t="s">
        <v>566</v>
      </c>
      <c r="G1309" s="56">
        <v>1</v>
      </c>
    </row>
    <row r="1310" spans="1:7" ht="30" x14ac:dyDescent="0.25">
      <c r="A1310" s="55" t="s">
        <v>2520</v>
      </c>
      <c r="B1310" s="55" t="s">
        <v>26</v>
      </c>
      <c r="C1310" s="55" t="s">
        <v>2519</v>
      </c>
      <c r="D1310" s="55" t="s">
        <v>66</v>
      </c>
      <c r="E1310" s="55" t="s">
        <v>66</v>
      </c>
      <c r="F1310" s="55" t="s">
        <v>566</v>
      </c>
      <c r="G1310" s="56">
        <v>1</v>
      </c>
    </row>
    <row r="1311" spans="1:7" ht="30" x14ac:dyDescent="0.25">
      <c r="A1311" s="55" t="s">
        <v>2521</v>
      </c>
      <c r="B1311" s="55" t="s">
        <v>28</v>
      </c>
      <c r="C1311" s="55" t="s">
        <v>2522</v>
      </c>
      <c r="D1311" s="55" t="s">
        <v>66</v>
      </c>
      <c r="E1311" s="55" t="s">
        <v>66</v>
      </c>
      <c r="F1311" s="55" t="s">
        <v>2523</v>
      </c>
      <c r="G1311" s="56">
        <v>1</v>
      </c>
    </row>
    <row r="1312" spans="1:7" ht="30" x14ac:dyDescent="0.25">
      <c r="A1312" s="55" t="s">
        <v>2524</v>
      </c>
      <c r="B1312" s="55" t="s">
        <v>28</v>
      </c>
      <c r="C1312" s="55" t="s">
        <v>2525</v>
      </c>
      <c r="D1312" s="55" t="s">
        <v>66</v>
      </c>
      <c r="E1312" s="55" t="s">
        <v>66</v>
      </c>
      <c r="F1312" s="55" t="s">
        <v>2523</v>
      </c>
      <c r="G1312" s="56">
        <v>1</v>
      </c>
    </row>
    <row r="1313" spans="1:7" x14ac:dyDescent="0.25">
      <c r="A1313" s="55" t="s">
        <v>2526</v>
      </c>
      <c r="B1313" s="55" t="s">
        <v>28</v>
      </c>
      <c r="C1313" s="55" t="s">
        <v>2522</v>
      </c>
      <c r="D1313" s="55" t="s">
        <v>66</v>
      </c>
      <c r="E1313" s="55" t="s">
        <v>66</v>
      </c>
      <c r="F1313" s="55" t="s">
        <v>2527</v>
      </c>
      <c r="G1313" s="56">
        <v>1</v>
      </c>
    </row>
    <row r="1314" spans="1:7" ht="30" x14ac:dyDescent="0.25">
      <c r="A1314" s="55" t="s">
        <v>2528</v>
      </c>
      <c r="B1314" s="55" t="s">
        <v>28</v>
      </c>
      <c r="C1314" s="55" t="s">
        <v>2525</v>
      </c>
      <c r="D1314" s="55" t="s">
        <v>66</v>
      </c>
      <c r="E1314" s="55" t="s">
        <v>66</v>
      </c>
      <c r="F1314" s="55" t="s">
        <v>2527</v>
      </c>
      <c r="G1314" s="56">
        <v>1</v>
      </c>
    </row>
    <row r="1315" spans="1:7" x14ac:dyDescent="0.25">
      <c r="A1315" s="55" t="s">
        <v>2529</v>
      </c>
      <c r="B1315" s="55" t="s">
        <v>28</v>
      </c>
      <c r="C1315" s="55" t="s">
        <v>2522</v>
      </c>
      <c r="D1315" s="55" t="s">
        <v>66</v>
      </c>
      <c r="E1315" s="55" t="s">
        <v>66</v>
      </c>
      <c r="F1315" s="55" t="s">
        <v>2530</v>
      </c>
      <c r="G1315" s="56">
        <v>1</v>
      </c>
    </row>
    <row r="1316" spans="1:7" ht="30" x14ac:dyDescent="0.25">
      <c r="A1316" s="55" t="s">
        <v>2531</v>
      </c>
      <c r="B1316" s="55" t="s">
        <v>28</v>
      </c>
      <c r="C1316" s="55" t="s">
        <v>2525</v>
      </c>
      <c r="D1316" s="55" t="s">
        <v>66</v>
      </c>
      <c r="E1316" s="55" t="s">
        <v>66</v>
      </c>
      <c r="F1316" s="55" t="s">
        <v>2530</v>
      </c>
      <c r="G1316" s="56">
        <v>1</v>
      </c>
    </row>
    <row r="1317" spans="1:7" x14ac:dyDescent="0.25">
      <c r="A1317" s="55" t="s">
        <v>2532</v>
      </c>
      <c r="B1317" s="55" t="s">
        <v>28</v>
      </c>
      <c r="C1317" s="55" t="s">
        <v>2522</v>
      </c>
      <c r="D1317" s="55" t="s">
        <v>66</v>
      </c>
      <c r="E1317" s="55" t="s">
        <v>66</v>
      </c>
      <c r="F1317" s="55" t="s">
        <v>2533</v>
      </c>
      <c r="G1317" s="56">
        <v>1</v>
      </c>
    </row>
    <row r="1318" spans="1:7" ht="30" x14ac:dyDescent="0.25">
      <c r="A1318" s="55" t="s">
        <v>2534</v>
      </c>
      <c r="B1318" s="55" t="s">
        <v>28</v>
      </c>
      <c r="C1318" s="55" t="s">
        <v>2525</v>
      </c>
      <c r="D1318" s="55" t="s">
        <v>66</v>
      </c>
      <c r="E1318" s="55" t="s">
        <v>66</v>
      </c>
      <c r="F1318" s="55" t="s">
        <v>2533</v>
      </c>
      <c r="G1318" s="56">
        <v>1</v>
      </c>
    </row>
    <row r="1319" spans="1:7" ht="30" x14ac:dyDescent="0.25">
      <c r="A1319" s="55" t="s">
        <v>2535</v>
      </c>
      <c r="B1319" s="55" t="s">
        <v>28</v>
      </c>
      <c r="C1319" s="55" t="s">
        <v>2522</v>
      </c>
      <c r="D1319" s="55" t="s">
        <v>66</v>
      </c>
      <c r="E1319" s="55" t="s">
        <v>66</v>
      </c>
      <c r="F1319" s="55" t="s">
        <v>2536</v>
      </c>
      <c r="G1319" s="56">
        <v>1</v>
      </c>
    </row>
    <row r="1320" spans="1:7" ht="30" x14ac:dyDescent="0.25">
      <c r="A1320" s="55" t="s">
        <v>2537</v>
      </c>
      <c r="B1320" s="55" t="s">
        <v>28</v>
      </c>
      <c r="C1320" s="55" t="s">
        <v>2525</v>
      </c>
      <c r="D1320" s="55" t="s">
        <v>66</v>
      </c>
      <c r="E1320" s="55" t="s">
        <v>66</v>
      </c>
      <c r="F1320" s="55" t="s">
        <v>2536</v>
      </c>
      <c r="G1320" s="56">
        <v>1</v>
      </c>
    </row>
    <row r="1321" spans="1:7" ht="30" x14ac:dyDescent="0.25">
      <c r="A1321" s="55" t="s">
        <v>2538</v>
      </c>
      <c r="B1321" s="55" t="s">
        <v>28</v>
      </c>
      <c r="C1321" s="55" t="s">
        <v>2539</v>
      </c>
      <c r="D1321" s="55" t="s">
        <v>66</v>
      </c>
      <c r="E1321" s="55" t="s">
        <v>66</v>
      </c>
      <c r="F1321" s="55" t="s">
        <v>2523</v>
      </c>
      <c r="G1321" s="56">
        <v>1</v>
      </c>
    </row>
    <row r="1322" spans="1:7" ht="30" x14ac:dyDescent="0.25">
      <c r="A1322" s="55" t="s">
        <v>2540</v>
      </c>
      <c r="B1322" s="55" t="s">
        <v>28</v>
      </c>
      <c r="C1322" s="55" t="s">
        <v>2541</v>
      </c>
      <c r="D1322" s="55" t="s">
        <v>66</v>
      </c>
      <c r="E1322" s="55" t="s">
        <v>66</v>
      </c>
      <c r="F1322" s="55" t="s">
        <v>2523</v>
      </c>
      <c r="G1322" s="56">
        <v>1</v>
      </c>
    </row>
    <row r="1323" spans="1:7" ht="30" x14ac:dyDescent="0.25">
      <c r="A1323" s="55" t="s">
        <v>2542</v>
      </c>
      <c r="B1323" s="55" t="s">
        <v>28</v>
      </c>
      <c r="C1323" s="55" t="s">
        <v>2539</v>
      </c>
      <c r="D1323" s="55" t="s">
        <v>66</v>
      </c>
      <c r="E1323" s="55" t="s">
        <v>66</v>
      </c>
      <c r="F1323" s="55" t="s">
        <v>2527</v>
      </c>
      <c r="G1323" s="56">
        <v>1</v>
      </c>
    </row>
    <row r="1324" spans="1:7" ht="30" x14ac:dyDescent="0.25">
      <c r="A1324" s="55" t="s">
        <v>2543</v>
      </c>
      <c r="B1324" s="55" t="s">
        <v>28</v>
      </c>
      <c r="C1324" s="55" t="s">
        <v>2541</v>
      </c>
      <c r="D1324" s="55" t="s">
        <v>66</v>
      </c>
      <c r="E1324" s="55" t="s">
        <v>66</v>
      </c>
      <c r="F1324" s="55" t="s">
        <v>2527</v>
      </c>
      <c r="G1324" s="56">
        <v>1</v>
      </c>
    </row>
    <row r="1325" spans="1:7" ht="30" x14ac:dyDescent="0.25">
      <c r="A1325" s="55" t="s">
        <v>2544</v>
      </c>
      <c r="B1325" s="55" t="s">
        <v>28</v>
      </c>
      <c r="C1325" s="55" t="s">
        <v>2539</v>
      </c>
      <c r="D1325" s="55" t="s">
        <v>66</v>
      </c>
      <c r="E1325" s="55" t="s">
        <v>66</v>
      </c>
      <c r="F1325" s="55" t="s">
        <v>2530</v>
      </c>
      <c r="G1325" s="56">
        <v>1</v>
      </c>
    </row>
    <row r="1326" spans="1:7" ht="30" x14ac:dyDescent="0.25">
      <c r="A1326" s="55" t="s">
        <v>2545</v>
      </c>
      <c r="B1326" s="55" t="s">
        <v>28</v>
      </c>
      <c r="C1326" s="55" t="s">
        <v>2541</v>
      </c>
      <c r="D1326" s="55" t="s">
        <v>66</v>
      </c>
      <c r="E1326" s="55" t="s">
        <v>66</v>
      </c>
      <c r="F1326" s="55" t="s">
        <v>2530</v>
      </c>
      <c r="G1326" s="56">
        <v>1</v>
      </c>
    </row>
    <row r="1327" spans="1:7" ht="30" x14ac:dyDescent="0.25">
      <c r="A1327" s="55" t="s">
        <v>2546</v>
      </c>
      <c r="B1327" s="55" t="s">
        <v>28</v>
      </c>
      <c r="C1327" s="55" t="s">
        <v>2539</v>
      </c>
      <c r="D1327" s="55" t="s">
        <v>66</v>
      </c>
      <c r="E1327" s="55" t="s">
        <v>66</v>
      </c>
      <c r="F1327" s="55" t="s">
        <v>2533</v>
      </c>
      <c r="G1327" s="56">
        <v>1</v>
      </c>
    </row>
    <row r="1328" spans="1:7" ht="30" x14ac:dyDescent="0.25">
      <c r="A1328" s="55" t="s">
        <v>2547</v>
      </c>
      <c r="B1328" s="55" t="s">
        <v>28</v>
      </c>
      <c r="C1328" s="55" t="s">
        <v>2541</v>
      </c>
      <c r="D1328" s="55" t="s">
        <v>66</v>
      </c>
      <c r="E1328" s="55" t="s">
        <v>66</v>
      </c>
      <c r="F1328" s="55" t="s">
        <v>2533</v>
      </c>
      <c r="G1328" s="56">
        <v>1</v>
      </c>
    </row>
    <row r="1329" spans="1:7" ht="30" x14ac:dyDescent="0.25">
      <c r="A1329" s="55" t="s">
        <v>2548</v>
      </c>
      <c r="B1329" s="55" t="s">
        <v>28</v>
      </c>
      <c r="C1329" s="55" t="s">
        <v>2539</v>
      </c>
      <c r="D1329" s="55" t="s">
        <v>66</v>
      </c>
      <c r="E1329" s="55" t="s">
        <v>66</v>
      </c>
      <c r="F1329" s="55" t="s">
        <v>2536</v>
      </c>
      <c r="G1329" s="56">
        <v>1</v>
      </c>
    </row>
    <row r="1330" spans="1:7" ht="30" x14ac:dyDescent="0.25">
      <c r="A1330" s="55" t="s">
        <v>2549</v>
      </c>
      <c r="B1330" s="55" t="s">
        <v>28</v>
      </c>
      <c r="C1330" s="55" t="s">
        <v>2541</v>
      </c>
      <c r="D1330" s="55" t="s">
        <v>66</v>
      </c>
      <c r="E1330" s="55" t="s">
        <v>66</v>
      </c>
      <c r="F1330" s="55" t="s">
        <v>2536</v>
      </c>
      <c r="G1330" s="56">
        <v>1</v>
      </c>
    </row>
    <row r="1331" spans="1:7" x14ac:dyDescent="0.25">
      <c r="A1331" s="55" t="s">
        <v>2550</v>
      </c>
      <c r="B1331" s="55" t="s">
        <v>28</v>
      </c>
      <c r="C1331" s="55" t="s">
        <v>2551</v>
      </c>
      <c r="D1331" s="55" t="s">
        <v>66</v>
      </c>
      <c r="E1331" s="55" t="s">
        <v>66</v>
      </c>
      <c r="F1331" s="55" t="s">
        <v>66</v>
      </c>
      <c r="G1331" s="56">
        <v>0</v>
      </c>
    </row>
    <row r="1332" spans="1:7" x14ac:dyDescent="0.25">
      <c r="A1332" s="55" t="s">
        <v>2552</v>
      </c>
      <c r="B1332" s="55" t="s">
        <v>28</v>
      </c>
      <c r="C1332" s="55" t="s">
        <v>2553</v>
      </c>
      <c r="D1332" s="55" t="s">
        <v>66</v>
      </c>
      <c r="E1332" s="55" t="s">
        <v>66</v>
      </c>
      <c r="F1332" s="55" t="s">
        <v>66</v>
      </c>
      <c r="G1332" s="56">
        <v>0</v>
      </c>
    </row>
    <row r="1333" spans="1:7" x14ac:dyDescent="0.25">
      <c r="A1333" s="55" t="s">
        <v>2554</v>
      </c>
      <c r="B1333" s="55" t="s">
        <v>28</v>
      </c>
      <c r="C1333" s="55" t="s">
        <v>2555</v>
      </c>
      <c r="D1333" s="55" t="s">
        <v>66</v>
      </c>
      <c r="E1333" s="55" t="s">
        <v>66</v>
      </c>
      <c r="F1333" s="55" t="s">
        <v>66</v>
      </c>
      <c r="G1333" s="56">
        <v>0</v>
      </c>
    </row>
    <row r="1334" spans="1:7" x14ac:dyDescent="0.25">
      <c r="A1334" s="55" t="s">
        <v>2556</v>
      </c>
      <c r="B1334" s="55" t="s">
        <v>28</v>
      </c>
      <c r="C1334" s="55" t="s">
        <v>2557</v>
      </c>
      <c r="D1334" s="55" t="s">
        <v>66</v>
      </c>
      <c r="E1334" s="55" t="s">
        <v>66</v>
      </c>
      <c r="F1334" s="55" t="s">
        <v>66</v>
      </c>
      <c r="G1334" s="56">
        <v>0</v>
      </c>
    </row>
    <row r="1335" spans="1:7" x14ac:dyDescent="0.25">
      <c r="A1335" s="55" t="s">
        <v>2558</v>
      </c>
      <c r="B1335" s="55" t="s">
        <v>28</v>
      </c>
      <c r="C1335" s="55" t="s">
        <v>2559</v>
      </c>
      <c r="D1335" s="55" t="s">
        <v>66</v>
      </c>
      <c r="E1335" s="55" t="s">
        <v>66</v>
      </c>
      <c r="F1335" s="55" t="s">
        <v>773</v>
      </c>
      <c r="G1335" s="56">
        <v>0</v>
      </c>
    </row>
    <row r="1336" spans="1:7" x14ac:dyDescent="0.25">
      <c r="A1336" s="55" t="s">
        <v>2560</v>
      </c>
      <c r="B1336" s="55" t="s">
        <v>28</v>
      </c>
      <c r="C1336" s="55" t="s">
        <v>2561</v>
      </c>
      <c r="D1336" s="55" t="s">
        <v>66</v>
      </c>
      <c r="E1336" s="55" t="s">
        <v>66</v>
      </c>
      <c r="F1336" s="55" t="s">
        <v>773</v>
      </c>
      <c r="G1336" s="56">
        <v>0</v>
      </c>
    </row>
    <row r="1337" spans="1:7" x14ac:dyDescent="0.25">
      <c r="A1337" s="55" t="s">
        <v>2562</v>
      </c>
      <c r="B1337" s="55" t="s">
        <v>35</v>
      </c>
      <c r="C1337" s="55" t="s">
        <v>2559</v>
      </c>
      <c r="D1337" s="55" t="s">
        <v>66</v>
      </c>
      <c r="E1337" s="55" t="s">
        <v>66</v>
      </c>
      <c r="F1337" s="55" t="s">
        <v>773</v>
      </c>
      <c r="G1337" s="56">
        <v>0</v>
      </c>
    </row>
    <row r="1338" spans="1:7" x14ac:dyDescent="0.25">
      <c r="A1338" s="55" t="s">
        <v>2563</v>
      </c>
      <c r="B1338" s="55" t="s">
        <v>35</v>
      </c>
      <c r="C1338" s="55" t="s">
        <v>2561</v>
      </c>
      <c r="D1338" s="55" t="s">
        <v>66</v>
      </c>
      <c r="E1338" s="55" t="s">
        <v>66</v>
      </c>
      <c r="F1338" s="55" t="s">
        <v>773</v>
      </c>
      <c r="G1338" s="56">
        <v>0</v>
      </c>
    </row>
    <row r="1339" spans="1:7" x14ac:dyDescent="0.25">
      <c r="A1339" s="55" t="s">
        <v>2564</v>
      </c>
      <c r="B1339" s="55" t="s">
        <v>28</v>
      </c>
      <c r="C1339" s="55" t="s">
        <v>2565</v>
      </c>
      <c r="D1339" s="55" t="s">
        <v>66</v>
      </c>
      <c r="E1339" s="55" t="s">
        <v>66</v>
      </c>
      <c r="F1339" s="55" t="s">
        <v>66</v>
      </c>
      <c r="G1339" s="56">
        <v>0</v>
      </c>
    </row>
    <row r="1340" spans="1:7" x14ac:dyDescent="0.25">
      <c r="A1340" s="55" t="s">
        <v>2566</v>
      </c>
      <c r="B1340" s="55" t="s">
        <v>28</v>
      </c>
      <c r="C1340" s="55" t="s">
        <v>2567</v>
      </c>
      <c r="D1340" s="55" t="s">
        <v>66</v>
      </c>
      <c r="E1340" s="55" t="s">
        <v>66</v>
      </c>
      <c r="F1340" s="55" t="s">
        <v>66</v>
      </c>
      <c r="G1340" s="56">
        <v>0</v>
      </c>
    </row>
    <row r="1341" spans="1:7" x14ac:dyDescent="0.25">
      <c r="A1341" s="55" t="s">
        <v>2568</v>
      </c>
      <c r="B1341" s="55" t="s">
        <v>28</v>
      </c>
      <c r="C1341" s="55" t="s">
        <v>2569</v>
      </c>
      <c r="D1341" s="55" t="s">
        <v>66</v>
      </c>
      <c r="E1341" s="55" t="s">
        <v>66</v>
      </c>
      <c r="F1341" s="55" t="s">
        <v>66</v>
      </c>
      <c r="G1341" s="56">
        <v>0</v>
      </c>
    </row>
    <row r="1342" spans="1:7" x14ac:dyDescent="0.25">
      <c r="A1342" s="55" t="s">
        <v>2570</v>
      </c>
      <c r="B1342" s="55" t="s">
        <v>28</v>
      </c>
      <c r="C1342" s="55" t="s">
        <v>2571</v>
      </c>
      <c r="D1342" s="55" t="s">
        <v>66</v>
      </c>
      <c r="E1342" s="55" t="s">
        <v>66</v>
      </c>
      <c r="F1342" s="55" t="s">
        <v>66</v>
      </c>
      <c r="G1342" s="56">
        <v>0</v>
      </c>
    </row>
    <row r="1343" spans="1:7" x14ac:dyDescent="0.25">
      <c r="A1343" s="55" t="s">
        <v>2572</v>
      </c>
      <c r="B1343" s="55" t="s">
        <v>28</v>
      </c>
      <c r="C1343" s="55" t="s">
        <v>2573</v>
      </c>
      <c r="D1343" s="55" t="s">
        <v>66</v>
      </c>
      <c r="E1343" s="55" t="s">
        <v>66</v>
      </c>
      <c r="F1343" s="55" t="s">
        <v>66</v>
      </c>
      <c r="G1343" s="56">
        <v>0</v>
      </c>
    </row>
    <row r="1344" spans="1:7" x14ac:dyDescent="0.25">
      <c r="A1344" s="55" t="s">
        <v>2574</v>
      </c>
      <c r="B1344" s="55" t="s">
        <v>28</v>
      </c>
      <c r="C1344" s="55" t="s">
        <v>2575</v>
      </c>
      <c r="D1344" s="55" t="s">
        <v>66</v>
      </c>
      <c r="E1344" s="55" t="s">
        <v>66</v>
      </c>
      <c r="F1344" s="55" t="s">
        <v>66</v>
      </c>
      <c r="G1344" s="56">
        <v>0</v>
      </c>
    </row>
    <row r="1345" spans="1:7" x14ac:dyDescent="0.25">
      <c r="A1345" s="55" t="s">
        <v>2576</v>
      </c>
      <c r="B1345" s="55" t="s">
        <v>28</v>
      </c>
      <c r="C1345" s="55" t="s">
        <v>2577</v>
      </c>
      <c r="D1345" s="55" t="s">
        <v>66</v>
      </c>
      <c r="E1345" s="55" t="s">
        <v>66</v>
      </c>
      <c r="F1345" s="55" t="s">
        <v>66</v>
      </c>
      <c r="G1345" s="56">
        <v>0</v>
      </c>
    </row>
    <row r="1346" spans="1:7" x14ac:dyDescent="0.25">
      <c r="A1346" s="55" t="s">
        <v>2578</v>
      </c>
      <c r="B1346" s="55" t="s">
        <v>28</v>
      </c>
      <c r="C1346" s="55" t="s">
        <v>2579</v>
      </c>
      <c r="D1346" s="55" t="s">
        <v>66</v>
      </c>
      <c r="E1346" s="55" t="s">
        <v>66</v>
      </c>
      <c r="F1346" s="55" t="s">
        <v>66</v>
      </c>
      <c r="G1346" s="56">
        <v>0</v>
      </c>
    </row>
    <row r="1347" spans="1:7" x14ac:dyDescent="0.25">
      <c r="A1347" s="55" t="s">
        <v>2580</v>
      </c>
      <c r="B1347" s="55" t="s">
        <v>28</v>
      </c>
      <c r="C1347" s="55" t="s">
        <v>2581</v>
      </c>
      <c r="D1347" s="55" t="s">
        <v>66</v>
      </c>
      <c r="E1347" s="55" t="s">
        <v>66</v>
      </c>
      <c r="F1347" s="55" t="s">
        <v>66</v>
      </c>
      <c r="G1347" s="56">
        <v>0</v>
      </c>
    </row>
    <row r="1348" spans="1:7" ht="30" x14ac:dyDescent="0.25">
      <c r="A1348" s="55" t="s">
        <v>2582</v>
      </c>
      <c r="B1348" s="55" t="s">
        <v>28</v>
      </c>
      <c r="C1348" s="55" t="s">
        <v>2583</v>
      </c>
      <c r="D1348" s="55" t="s">
        <v>66</v>
      </c>
      <c r="E1348" s="55" t="s">
        <v>66</v>
      </c>
      <c r="F1348" s="55" t="s">
        <v>566</v>
      </c>
      <c r="G1348" s="56">
        <v>1</v>
      </c>
    </row>
    <row r="1349" spans="1:7" ht="30" x14ac:dyDescent="0.25">
      <c r="A1349" s="55" t="s">
        <v>2584</v>
      </c>
      <c r="B1349" s="55" t="s">
        <v>43</v>
      </c>
      <c r="C1349" s="55" t="s">
        <v>2583</v>
      </c>
      <c r="D1349" s="55" t="s">
        <v>66</v>
      </c>
      <c r="E1349" s="55" t="s">
        <v>66</v>
      </c>
      <c r="F1349" s="55" t="s">
        <v>566</v>
      </c>
      <c r="G1349" s="56">
        <v>1</v>
      </c>
    </row>
    <row r="1350" spans="1:7" ht="30" x14ac:dyDescent="0.25">
      <c r="A1350" s="55" t="s">
        <v>2585</v>
      </c>
      <c r="B1350" s="55" t="s">
        <v>33</v>
      </c>
      <c r="C1350" s="55" t="s">
        <v>2583</v>
      </c>
      <c r="D1350" s="55" t="s">
        <v>66</v>
      </c>
      <c r="E1350" s="55" t="s">
        <v>66</v>
      </c>
      <c r="F1350" s="55" t="s">
        <v>566</v>
      </c>
      <c r="G1350" s="56">
        <v>1</v>
      </c>
    </row>
    <row r="1351" spans="1:7" ht="30" x14ac:dyDescent="0.25">
      <c r="A1351" s="55" t="s">
        <v>2586</v>
      </c>
      <c r="B1351" s="55" t="s">
        <v>35</v>
      </c>
      <c r="C1351" s="55" t="s">
        <v>2583</v>
      </c>
      <c r="D1351" s="55" t="s">
        <v>66</v>
      </c>
      <c r="E1351" s="55" t="s">
        <v>66</v>
      </c>
      <c r="F1351" s="55" t="s">
        <v>566</v>
      </c>
      <c r="G1351" s="56">
        <v>1</v>
      </c>
    </row>
    <row r="1352" spans="1:7" x14ac:dyDescent="0.25">
      <c r="A1352" s="55" t="s">
        <v>2587</v>
      </c>
      <c r="B1352" s="55" t="s">
        <v>35</v>
      </c>
      <c r="C1352" s="55" t="s">
        <v>2588</v>
      </c>
      <c r="D1352" s="55" t="s">
        <v>66</v>
      </c>
      <c r="E1352" s="55" t="s">
        <v>66</v>
      </c>
      <c r="F1352" s="55" t="s">
        <v>66</v>
      </c>
      <c r="G1352" s="56">
        <v>0</v>
      </c>
    </row>
    <row r="1353" spans="1:7" x14ac:dyDescent="0.25">
      <c r="A1353" s="55" t="s">
        <v>2589</v>
      </c>
      <c r="B1353" s="55" t="s">
        <v>35</v>
      </c>
      <c r="C1353" s="55" t="s">
        <v>2590</v>
      </c>
      <c r="D1353" s="55" t="s">
        <v>66</v>
      </c>
      <c r="E1353" s="55" t="s">
        <v>66</v>
      </c>
      <c r="F1353" s="55" t="s">
        <v>66</v>
      </c>
      <c r="G1353" s="56">
        <v>0</v>
      </c>
    </row>
    <row r="1354" spans="1:7" x14ac:dyDescent="0.25">
      <c r="A1354" s="55" t="s">
        <v>2591</v>
      </c>
      <c r="B1354" s="55" t="s">
        <v>26</v>
      </c>
      <c r="C1354" s="55" t="s">
        <v>32</v>
      </c>
      <c r="D1354" s="55" t="s">
        <v>66</v>
      </c>
      <c r="E1354" s="55" t="s">
        <v>66</v>
      </c>
      <c r="F1354" s="55" t="s">
        <v>66</v>
      </c>
      <c r="G1354" s="56">
        <v>0</v>
      </c>
    </row>
    <row r="1355" spans="1:7" x14ac:dyDescent="0.25">
      <c r="A1355" s="55" t="s">
        <v>2592</v>
      </c>
      <c r="B1355" s="55" t="s">
        <v>26</v>
      </c>
      <c r="C1355" s="55" t="s">
        <v>2593</v>
      </c>
      <c r="D1355" s="55" t="s">
        <v>66</v>
      </c>
      <c r="E1355" s="55" t="s">
        <v>66</v>
      </c>
      <c r="F1355" s="55" t="s">
        <v>66</v>
      </c>
      <c r="G1355" s="56">
        <v>0</v>
      </c>
    </row>
    <row r="1356" spans="1:7" x14ac:dyDescent="0.25">
      <c r="A1356" s="55" t="s">
        <v>2594</v>
      </c>
      <c r="B1356" s="55" t="s">
        <v>26</v>
      </c>
      <c r="C1356" s="55" t="s">
        <v>2595</v>
      </c>
      <c r="D1356" s="55" t="s">
        <v>66</v>
      </c>
      <c r="E1356" s="55" t="s">
        <v>66</v>
      </c>
      <c r="F1356" s="55" t="s">
        <v>66</v>
      </c>
      <c r="G1356" s="56">
        <v>0</v>
      </c>
    </row>
    <row r="1357" spans="1:7" x14ac:dyDescent="0.25">
      <c r="A1357" s="55" t="s">
        <v>2596</v>
      </c>
      <c r="B1357" s="55" t="s">
        <v>26</v>
      </c>
      <c r="C1357" s="55" t="s">
        <v>2597</v>
      </c>
      <c r="D1357" s="55" t="s">
        <v>66</v>
      </c>
      <c r="E1357" s="55" t="s">
        <v>66</v>
      </c>
      <c r="F1357" s="55" t="s">
        <v>66</v>
      </c>
      <c r="G1357" s="56">
        <v>0</v>
      </c>
    </row>
    <row r="1358" spans="1:7" x14ac:dyDescent="0.25">
      <c r="A1358" s="55" t="s">
        <v>2598</v>
      </c>
      <c r="B1358" s="55" t="s">
        <v>26</v>
      </c>
      <c r="C1358" s="55" t="s">
        <v>2599</v>
      </c>
      <c r="D1358" s="55" t="s">
        <v>66</v>
      </c>
      <c r="E1358" s="55" t="s">
        <v>66</v>
      </c>
      <c r="F1358" s="55" t="s">
        <v>66</v>
      </c>
      <c r="G1358" s="56">
        <v>0</v>
      </c>
    </row>
    <row r="1359" spans="1:7" x14ac:dyDescent="0.25">
      <c r="A1359" s="55" t="s">
        <v>2600</v>
      </c>
      <c r="B1359" s="55" t="s">
        <v>26</v>
      </c>
      <c r="C1359" s="55" t="s">
        <v>2601</v>
      </c>
      <c r="D1359" s="55" t="s">
        <v>66</v>
      </c>
      <c r="E1359" s="55" t="s">
        <v>66</v>
      </c>
      <c r="F1359" s="55" t="s">
        <v>66</v>
      </c>
      <c r="G1359" s="56">
        <v>0</v>
      </c>
    </row>
    <row r="1360" spans="1:7" x14ac:dyDescent="0.25">
      <c r="A1360" s="55" t="s">
        <v>2602</v>
      </c>
      <c r="B1360" s="55" t="s">
        <v>26</v>
      </c>
      <c r="C1360" s="55" t="s">
        <v>2603</v>
      </c>
      <c r="D1360" s="55" t="s">
        <v>66</v>
      </c>
      <c r="E1360" s="55" t="s">
        <v>66</v>
      </c>
      <c r="F1360" s="55" t="s">
        <v>66</v>
      </c>
      <c r="G1360" s="56">
        <v>0</v>
      </c>
    </row>
    <row r="1361" spans="1:7" x14ac:dyDescent="0.25">
      <c r="A1361" s="55" t="s">
        <v>2604</v>
      </c>
      <c r="B1361" s="55" t="s">
        <v>26</v>
      </c>
      <c r="C1361" s="55" t="s">
        <v>2605</v>
      </c>
      <c r="D1361" s="55" t="s">
        <v>66</v>
      </c>
      <c r="E1361" s="55" t="s">
        <v>66</v>
      </c>
      <c r="F1361" s="55" t="s">
        <v>66</v>
      </c>
      <c r="G1361" s="56">
        <v>0</v>
      </c>
    </row>
    <row r="1362" spans="1:7" ht="30" x14ac:dyDescent="0.25">
      <c r="A1362" s="55" t="s">
        <v>2606</v>
      </c>
      <c r="B1362" s="55" t="s">
        <v>26</v>
      </c>
      <c r="C1362" s="55" t="s">
        <v>2607</v>
      </c>
      <c r="D1362" s="55" t="s">
        <v>66</v>
      </c>
      <c r="E1362" s="55" t="s">
        <v>66</v>
      </c>
      <c r="F1362" s="55" t="s">
        <v>66</v>
      </c>
      <c r="G1362" s="56">
        <v>0</v>
      </c>
    </row>
    <row r="1363" spans="1:7" ht="30" x14ac:dyDescent="0.25">
      <c r="A1363" s="55" t="s">
        <v>2608</v>
      </c>
      <c r="B1363" s="55" t="s">
        <v>26</v>
      </c>
      <c r="C1363" s="55" t="s">
        <v>2609</v>
      </c>
      <c r="D1363" s="55" t="s">
        <v>66</v>
      </c>
      <c r="E1363" s="55" t="s">
        <v>66</v>
      </c>
      <c r="F1363" s="55" t="s">
        <v>66</v>
      </c>
      <c r="G1363" s="56">
        <v>0</v>
      </c>
    </row>
    <row r="1364" spans="1:7" ht="30" x14ac:dyDescent="0.25">
      <c r="A1364" s="55" t="s">
        <v>2610</v>
      </c>
      <c r="B1364" s="55" t="s">
        <v>26</v>
      </c>
      <c r="C1364" s="55" t="s">
        <v>2611</v>
      </c>
      <c r="D1364" s="55" t="s">
        <v>66</v>
      </c>
      <c r="E1364" s="55" t="s">
        <v>66</v>
      </c>
      <c r="F1364" s="55" t="s">
        <v>66</v>
      </c>
      <c r="G1364" s="56">
        <v>0</v>
      </c>
    </row>
    <row r="1365" spans="1:7" x14ac:dyDescent="0.25">
      <c r="A1365" s="55" t="s">
        <v>2612</v>
      </c>
      <c r="B1365" s="55" t="s">
        <v>26</v>
      </c>
      <c r="C1365" s="55" t="s">
        <v>2613</v>
      </c>
      <c r="D1365" s="55" t="s">
        <v>66</v>
      </c>
      <c r="E1365" s="55" t="s">
        <v>66</v>
      </c>
      <c r="F1365" s="55" t="s">
        <v>66</v>
      </c>
      <c r="G1365" s="56">
        <v>0</v>
      </c>
    </row>
    <row r="1366" spans="1:7" ht="30" x14ac:dyDescent="0.25">
      <c r="A1366" s="55" t="s">
        <v>2614</v>
      </c>
      <c r="B1366" s="55" t="s">
        <v>26</v>
      </c>
      <c r="C1366" s="55" t="s">
        <v>2615</v>
      </c>
      <c r="D1366" s="55" t="s">
        <v>66</v>
      </c>
      <c r="E1366" s="55" t="s">
        <v>66</v>
      </c>
      <c r="F1366" s="55" t="s">
        <v>66</v>
      </c>
      <c r="G1366" s="56">
        <v>0</v>
      </c>
    </row>
    <row r="1367" spans="1:7" ht="30" x14ac:dyDescent="0.25">
      <c r="A1367" s="55" t="s">
        <v>2616</v>
      </c>
      <c r="B1367" s="55" t="s">
        <v>26</v>
      </c>
      <c r="C1367" s="55" t="s">
        <v>2617</v>
      </c>
      <c r="D1367" s="55" t="s">
        <v>66</v>
      </c>
      <c r="E1367" s="55" t="s">
        <v>66</v>
      </c>
      <c r="F1367" s="55" t="s">
        <v>66</v>
      </c>
      <c r="G1367" s="56">
        <v>0</v>
      </c>
    </row>
    <row r="1368" spans="1:7" ht="30" x14ac:dyDescent="0.25">
      <c r="A1368" s="55" t="s">
        <v>2618</v>
      </c>
      <c r="B1368" s="55" t="s">
        <v>26</v>
      </c>
      <c r="C1368" s="55" t="s">
        <v>2619</v>
      </c>
      <c r="D1368" s="55" t="s">
        <v>66</v>
      </c>
      <c r="E1368" s="55" t="s">
        <v>66</v>
      </c>
      <c r="F1368" s="55" t="s">
        <v>66</v>
      </c>
      <c r="G1368" s="56">
        <v>0</v>
      </c>
    </row>
    <row r="1369" spans="1:7" x14ac:dyDescent="0.25">
      <c r="A1369" s="55" t="s">
        <v>2620</v>
      </c>
      <c r="B1369" s="55" t="s">
        <v>26</v>
      </c>
      <c r="C1369" s="55" t="s">
        <v>2621</v>
      </c>
      <c r="D1369" s="55" t="s">
        <v>66</v>
      </c>
      <c r="E1369" s="55" t="s">
        <v>66</v>
      </c>
      <c r="F1369" s="55" t="s">
        <v>66</v>
      </c>
      <c r="G1369" s="56">
        <v>0</v>
      </c>
    </row>
    <row r="1370" spans="1:7" ht="30" x14ac:dyDescent="0.25">
      <c r="A1370" s="55" t="s">
        <v>2622</v>
      </c>
      <c r="B1370" s="55" t="s">
        <v>26</v>
      </c>
      <c r="C1370" s="55" t="s">
        <v>2623</v>
      </c>
      <c r="D1370" s="55" t="s">
        <v>66</v>
      </c>
      <c r="E1370" s="55" t="s">
        <v>66</v>
      </c>
      <c r="F1370" s="55" t="s">
        <v>66</v>
      </c>
      <c r="G1370" s="56">
        <v>0</v>
      </c>
    </row>
    <row r="1371" spans="1:7" x14ac:dyDescent="0.25">
      <c r="A1371" s="55" t="s">
        <v>2624</v>
      </c>
      <c r="B1371" s="55" t="s">
        <v>26</v>
      </c>
      <c r="C1371" s="55" t="s">
        <v>2625</v>
      </c>
      <c r="D1371" s="55" t="s">
        <v>66</v>
      </c>
      <c r="E1371" s="55" t="s">
        <v>66</v>
      </c>
      <c r="F1371" s="55" t="s">
        <v>66</v>
      </c>
      <c r="G1371" s="56">
        <v>0</v>
      </c>
    </row>
    <row r="1372" spans="1:7" ht="30" x14ac:dyDescent="0.25">
      <c r="A1372" s="55" t="s">
        <v>2626</v>
      </c>
      <c r="B1372" s="55" t="s">
        <v>26</v>
      </c>
      <c r="C1372" s="55" t="s">
        <v>2627</v>
      </c>
      <c r="D1372" s="55" t="s">
        <v>66</v>
      </c>
      <c r="E1372" s="55" t="s">
        <v>66</v>
      </c>
      <c r="F1372" s="55" t="s">
        <v>66</v>
      </c>
      <c r="G1372" s="56">
        <v>0</v>
      </c>
    </row>
    <row r="1373" spans="1:7" x14ac:dyDescent="0.25">
      <c r="A1373" s="55" t="s">
        <v>2628</v>
      </c>
      <c r="B1373" s="55" t="s">
        <v>26</v>
      </c>
      <c r="C1373" s="55" t="s">
        <v>2629</v>
      </c>
      <c r="D1373" s="55" t="s">
        <v>66</v>
      </c>
      <c r="E1373" s="55" t="s">
        <v>66</v>
      </c>
      <c r="F1373" s="55" t="s">
        <v>66</v>
      </c>
      <c r="G1373" s="56">
        <v>0</v>
      </c>
    </row>
    <row r="1374" spans="1:7" ht="30" x14ac:dyDescent="0.25">
      <c r="A1374" s="55" t="s">
        <v>2630</v>
      </c>
      <c r="B1374" s="55" t="s">
        <v>26</v>
      </c>
      <c r="C1374" s="55" t="s">
        <v>2631</v>
      </c>
      <c r="D1374" s="55" t="s">
        <v>66</v>
      </c>
      <c r="E1374" s="55" t="s">
        <v>66</v>
      </c>
      <c r="F1374" s="55" t="s">
        <v>66</v>
      </c>
      <c r="G1374" s="56">
        <v>0</v>
      </c>
    </row>
    <row r="1375" spans="1:7" x14ac:dyDescent="0.25">
      <c r="A1375" s="55" t="s">
        <v>2632</v>
      </c>
      <c r="B1375" s="55" t="s">
        <v>26</v>
      </c>
      <c r="C1375" s="55" t="s">
        <v>2633</v>
      </c>
      <c r="D1375" s="55" t="s">
        <v>66</v>
      </c>
      <c r="E1375" s="55" t="s">
        <v>66</v>
      </c>
      <c r="F1375" s="55" t="s">
        <v>66</v>
      </c>
      <c r="G1375" s="56">
        <v>0</v>
      </c>
    </row>
    <row r="1376" spans="1:7" ht="30" x14ac:dyDescent="0.25">
      <c r="A1376" s="55" t="s">
        <v>2634</v>
      </c>
      <c r="B1376" s="55" t="s">
        <v>26</v>
      </c>
      <c r="C1376" s="55" t="s">
        <v>2635</v>
      </c>
      <c r="D1376" s="55" t="s">
        <v>66</v>
      </c>
      <c r="E1376" s="55" t="s">
        <v>66</v>
      </c>
      <c r="F1376" s="55" t="s">
        <v>66</v>
      </c>
      <c r="G1376" s="56">
        <v>0</v>
      </c>
    </row>
    <row r="1377" spans="1:7" ht="30" x14ac:dyDescent="0.25">
      <c r="A1377" s="55" t="s">
        <v>2636</v>
      </c>
      <c r="B1377" s="55" t="s">
        <v>26</v>
      </c>
      <c r="C1377" s="55" t="s">
        <v>2637</v>
      </c>
      <c r="D1377" s="55" t="s">
        <v>66</v>
      </c>
      <c r="E1377" s="55" t="s">
        <v>66</v>
      </c>
      <c r="F1377" s="55" t="s">
        <v>66</v>
      </c>
      <c r="G1377" s="56">
        <v>0</v>
      </c>
    </row>
    <row r="1378" spans="1:7" ht="30" x14ac:dyDescent="0.25">
      <c r="A1378" s="55" t="s">
        <v>2638</v>
      </c>
      <c r="B1378" s="55" t="s">
        <v>26</v>
      </c>
      <c r="C1378" s="55" t="s">
        <v>2639</v>
      </c>
      <c r="D1378" s="55" t="s">
        <v>66</v>
      </c>
      <c r="E1378" s="55" t="s">
        <v>66</v>
      </c>
      <c r="F1378" s="55" t="s">
        <v>66</v>
      </c>
      <c r="G1378" s="56">
        <v>0</v>
      </c>
    </row>
    <row r="1379" spans="1:7" ht="30" x14ac:dyDescent="0.25">
      <c r="A1379" s="55" t="s">
        <v>2640</v>
      </c>
      <c r="B1379" s="55" t="s">
        <v>26</v>
      </c>
      <c r="C1379" s="55" t="s">
        <v>2641</v>
      </c>
      <c r="D1379" s="55" t="s">
        <v>66</v>
      </c>
      <c r="E1379" s="55" t="s">
        <v>66</v>
      </c>
      <c r="F1379" s="55" t="s">
        <v>66</v>
      </c>
      <c r="G1379" s="56">
        <v>0</v>
      </c>
    </row>
    <row r="1380" spans="1:7" x14ac:dyDescent="0.25">
      <c r="A1380" s="55" t="s">
        <v>2642</v>
      </c>
      <c r="B1380" s="55" t="s">
        <v>26</v>
      </c>
      <c r="C1380" s="55" t="s">
        <v>2643</v>
      </c>
      <c r="D1380" s="55" t="s">
        <v>66</v>
      </c>
      <c r="E1380" s="55" t="s">
        <v>66</v>
      </c>
      <c r="F1380" s="55" t="s">
        <v>66</v>
      </c>
      <c r="G1380" s="56">
        <v>0</v>
      </c>
    </row>
    <row r="1381" spans="1:7" x14ac:dyDescent="0.25">
      <c r="A1381" s="55" t="s">
        <v>2644</v>
      </c>
      <c r="B1381" s="55" t="s">
        <v>26</v>
      </c>
      <c r="C1381" s="55" t="s">
        <v>2645</v>
      </c>
      <c r="D1381" s="55" t="s">
        <v>66</v>
      </c>
      <c r="E1381" s="55" t="s">
        <v>66</v>
      </c>
      <c r="F1381" s="55" t="s">
        <v>66</v>
      </c>
      <c r="G1381" s="56">
        <v>0</v>
      </c>
    </row>
    <row r="1382" spans="1:7" x14ac:dyDescent="0.25">
      <c r="A1382" s="55" t="s">
        <v>2646</v>
      </c>
      <c r="B1382" s="55" t="s">
        <v>26</v>
      </c>
      <c r="C1382" s="55" t="s">
        <v>2647</v>
      </c>
      <c r="D1382" s="55" t="s">
        <v>66</v>
      </c>
      <c r="E1382" s="55" t="s">
        <v>66</v>
      </c>
      <c r="F1382" s="55" t="s">
        <v>66</v>
      </c>
      <c r="G1382" s="56">
        <v>0</v>
      </c>
    </row>
    <row r="1383" spans="1:7" ht="30" x14ac:dyDescent="0.25">
      <c r="A1383" s="55" t="s">
        <v>2648</v>
      </c>
      <c r="B1383" s="55" t="s">
        <v>26</v>
      </c>
      <c r="C1383" s="55" t="s">
        <v>2649</v>
      </c>
      <c r="D1383" s="55" t="s">
        <v>66</v>
      </c>
      <c r="E1383" s="55" t="s">
        <v>66</v>
      </c>
      <c r="F1383" s="55" t="s">
        <v>566</v>
      </c>
      <c r="G1383" s="56">
        <v>1</v>
      </c>
    </row>
    <row r="1384" spans="1:7" x14ac:dyDescent="0.25">
      <c r="A1384" s="55" t="s">
        <v>2650</v>
      </c>
      <c r="B1384" s="55" t="s">
        <v>26</v>
      </c>
      <c r="C1384" s="55" t="s">
        <v>2651</v>
      </c>
      <c r="D1384" s="55" t="s">
        <v>66</v>
      </c>
      <c r="E1384" s="55" t="s">
        <v>66</v>
      </c>
      <c r="F1384" s="55" t="s">
        <v>66</v>
      </c>
      <c r="G1384" s="56">
        <v>0</v>
      </c>
    </row>
    <row r="1385" spans="1:7" x14ac:dyDescent="0.25">
      <c r="A1385" s="55" t="s">
        <v>2652</v>
      </c>
      <c r="B1385" s="55" t="s">
        <v>26</v>
      </c>
      <c r="C1385" s="55" t="s">
        <v>2653</v>
      </c>
      <c r="D1385" s="55" t="s">
        <v>66</v>
      </c>
      <c r="E1385" s="55" t="s">
        <v>66</v>
      </c>
      <c r="F1385" s="55" t="s">
        <v>66</v>
      </c>
      <c r="G1385" s="56">
        <v>0</v>
      </c>
    </row>
    <row r="1386" spans="1:7" x14ac:dyDescent="0.25">
      <c r="A1386" s="55" t="s">
        <v>2654</v>
      </c>
      <c r="B1386" s="55" t="s">
        <v>26</v>
      </c>
      <c r="C1386" s="55" t="s">
        <v>2655</v>
      </c>
      <c r="D1386" s="55" t="s">
        <v>66</v>
      </c>
      <c r="E1386" s="55" t="s">
        <v>66</v>
      </c>
      <c r="F1386" s="55" t="s">
        <v>66</v>
      </c>
      <c r="G1386" s="56">
        <v>0</v>
      </c>
    </row>
    <row r="1387" spans="1:7" x14ac:dyDescent="0.25">
      <c r="A1387" s="55" t="s">
        <v>2656</v>
      </c>
      <c r="B1387" s="55" t="s">
        <v>26</v>
      </c>
      <c r="C1387" s="55" t="s">
        <v>2657</v>
      </c>
      <c r="D1387" s="55" t="s">
        <v>66</v>
      </c>
      <c r="E1387" s="55" t="s">
        <v>66</v>
      </c>
      <c r="F1387" s="55" t="s">
        <v>66</v>
      </c>
      <c r="G1387" s="56">
        <v>0</v>
      </c>
    </row>
    <row r="1388" spans="1:7" x14ac:dyDescent="0.25">
      <c r="A1388" s="55" t="s">
        <v>2658</v>
      </c>
      <c r="B1388" s="55" t="s">
        <v>26</v>
      </c>
      <c r="C1388" s="55" t="s">
        <v>2659</v>
      </c>
      <c r="D1388" s="55" t="s">
        <v>66</v>
      </c>
      <c r="E1388" s="55" t="s">
        <v>66</v>
      </c>
      <c r="F1388" s="55" t="s">
        <v>66</v>
      </c>
      <c r="G1388" s="56">
        <v>0</v>
      </c>
    </row>
    <row r="1389" spans="1:7" x14ac:dyDescent="0.25">
      <c r="A1389" s="55" t="s">
        <v>2660</v>
      </c>
      <c r="B1389" s="55" t="s">
        <v>26</v>
      </c>
      <c r="C1389" s="55" t="s">
        <v>2661</v>
      </c>
      <c r="D1389" s="55" t="s">
        <v>66</v>
      </c>
      <c r="E1389" s="55" t="s">
        <v>66</v>
      </c>
      <c r="F1389" s="55" t="s">
        <v>66</v>
      </c>
      <c r="G1389" s="56">
        <v>0</v>
      </c>
    </row>
    <row r="1390" spans="1:7" x14ac:dyDescent="0.25">
      <c r="A1390" s="55" t="s">
        <v>2662</v>
      </c>
      <c r="B1390" s="55" t="s">
        <v>26</v>
      </c>
      <c r="C1390" s="55" t="s">
        <v>2663</v>
      </c>
      <c r="D1390" s="55" t="s">
        <v>66</v>
      </c>
      <c r="E1390" s="55" t="s">
        <v>66</v>
      </c>
      <c r="F1390" s="55" t="s">
        <v>66</v>
      </c>
      <c r="G1390" s="56">
        <v>0</v>
      </c>
    </row>
    <row r="1391" spans="1:7" x14ac:dyDescent="0.25">
      <c r="A1391" s="55" t="s">
        <v>2664</v>
      </c>
      <c r="B1391" s="55" t="s">
        <v>26</v>
      </c>
      <c r="C1391" s="55" t="s">
        <v>2665</v>
      </c>
      <c r="D1391" s="55" t="s">
        <v>66</v>
      </c>
      <c r="E1391" s="55" t="s">
        <v>66</v>
      </c>
      <c r="F1391" s="55" t="s">
        <v>66</v>
      </c>
      <c r="G1391" s="56">
        <v>0</v>
      </c>
    </row>
    <row r="1392" spans="1:7" x14ac:dyDescent="0.25">
      <c r="A1392" s="55" t="s">
        <v>2666</v>
      </c>
      <c r="B1392" s="55" t="s">
        <v>26</v>
      </c>
      <c r="C1392" s="55" t="s">
        <v>2667</v>
      </c>
      <c r="D1392" s="55" t="s">
        <v>66</v>
      </c>
      <c r="E1392" s="55" t="s">
        <v>66</v>
      </c>
      <c r="F1392" s="55" t="s">
        <v>66</v>
      </c>
      <c r="G1392" s="56">
        <v>0</v>
      </c>
    </row>
    <row r="1393" spans="1:7" x14ac:dyDescent="0.25">
      <c r="A1393" s="55" t="s">
        <v>2668</v>
      </c>
      <c r="B1393" s="55" t="s">
        <v>26</v>
      </c>
      <c r="C1393" s="55" t="s">
        <v>2669</v>
      </c>
      <c r="D1393" s="55" t="s">
        <v>66</v>
      </c>
      <c r="E1393" s="55" t="s">
        <v>66</v>
      </c>
      <c r="F1393" s="55" t="s">
        <v>66</v>
      </c>
      <c r="G1393" s="56">
        <v>0</v>
      </c>
    </row>
    <row r="1394" spans="1:7" x14ac:dyDescent="0.25">
      <c r="A1394" s="55" t="s">
        <v>2670</v>
      </c>
      <c r="B1394" s="55" t="s">
        <v>26</v>
      </c>
      <c r="C1394" s="55" t="s">
        <v>2671</v>
      </c>
      <c r="D1394" s="55" t="s">
        <v>66</v>
      </c>
      <c r="E1394" s="55" t="s">
        <v>66</v>
      </c>
      <c r="F1394" s="55" t="s">
        <v>66</v>
      </c>
      <c r="G1394" s="56">
        <v>0</v>
      </c>
    </row>
    <row r="1395" spans="1:7" x14ac:dyDescent="0.25">
      <c r="A1395" s="55" t="s">
        <v>2672</v>
      </c>
      <c r="B1395" s="55" t="s">
        <v>26</v>
      </c>
      <c r="C1395" s="55" t="s">
        <v>2673</v>
      </c>
      <c r="D1395" s="55" t="s">
        <v>66</v>
      </c>
      <c r="E1395" s="55" t="s">
        <v>66</v>
      </c>
      <c r="F1395" s="55" t="s">
        <v>66</v>
      </c>
      <c r="G1395" s="56">
        <v>0</v>
      </c>
    </row>
    <row r="1396" spans="1:7" ht="30" x14ac:dyDescent="0.25">
      <c r="A1396" s="55" t="s">
        <v>2674</v>
      </c>
      <c r="B1396" s="55" t="s">
        <v>26</v>
      </c>
      <c r="C1396" s="55" t="s">
        <v>2675</v>
      </c>
      <c r="D1396" s="55" t="s">
        <v>66</v>
      </c>
      <c r="E1396" s="55" t="s">
        <v>66</v>
      </c>
      <c r="F1396" s="55" t="s">
        <v>66</v>
      </c>
      <c r="G1396" s="56">
        <v>0</v>
      </c>
    </row>
    <row r="1397" spans="1:7" ht="30" x14ac:dyDescent="0.25">
      <c r="A1397" s="55" t="s">
        <v>2676</v>
      </c>
      <c r="B1397" s="55" t="s">
        <v>26</v>
      </c>
      <c r="C1397" s="55" t="s">
        <v>2677</v>
      </c>
      <c r="D1397" s="55" t="s">
        <v>66</v>
      </c>
      <c r="E1397" s="55" t="s">
        <v>66</v>
      </c>
      <c r="F1397" s="55" t="s">
        <v>66</v>
      </c>
      <c r="G1397" s="56">
        <v>0</v>
      </c>
    </row>
    <row r="1398" spans="1:7" ht="30" x14ac:dyDescent="0.25">
      <c r="A1398" s="55" t="s">
        <v>2678</v>
      </c>
      <c r="B1398" s="55" t="s">
        <v>26</v>
      </c>
      <c r="C1398" s="55" t="s">
        <v>2679</v>
      </c>
      <c r="D1398" s="55" t="s">
        <v>66</v>
      </c>
      <c r="E1398" s="55" t="s">
        <v>66</v>
      </c>
      <c r="F1398" s="55" t="s">
        <v>66</v>
      </c>
      <c r="G1398" s="56">
        <v>0</v>
      </c>
    </row>
    <row r="1399" spans="1:7" ht="30" x14ac:dyDescent="0.25">
      <c r="A1399" s="55" t="s">
        <v>2680</v>
      </c>
      <c r="B1399" s="55" t="s">
        <v>26</v>
      </c>
      <c r="C1399" s="55" t="s">
        <v>2681</v>
      </c>
      <c r="D1399" s="55" t="s">
        <v>66</v>
      </c>
      <c r="E1399" s="55" t="s">
        <v>66</v>
      </c>
      <c r="F1399" s="55" t="s">
        <v>66</v>
      </c>
      <c r="G1399" s="56">
        <v>0</v>
      </c>
    </row>
    <row r="1400" spans="1:7" x14ac:dyDescent="0.25">
      <c r="A1400" s="55" t="s">
        <v>2682</v>
      </c>
      <c r="B1400" s="55" t="s">
        <v>26</v>
      </c>
      <c r="C1400" s="55" t="s">
        <v>2683</v>
      </c>
      <c r="D1400" s="55" t="s">
        <v>66</v>
      </c>
      <c r="E1400" s="55" t="s">
        <v>66</v>
      </c>
      <c r="F1400" s="55" t="s">
        <v>66</v>
      </c>
      <c r="G1400" s="56">
        <v>0</v>
      </c>
    </row>
    <row r="1401" spans="1:7" x14ac:dyDescent="0.25">
      <c r="A1401" s="55" t="s">
        <v>2684</v>
      </c>
      <c r="B1401" s="55" t="s">
        <v>26</v>
      </c>
      <c r="C1401" s="55" t="s">
        <v>2685</v>
      </c>
      <c r="D1401" s="55" t="s">
        <v>66</v>
      </c>
      <c r="E1401" s="55" t="s">
        <v>66</v>
      </c>
      <c r="F1401" s="55" t="s">
        <v>66</v>
      </c>
      <c r="G1401" s="56">
        <v>0</v>
      </c>
    </row>
    <row r="1402" spans="1:7" x14ac:dyDescent="0.25">
      <c r="A1402" s="55" t="s">
        <v>2686</v>
      </c>
      <c r="B1402" s="55" t="s">
        <v>26</v>
      </c>
      <c r="C1402" s="55" t="s">
        <v>2687</v>
      </c>
      <c r="D1402" s="55" t="s">
        <v>66</v>
      </c>
      <c r="E1402" s="55" t="s">
        <v>66</v>
      </c>
      <c r="F1402" s="55" t="s">
        <v>66</v>
      </c>
      <c r="G1402" s="56">
        <v>0</v>
      </c>
    </row>
    <row r="1403" spans="1:7" x14ac:dyDescent="0.25">
      <c r="A1403" s="55" t="s">
        <v>2688</v>
      </c>
      <c r="B1403" s="55" t="s">
        <v>26</v>
      </c>
      <c r="C1403" s="55" t="s">
        <v>2689</v>
      </c>
      <c r="D1403" s="55" t="s">
        <v>66</v>
      </c>
      <c r="E1403" s="55" t="s">
        <v>66</v>
      </c>
      <c r="F1403" s="55" t="s">
        <v>66</v>
      </c>
      <c r="G1403" s="56">
        <v>0</v>
      </c>
    </row>
    <row r="1404" spans="1:7" x14ac:dyDescent="0.25">
      <c r="A1404" s="55" t="s">
        <v>2690</v>
      </c>
      <c r="B1404" s="55" t="s">
        <v>26</v>
      </c>
      <c r="C1404" s="55" t="s">
        <v>2691</v>
      </c>
      <c r="D1404" s="55" t="s">
        <v>66</v>
      </c>
      <c r="E1404" s="55" t="s">
        <v>66</v>
      </c>
      <c r="F1404" s="55" t="s">
        <v>66</v>
      </c>
      <c r="G1404" s="56">
        <v>0</v>
      </c>
    </row>
    <row r="1405" spans="1:7" x14ac:dyDescent="0.25">
      <c r="A1405" s="55" t="s">
        <v>2692</v>
      </c>
      <c r="B1405" s="55" t="s">
        <v>26</v>
      </c>
      <c r="C1405" s="55" t="s">
        <v>2693</v>
      </c>
      <c r="D1405" s="55" t="s">
        <v>66</v>
      </c>
      <c r="E1405" s="55" t="s">
        <v>66</v>
      </c>
      <c r="F1405" s="55" t="s">
        <v>66</v>
      </c>
      <c r="G1405" s="56">
        <v>0</v>
      </c>
    </row>
    <row r="1406" spans="1:7" x14ac:dyDescent="0.25">
      <c r="A1406" s="55" t="s">
        <v>2694</v>
      </c>
      <c r="B1406" s="55" t="s">
        <v>26</v>
      </c>
      <c r="C1406" s="55" t="s">
        <v>2695</v>
      </c>
      <c r="D1406" s="55" t="s">
        <v>66</v>
      </c>
      <c r="E1406" s="55" t="s">
        <v>66</v>
      </c>
      <c r="F1406" s="55" t="s">
        <v>66</v>
      </c>
      <c r="G1406" s="56">
        <v>0</v>
      </c>
    </row>
    <row r="1407" spans="1:7" x14ac:dyDescent="0.25">
      <c r="A1407" s="55" t="s">
        <v>2696</v>
      </c>
      <c r="B1407" s="55" t="s">
        <v>26</v>
      </c>
      <c r="C1407" s="55" t="s">
        <v>2697</v>
      </c>
      <c r="D1407" s="55" t="s">
        <v>66</v>
      </c>
      <c r="E1407" s="55" t="s">
        <v>66</v>
      </c>
      <c r="F1407" s="55" t="s">
        <v>66</v>
      </c>
      <c r="G1407" s="56">
        <v>0</v>
      </c>
    </row>
    <row r="1408" spans="1:7" x14ac:dyDescent="0.25">
      <c r="A1408" s="55" t="s">
        <v>2698</v>
      </c>
      <c r="B1408" s="55" t="s">
        <v>26</v>
      </c>
      <c r="C1408" s="55" t="s">
        <v>2699</v>
      </c>
      <c r="D1408" s="55" t="s">
        <v>66</v>
      </c>
      <c r="E1408" s="55" t="s">
        <v>66</v>
      </c>
      <c r="F1408" s="55" t="s">
        <v>66</v>
      </c>
      <c r="G1408" s="56">
        <v>0</v>
      </c>
    </row>
    <row r="1409" spans="1:7" x14ac:dyDescent="0.25">
      <c r="A1409" s="55" t="s">
        <v>2700</v>
      </c>
      <c r="B1409" s="55" t="s">
        <v>26</v>
      </c>
      <c r="C1409" s="55" t="s">
        <v>2701</v>
      </c>
      <c r="D1409" s="55" t="s">
        <v>66</v>
      </c>
      <c r="E1409" s="55" t="s">
        <v>66</v>
      </c>
      <c r="F1409" s="55" t="s">
        <v>66</v>
      </c>
      <c r="G1409" s="56">
        <v>0</v>
      </c>
    </row>
    <row r="1410" spans="1:7" ht="30" x14ac:dyDescent="0.25">
      <c r="A1410" s="55" t="s">
        <v>2702</v>
      </c>
      <c r="B1410" s="55" t="s">
        <v>26</v>
      </c>
      <c r="C1410" s="55" t="s">
        <v>2703</v>
      </c>
      <c r="D1410" s="55" t="s">
        <v>66</v>
      </c>
      <c r="E1410" s="55" t="s">
        <v>66</v>
      </c>
      <c r="F1410" s="55" t="s">
        <v>566</v>
      </c>
      <c r="G1410" s="56">
        <v>1</v>
      </c>
    </row>
    <row r="1411" spans="1:7" ht="30" x14ac:dyDescent="0.25">
      <c r="A1411" s="55" t="s">
        <v>2704</v>
      </c>
      <c r="B1411" s="55" t="s">
        <v>28</v>
      </c>
      <c r="C1411" s="55" t="s">
        <v>2703</v>
      </c>
      <c r="D1411" s="55" t="s">
        <v>66</v>
      </c>
      <c r="E1411" s="55" t="s">
        <v>66</v>
      </c>
      <c r="F1411" s="55" t="s">
        <v>566</v>
      </c>
      <c r="G1411" s="56">
        <v>1</v>
      </c>
    </row>
    <row r="1412" spans="1:7" x14ac:dyDescent="0.25">
      <c r="A1412" s="55" t="s">
        <v>2705</v>
      </c>
      <c r="B1412" s="55" t="s">
        <v>28</v>
      </c>
      <c r="C1412" s="55" t="s">
        <v>2706</v>
      </c>
      <c r="D1412" s="55" t="s">
        <v>66</v>
      </c>
      <c r="E1412" s="55" t="s">
        <v>66</v>
      </c>
      <c r="F1412" s="55" t="s">
        <v>66</v>
      </c>
      <c r="G1412" s="56">
        <v>0</v>
      </c>
    </row>
    <row r="1413" spans="1:7" ht="30" x14ac:dyDescent="0.25">
      <c r="A1413" s="55" t="s">
        <v>2707</v>
      </c>
      <c r="B1413" s="55" t="s">
        <v>26</v>
      </c>
      <c r="C1413" s="55" t="s">
        <v>2708</v>
      </c>
      <c r="D1413" s="55" t="s">
        <v>66</v>
      </c>
      <c r="E1413" s="55" t="s">
        <v>66</v>
      </c>
      <c r="F1413" s="55" t="s">
        <v>66</v>
      </c>
      <c r="G1413" s="56">
        <v>0</v>
      </c>
    </row>
    <row r="1414" spans="1:7" ht="30" x14ac:dyDescent="0.25">
      <c r="A1414" s="55" t="s">
        <v>2709</v>
      </c>
      <c r="B1414" s="55" t="s">
        <v>26</v>
      </c>
      <c r="C1414" s="55" t="s">
        <v>2710</v>
      </c>
      <c r="D1414" s="55" t="s">
        <v>66</v>
      </c>
      <c r="E1414" s="55" t="s">
        <v>66</v>
      </c>
      <c r="F1414" s="55" t="s">
        <v>66</v>
      </c>
      <c r="G1414" s="56">
        <v>0</v>
      </c>
    </row>
    <row r="1415" spans="1:7" ht="30" x14ac:dyDescent="0.25">
      <c r="A1415" s="55" t="s">
        <v>2711</v>
      </c>
      <c r="B1415" s="55" t="s">
        <v>26</v>
      </c>
      <c r="C1415" s="55" t="s">
        <v>2712</v>
      </c>
      <c r="D1415" s="55" t="s">
        <v>66</v>
      </c>
      <c r="E1415" s="55" t="s">
        <v>66</v>
      </c>
      <c r="F1415" s="55" t="s">
        <v>66</v>
      </c>
      <c r="G1415" s="56">
        <v>0</v>
      </c>
    </row>
    <row r="1416" spans="1:7" x14ac:dyDescent="0.25">
      <c r="A1416" s="55" t="s">
        <v>2713</v>
      </c>
      <c r="B1416" s="55" t="s">
        <v>28</v>
      </c>
      <c r="C1416" s="55" t="s">
        <v>2714</v>
      </c>
      <c r="D1416" s="55" t="s">
        <v>66</v>
      </c>
      <c r="E1416" s="55" t="s">
        <v>66</v>
      </c>
      <c r="F1416" s="55" t="s">
        <v>2715</v>
      </c>
      <c r="G1416" s="56">
        <v>0</v>
      </c>
    </row>
    <row r="1417" spans="1:7" x14ac:dyDescent="0.25">
      <c r="A1417" s="55" t="s">
        <v>2716</v>
      </c>
      <c r="B1417" s="55" t="s">
        <v>28</v>
      </c>
      <c r="C1417" s="55" t="s">
        <v>2717</v>
      </c>
      <c r="D1417" s="55" t="s">
        <v>66</v>
      </c>
      <c r="E1417" s="55" t="s">
        <v>66</v>
      </c>
      <c r="F1417" s="55" t="s">
        <v>2715</v>
      </c>
      <c r="G1417" s="56">
        <v>0</v>
      </c>
    </row>
    <row r="1418" spans="1:7" x14ac:dyDescent="0.25">
      <c r="A1418" s="55" t="s">
        <v>2718</v>
      </c>
      <c r="B1418" s="55" t="s">
        <v>28</v>
      </c>
      <c r="C1418" s="55" t="s">
        <v>2714</v>
      </c>
      <c r="D1418" s="55" t="s">
        <v>66</v>
      </c>
      <c r="E1418" s="55" t="s">
        <v>66</v>
      </c>
      <c r="F1418" s="55" t="s">
        <v>2719</v>
      </c>
      <c r="G1418" s="56">
        <v>0</v>
      </c>
    </row>
    <row r="1419" spans="1:7" x14ac:dyDescent="0.25">
      <c r="A1419" s="55" t="s">
        <v>2720</v>
      </c>
      <c r="B1419" s="55" t="s">
        <v>28</v>
      </c>
      <c r="C1419" s="55" t="s">
        <v>2717</v>
      </c>
      <c r="D1419" s="55" t="s">
        <v>66</v>
      </c>
      <c r="E1419" s="55" t="s">
        <v>66</v>
      </c>
      <c r="F1419" s="55" t="s">
        <v>2719</v>
      </c>
      <c r="G1419" s="56">
        <v>0</v>
      </c>
    </row>
    <row r="1420" spans="1:7" x14ac:dyDescent="0.25">
      <c r="A1420" s="55" t="s">
        <v>2721</v>
      </c>
      <c r="B1420" s="55" t="s">
        <v>28</v>
      </c>
      <c r="C1420" s="55" t="s">
        <v>2714</v>
      </c>
      <c r="D1420" s="55" t="s">
        <v>66</v>
      </c>
      <c r="E1420" s="55" t="s">
        <v>66</v>
      </c>
      <c r="F1420" s="55" t="s">
        <v>2722</v>
      </c>
      <c r="G1420" s="56">
        <v>0</v>
      </c>
    </row>
    <row r="1421" spans="1:7" x14ac:dyDescent="0.25">
      <c r="A1421" s="55" t="s">
        <v>2723</v>
      </c>
      <c r="B1421" s="55" t="s">
        <v>28</v>
      </c>
      <c r="C1421" s="55" t="s">
        <v>2717</v>
      </c>
      <c r="D1421" s="55" t="s">
        <v>66</v>
      </c>
      <c r="E1421" s="55" t="s">
        <v>66</v>
      </c>
      <c r="F1421" s="55" t="s">
        <v>2722</v>
      </c>
      <c r="G1421" s="56">
        <v>0</v>
      </c>
    </row>
    <row r="1422" spans="1:7" ht="30" x14ac:dyDescent="0.25">
      <c r="A1422" s="55" t="s">
        <v>2724</v>
      </c>
      <c r="B1422" s="55" t="s">
        <v>28</v>
      </c>
      <c r="C1422" s="55" t="s">
        <v>2725</v>
      </c>
      <c r="D1422" s="55" t="s">
        <v>66</v>
      </c>
      <c r="E1422" s="55" t="s">
        <v>66</v>
      </c>
      <c r="F1422" s="55" t="s">
        <v>566</v>
      </c>
      <c r="G1422" s="56">
        <v>1</v>
      </c>
    </row>
    <row r="1423" spans="1:7" x14ac:dyDescent="0.25">
      <c r="A1423" s="55" t="s">
        <v>2726</v>
      </c>
      <c r="B1423" s="55" t="s">
        <v>28</v>
      </c>
      <c r="C1423" s="55" t="s">
        <v>2727</v>
      </c>
      <c r="D1423" s="55" t="s">
        <v>66</v>
      </c>
      <c r="E1423" s="55" t="s">
        <v>66</v>
      </c>
      <c r="F1423" s="55" t="s">
        <v>66</v>
      </c>
      <c r="G1423" s="56">
        <v>0</v>
      </c>
    </row>
    <row r="1424" spans="1:7" x14ac:dyDescent="0.25">
      <c r="A1424" s="55" t="s">
        <v>2728</v>
      </c>
      <c r="B1424" s="55" t="s">
        <v>28</v>
      </c>
      <c r="C1424" s="55" t="s">
        <v>2729</v>
      </c>
      <c r="D1424" s="55" t="s">
        <v>66</v>
      </c>
      <c r="E1424" s="55" t="s">
        <v>66</v>
      </c>
      <c r="F1424" s="55" t="s">
        <v>66</v>
      </c>
      <c r="G1424" s="56">
        <v>0</v>
      </c>
    </row>
    <row r="1425" spans="1:7" x14ac:dyDescent="0.25">
      <c r="A1425" s="55" t="s">
        <v>2730</v>
      </c>
      <c r="B1425" s="55" t="s">
        <v>28</v>
      </c>
      <c r="C1425" s="55" t="s">
        <v>2731</v>
      </c>
      <c r="D1425" s="55" t="s">
        <v>66</v>
      </c>
      <c r="E1425" s="55" t="s">
        <v>66</v>
      </c>
      <c r="F1425" s="55" t="s">
        <v>66</v>
      </c>
      <c r="G1425" s="56">
        <v>0</v>
      </c>
    </row>
    <row r="1426" spans="1:7" x14ac:dyDescent="0.25">
      <c r="A1426" s="55" t="s">
        <v>2732</v>
      </c>
      <c r="B1426" s="55" t="s">
        <v>28</v>
      </c>
      <c r="C1426" s="55" t="s">
        <v>2733</v>
      </c>
      <c r="D1426" s="55" t="s">
        <v>66</v>
      </c>
      <c r="E1426" s="55" t="s">
        <v>66</v>
      </c>
      <c r="F1426" s="55" t="s">
        <v>66</v>
      </c>
      <c r="G1426" s="56">
        <v>0</v>
      </c>
    </row>
    <row r="1427" spans="1:7" x14ac:dyDescent="0.25">
      <c r="A1427" s="55" t="s">
        <v>2734</v>
      </c>
      <c r="B1427" s="55" t="s">
        <v>28</v>
      </c>
      <c r="C1427" s="55" t="s">
        <v>2735</v>
      </c>
      <c r="D1427" s="55" t="s">
        <v>66</v>
      </c>
      <c r="E1427" s="55" t="s">
        <v>66</v>
      </c>
      <c r="F1427" s="55" t="s">
        <v>66</v>
      </c>
      <c r="G1427" s="56">
        <v>0</v>
      </c>
    </row>
    <row r="1428" spans="1:7" x14ac:dyDescent="0.25">
      <c r="A1428" s="55" t="s">
        <v>2736</v>
      </c>
      <c r="B1428" s="55" t="s">
        <v>28</v>
      </c>
      <c r="C1428" s="55" t="s">
        <v>2737</v>
      </c>
      <c r="D1428" s="55" t="s">
        <v>66</v>
      </c>
      <c r="E1428" s="55" t="s">
        <v>66</v>
      </c>
      <c r="F1428" s="55" t="s">
        <v>66</v>
      </c>
      <c r="G1428" s="56">
        <v>0</v>
      </c>
    </row>
    <row r="1429" spans="1:7" x14ac:dyDescent="0.25">
      <c r="A1429" s="55" t="s">
        <v>2738</v>
      </c>
      <c r="B1429" s="55" t="s">
        <v>34</v>
      </c>
      <c r="C1429" s="55" t="s">
        <v>2739</v>
      </c>
      <c r="D1429" s="55" t="s">
        <v>66</v>
      </c>
      <c r="E1429" s="55" t="s">
        <v>66</v>
      </c>
      <c r="F1429" s="55" t="s">
        <v>773</v>
      </c>
      <c r="G1429" s="56">
        <v>0</v>
      </c>
    </row>
    <row r="1430" spans="1:7" x14ac:dyDescent="0.25">
      <c r="A1430" s="55" t="s">
        <v>2740</v>
      </c>
      <c r="B1430" s="55" t="s">
        <v>35</v>
      </c>
      <c r="C1430" s="55" t="s">
        <v>2739</v>
      </c>
      <c r="D1430" s="55" t="s">
        <v>66</v>
      </c>
      <c r="E1430" s="55" t="s">
        <v>66</v>
      </c>
      <c r="F1430" s="55" t="s">
        <v>773</v>
      </c>
      <c r="G1430" s="56">
        <v>0</v>
      </c>
    </row>
    <row r="1431" spans="1:7" x14ac:dyDescent="0.25">
      <c r="A1431" s="55" t="s">
        <v>2741</v>
      </c>
      <c r="B1431" s="55" t="s">
        <v>34</v>
      </c>
      <c r="C1431" s="55" t="s">
        <v>2742</v>
      </c>
      <c r="D1431" s="55" t="s">
        <v>66</v>
      </c>
      <c r="E1431" s="55" t="s">
        <v>66</v>
      </c>
      <c r="F1431" s="55" t="s">
        <v>773</v>
      </c>
      <c r="G1431" s="56">
        <v>0</v>
      </c>
    </row>
    <row r="1432" spans="1:7" x14ac:dyDescent="0.25">
      <c r="A1432" s="55" t="s">
        <v>2743</v>
      </c>
      <c r="B1432" s="55" t="s">
        <v>34</v>
      </c>
      <c r="C1432" s="55" t="s">
        <v>2744</v>
      </c>
      <c r="D1432" s="55" t="s">
        <v>66</v>
      </c>
      <c r="E1432" s="55" t="s">
        <v>66</v>
      </c>
      <c r="F1432" s="55" t="s">
        <v>773</v>
      </c>
      <c r="G1432" s="56">
        <v>0</v>
      </c>
    </row>
    <row r="1433" spans="1:7" x14ac:dyDescent="0.25">
      <c r="A1433" s="55" t="s">
        <v>2745</v>
      </c>
      <c r="B1433" s="55" t="s">
        <v>34</v>
      </c>
      <c r="C1433" s="55" t="s">
        <v>2746</v>
      </c>
      <c r="D1433" s="55" t="s">
        <v>66</v>
      </c>
      <c r="E1433" s="55" t="s">
        <v>66</v>
      </c>
      <c r="F1433" s="55" t="s">
        <v>773</v>
      </c>
      <c r="G1433" s="56">
        <v>0</v>
      </c>
    </row>
    <row r="1434" spans="1:7" x14ac:dyDescent="0.25">
      <c r="A1434" s="55" t="s">
        <v>2747</v>
      </c>
      <c r="B1434" s="55" t="s">
        <v>34</v>
      </c>
      <c r="C1434" s="55" t="s">
        <v>2748</v>
      </c>
      <c r="D1434" s="55" t="s">
        <v>66</v>
      </c>
      <c r="E1434" s="55" t="s">
        <v>66</v>
      </c>
      <c r="F1434" s="55" t="s">
        <v>773</v>
      </c>
      <c r="G1434" s="56">
        <v>0</v>
      </c>
    </row>
    <row r="1435" spans="1:7" x14ac:dyDescent="0.25">
      <c r="A1435" s="55" t="s">
        <v>2749</v>
      </c>
      <c r="B1435" s="55" t="s">
        <v>31</v>
      </c>
      <c r="C1435" s="55" t="s">
        <v>2742</v>
      </c>
      <c r="D1435" s="55" t="s">
        <v>66</v>
      </c>
      <c r="E1435" s="55" t="s">
        <v>66</v>
      </c>
      <c r="F1435" s="55" t="s">
        <v>773</v>
      </c>
      <c r="G1435" s="56">
        <v>0</v>
      </c>
    </row>
    <row r="1436" spans="1:7" x14ac:dyDescent="0.25">
      <c r="A1436" s="55" t="s">
        <v>2750</v>
      </c>
      <c r="B1436" s="55" t="s">
        <v>31</v>
      </c>
      <c r="C1436" s="55" t="s">
        <v>2744</v>
      </c>
      <c r="D1436" s="55" t="s">
        <v>66</v>
      </c>
      <c r="E1436" s="55" t="s">
        <v>66</v>
      </c>
      <c r="F1436" s="55" t="s">
        <v>773</v>
      </c>
      <c r="G1436" s="56">
        <v>0</v>
      </c>
    </row>
    <row r="1437" spans="1:7" x14ac:dyDescent="0.25">
      <c r="A1437" s="55" t="s">
        <v>2751</v>
      </c>
      <c r="B1437" s="55" t="s">
        <v>31</v>
      </c>
      <c r="C1437" s="55" t="s">
        <v>2746</v>
      </c>
      <c r="D1437" s="55" t="s">
        <v>66</v>
      </c>
      <c r="E1437" s="55" t="s">
        <v>66</v>
      </c>
      <c r="F1437" s="55" t="s">
        <v>773</v>
      </c>
      <c r="G1437" s="56">
        <v>0</v>
      </c>
    </row>
    <row r="1438" spans="1:7" x14ac:dyDescent="0.25">
      <c r="A1438" s="55" t="s">
        <v>2752</v>
      </c>
      <c r="B1438" s="55" t="s">
        <v>31</v>
      </c>
      <c r="C1438" s="55" t="s">
        <v>2748</v>
      </c>
      <c r="D1438" s="55" t="s">
        <v>66</v>
      </c>
      <c r="E1438" s="55" t="s">
        <v>66</v>
      </c>
      <c r="F1438" s="55" t="s">
        <v>773</v>
      </c>
      <c r="G1438" s="56">
        <v>0</v>
      </c>
    </row>
    <row r="1439" spans="1:7" x14ac:dyDescent="0.25">
      <c r="A1439" s="55" t="s">
        <v>2753</v>
      </c>
      <c r="B1439" s="55" t="s">
        <v>35</v>
      </c>
      <c r="C1439" s="55" t="s">
        <v>2742</v>
      </c>
      <c r="D1439" s="55" t="s">
        <v>66</v>
      </c>
      <c r="E1439" s="55" t="s">
        <v>66</v>
      </c>
      <c r="F1439" s="55" t="s">
        <v>773</v>
      </c>
      <c r="G1439" s="56">
        <v>0</v>
      </c>
    </row>
    <row r="1440" spans="1:7" x14ac:dyDescent="0.25">
      <c r="A1440" s="55" t="s">
        <v>2754</v>
      </c>
      <c r="B1440" s="55" t="s">
        <v>35</v>
      </c>
      <c r="C1440" s="55" t="s">
        <v>2744</v>
      </c>
      <c r="D1440" s="55" t="s">
        <v>66</v>
      </c>
      <c r="E1440" s="55" t="s">
        <v>66</v>
      </c>
      <c r="F1440" s="55" t="s">
        <v>773</v>
      </c>
      <c r="G1440" s="56">
        <v>0</v>
      </c>
    </row>
    <row r="1441" spans="1:7" x14ac:dyDescent="0.25">
      <c r="A1441" s="55" t="s">
        <v>2755</v>
      </c>
      <c r="B1441" s="55" t="s">
        <v>35</v>
      </c>
      <c r="C1441" s="55" t="s">
        <v>2746</v>
      </c>
      <c r="D1441" s="55" t="s">
        <v>66</v>
      </c>
      <c r="E1441" s="55" t="s">
        <v>66</v>
      </c>
      <c r="F1441" s="55" t="s">
        <v>773</v>
      </c>
      <c r="G1441" s="56">
        <v>0</v>
      </c>
    </row>
    <row r="1442" spans="1:7" x14ac:dyDescent="0.25">
      <c r="A1442" s="55" t="s">
        <v>2756</v>
      </c>
      <c r="B1442" s="55" t="s">
        <v>35</v>
      </c>
      <c r="C1442" s="55" t="s">
        <v>2748</v>
      </c>
      <c r="D1442" s="55" t="s">
        <v>66</v>
      </c>
      <c r="E1442" s="55" t="s">
        <v>66</v>
      </c>
      <c r="F1442" s="55" t="s">
        <v>773</v>
      </c>
      <c r="G1442" s="56">
        <v>0</v>
      </c>
    </row>
    <row r="1443" spans="1:7" x14ac:dyDescent="0.25">
      <c r="A1443" s="55" t="s">
        <v>2757</v>
      </c>
      <c r="B1443" s="55" t="s">
        <v>26</v>
      </c>
      <c r="C1443" s="55" t="s">
        <v>2758</v>
      </c>
      <c r="D1443" s="55" t="s">
        <v>66</v>
      </c>
      <c r="E1443" s="55" t="s">
        <v>66</v>
      </c>
      <c r="F1443" s="55" t="s">
        <v>773</v>
      </c>
      <c r="G1443" s="56">
        <v>0</v>
      </c>
    </row>
    <row r="1444" spans="1:7" x14ac:dyDescent="0.25">
      <c r="A1444" s="55" t="s">
        <v>2759</v>
      </c>
      <c r="B1444" s="55" t="s">
        <v>26</v>
      </c>
      <c r="C1444" s="55" t="s">
        <v>2760</v>
      </c>
      <c r="D1444" s="55" t="s">
        <v>66</v>
      </c>
      <c r="E1444" s="55" t="s">
        <v>66</v>
      </c>
      <c r="F1444" s="55" t="s">
        <v>66</v>
      </c>
      <c r="G1444" s="56">
        <v>0</v>
      </c>
    </row>
    <row r="1445" spans="1:7" x14ac:dyDescent="0.25">
      <c r="A1445" s="55" t="s">
        <v>2761</v>
      </c>
      <c r="B1445" s="55" t="s">
        <v>26</v>
      </c>
      <c r="C1445" s="55" t="s">
        <v>2762</v>
      </c>
      <c r="D1445" s="55" t="s">
        <v>66</v>
      </c>
      <c r="E1445" s="55" t="s">
        <v>66</v>
      </c>
      <c r="F1445" s="55" t="s">
        <v>66</v>
      </c>
      <c r="G1445" s="56">
        <v>0</v>
      </c>
    </row>
    <row r="1446" spans="1:7" x14ac:dyDescent="0.25">
      <c r="A1446" s="55" t="s">
        <v>2763</v>
      </c>
      <c r="B1446" s="55" t="s">
        <v>26</v>
      </c>
      <c r="C1446" s="55" t="s">
        <v>2764</v>
      </c>
      <c r="D1446" s="55" t="s">
        <v>66</v>
      </c>
      <c r="E1446" s="55" t="s">
        <v>66</v>
      </c>
      <c r="F1446" s="55" t="s">
        <v>66</v>
      </c>
      <c r="G1446" s="56">
        <v>0</v>
      </c>
    </row>
    <row r="1447" spans="1:7" x14ac:dyDescent="0.25">
      <c r="A1447" s="55" t="s">
        <v>2765</v>
      </c>
      <c r="B1447" s="55" t="s">
        <v>26</v>
      </c>
      <c r="C1447" s="55" t="s">
        <v>2766</v>
      </c>
      <c r="D1447" s="55" t="s">
        <v>66</v>
      </c>
      <c r="E1447" s="55" t="s">
        <v>66</v>
      </c>
      <c r="F1447" s="55" t="s">
        <v>66</v>
      </c>
      <c r="G1447" s="56">
        <v>0</v>
      </c>
    </row>
    <row r="1448" spans="1:7" x14ac:dyDescent="0.25">
      <c r="A1448" s="55" t="s">
        <v>2767</v>
      </c>
      <c r="B1448" s="55" t="s">
        <v>26</v>
      </c>
      <c r="C1448" s="55" t="s">
        <v>2768</v>
      </c>
      <c r="D1448" s="55" t="s">
        <v>66</v>
      </c>
      <c r="E1448" s="55" t="s">
        <v>66</v>
      </c>
      <c r="F1448" s="55" t="s">
        <v>66</v>
      </c>
      <c r="G1448" s="56">
        <v>0</v>
      </c>
    </row>
    <row r="1449" spans="1:7" x14ac:dyDescent="0.25">
      <c r="A1449" s="55" t="s">
        <v>2769</v>
      </c>
      <c r="B1449" s="55" t="s">
        <v>26</v>
      </c>
      <c r="C1449" s="55" t="s">
        <v>2770</v>
      </c>
      <c r="D1449" s="55" t="s">
        <v>66</v>
      </c>
      <c r="E1449" s="55" t="s">
        <v>66</v>
      </c>
      <c r="F1449" s="55" t="s">
        <v>66</v>
      </c>
      <c r="G1449" s="56">
        <v>0</v>
      </c>
    </row>
    <row r="1450" spans="1:7" ht="30" x14ac:dyDescent="0.25">
      <c r="A1450" s="55" t="s">
        <v>2771</v>
      </c>
      <c r="B1450" s="55" t="s">
        <v>26</v>
      </c>
      <c r="C1450" s="55" t="s">
        <v>2772</v>
      </c>
      <c r="D1450" s="55" t="s">
        <v>66</v>
      </c>
      <c r="E1450" s="55" t="s">
        <v>66</v>
      </c>
      <c r="F1450" s="55" t="s">
        <v>66</v>
      </c>
      <c r="G1450" s="56">
        <v>0</v>
      </c>
    </row>
    <row r="1451" spans="1:7" x14ac:dyDescent="0.25">
      <c r="A1451" s="55" t="s">
        <v>2773</v>
      </c>
      <c r="B1451" s="55" t="s">
        <v>26</v>
      </c>
      <c r="C1451" s="55" t="s">
        <v>2774</v>
      </c>
      <c r="D1451" s="55" t="s">
        <v>66</v>
      </c>
      <c r="E1451" s="55" t="s">
        <v>66</v>
      </c>
      <c r="F1451" s="55" t="s">
        <v>66</v>
      </c>
      <c r="G1451" s="56">
        <v>0</v>
      </c>
    </row>
    <row r="1452" spans="1:7" x14ac:dyDescent="0.25">
      <c r="A1452" s="55" t="s">
        <v>2775</v>
      </c>
      <c r="B1452" s="55" t="s">
        <v>26</v>
      </c>
      <c r="C1452" s="55" t="s">
        <v>2776</v>
      </c>
      <c r="D1452" s="55" t="s">
        <v>66</v>
      </c>
      <c r="E1452" s="55" t="s">
        <v>66</v>
      </c>
      <c r="F1452" s="55" t="s">
        <v>66</v>
      </c>
      <c r="G1452" s="56">
        <v>0</v>
      </c>
    </row>
    <row r="1453" spans="1:7" x14ac:dyDescent="0.25">
      <c r="A1453" s="55" t="s">
        <v>2777</v>
      </c>
      <c r="B1453" s="55" t="s">
        <v>26</v>
      </c>
      <c r="C1453" s="55" t="s">
        <v>2778</v>
      </c>
      <c r="D1453" s="55" t="s">
        <v>66</v>
      </c>
      <c r="E1453" s="55" t="s">
        <v>66</v>
      </c>
      <c r="F1453" s="55" t="s">
        <v>66</v>
      </c>
      <c r="G1453" s="56">
        <v>0</v>
      </c>
    </row>
    <row r="1454" spans="1:7" ht="30" x14ac:dyDescent="0.25">
      <c r="A1454" s="55" t="s">
        <v>2779</v>
      </c>
      <c r="B1454" s="55" t="s">
        <v>26</v>
      </c>
      <c r="C1454" s="55" t="s">
        <v>2780</v>
      </c>
      <c r="D1454" s="55" t="s">
        <v>66</v>
      </c>
      <c r="E1454" s="55" t="s">
        <v>66</v>
      </c>
      <c r="F1454" s="55" t="s">
        <v>66</v>
      </c>
      <c r="G1454" s="56">
        <v>0</v>
      </c>
    </row>
    <row r="1455" spans="1:7" ht="30" x14ac:dyDescent="0.25">
      <c r="A1455" s="55" t="s">
        <v>2781</v>
      </c>
      <c r="B1455" s="55" t="s">
        <v>26</v>
      </c>
      <c r="C1455" s="55" t="s">
        <v>2782</v>
      </c>
      <c r="D1455" s="55" t="s">
        <v>66</v>
      </c>
      <c r="E1455" s="55" t="s">
        <v>66</v>
      </c>
      <c r="F1455" s="55" t="s">
        <v>66</v>
      </c>
      <c r="G1455" s="56">
        <v>0</v>
      </c>
    </row>
    <row r="1456" spans="1:7" x14ac:dyDescent="0.25">
      <c r="A1456" s="55" t="s">
        <v>2783</v>
      </c>
      <c r="B1456" s="55" t="s">
        <v>26</v>
      </c>
      <c r="C1456" s="55" t="s">
        <v>2784</v>
      </c>
      <c r="D1456" s="55" t="s">
        <v>66</v>
      </c>
      <c r="E1456" s="55" t="s">
        <v>66</v>
      </c>
      <c r="F1456" s="55" t="s">
        <v>66</v>
      </c>
      <c r="G1456" s="56">
        <v>0</v>
      </c>
    </row>
    <row r="1457" spans="1:7" x14ac:dyDescent="0.25">
      <c r="A1457" s="55" t="s">
        <v>2785</v>
      </c>
      <c r="B1457" s="55" t="s">
        <v>26</v>
      </c>
      <c r="C1457" s="55" t="s">
        <v>2786</v>
      </c>
      <c r="D1457" s="55" t="s">
        <v>66</v>
      </c>
      <c r="E1457" s="55" t="s">
        <v>66</v>
      </c>
      <c r="F1457" s="55" t="s">
        <v>66</v>
      </c>
      <c r="G1457" s="56">
        <v>0</v>
      </c>
    </row>
    <row r="1458" spans="1:7" x14ac:dyDescent="0.25">
      <c r="A1458" s="55" t="s">
        <v>2787</v>
      </c>
      <c r="B1458" s="55" t="s">
        <v>26</v>
      </c>
      <c r="C1458" s="55" t="s">
        <v>2788</v>
      </c>
      <c r="D1458" s="55" t="s">
        <v>66</v>
      </c>
      <c r="E1458" s="55" t="s">
        <v>66</v>
      </c>
      <c r="F1458" s="55" t="s">
        <v>66</v>
      </c>
      <c r="G1458" s="56">
        <v>0</v>
      </c>
    </row>
    <row r="1459" spans="1:7" x14ac:dyDescent="0.25">
      <c r="A1459" s="55" t="s">
        <v>2789</v>
      </c>
      <c r="B1459" s="55" t="s">
        <v>26</v>
      </c>
      <c r="C1459" s="55" t="s">
        <v>2790</v>
      </c>
      <c r="D1459" s="55" t="s">
        <v>66</v>
      </c>
      <c r="E1459" s="55" t="s">
        <v>66</v>
      </c>
      <c r="F1459" s="55" t="s">
        <v>66</v>
      </c>
      <c r="G1459" s="56">
        <v>0</v>
      </c>
    </row>
    <row r="1460" spans="1:7" x14ac:dyDescent="0.25">
      <c r="A1460" s="55" t="s">
        <v>2791</v>
      </c>
      <c r="B1460" s="55" t="s">
        <v>26</v>
      </c>
      <c r="C1460" s="55" t="s">
        <v>2792</v>
      </c>
      <c r="D1460" s="55" t="s">
        <v>66</v>
      </c>
      <c r="E1460" s="55" t="s">
        <v>66</v>
      </c>
      <c r="F1460" s="55" t="s">
        <v>66</v>
      </c>
      <c r="G1460" s="56">
        <v>0</v>
      </c>
    </row>
    <row r="1461" spans="1:7" ht="30" x14ac:dyDescent="0.25">
      <c r="A1461" s="55" t="s">
        <v>2793</v>
      </c>
      <c r="B1461" s="55" t="s">
        <v>26</v>
      </c>
      <c r="C1461" s="55" t="s">
        <v>2794</v>
      </c>
      <c r="D1461" s="55" t="s">
        <v>66</v>
      </c>
      <c r="E1461" s="55" t="s">
        <v>66</v>
      </c>
      <c r="F1461" s="55" t="s">
        <v>66</v>
      </c>
      <c r="G1461" s="56">
        <v>0</v>
      </c>
    </row>
    <row r="1462" spans="1:7" x14ac:dyDescent="0.25">
      <c r="A1462" s="55" t="s">
        <v>2795</v>
      </c>
      <c r="B1462" s="55" t="s">
        <v>26</v>
      </c>
      <c r="C1462" s="55" t="s">
        <v>2796</v>
      </c>
      <c r="D1462" s="55" t="s">
        <v>66</v>
      </c>
      <c r="E1462" s="55" t="s">
        <v>66</v>
      </c>
      <c r="F1462" s="55" t="s">
        <v>66</v>
      </c>
      <c r="G1462" s="56">
        <v>0</v>
      </c>
    </row>
    <row r="1463" spans="1:7" x14ac:dyDescent="0.25">
      <c r="A1463" s="55" t="s">
        <v>2797</v>
      </c>
      <c r="B1463" s="55" t="s">
        <v>26</v>
      </c>
      <c r="C1463" s="55" t="s">
        <v>2798</v>
      </c>
      <c r="D1463" s="55" t="s">
        <v>66</v>
      </c>
      <c r="E1463" s="55" t="s">
        <v>66</v>
      </c>
      <c r="F1463" s="55" t="s">
        <v>66</v>
      </c>
      <c r="G1463" s="56">
        <v>0</v>
      </c>
    </row>
    <row r="1464" spans="1:7" x14ac:dyDescent="0.25">
      <c r="A1464" s="55" t="s">
        <v>2799</v>
      </c>
      <c r="B1464" s="55" t="s">
        <v>26</v>
      </c>
      <c r="C1464" s="55" t="s">
        <v>2800</v>
      </c>
      <c r="D1464" s="55" t="s">
        <v>66</v>
      </c>
      <c r="E1464" s="55" t="s">
        <v>66</v>
      </c>
      <c r="F1464" s="55" t="s">
        <v>66</v>
      </c>
      <c r="G1464" s="56">
        <v>0</v>
      </c>
    </row>
    <row r="1465" spans="1:7" x14ac:dyDescent="0.25">
      <c r="A1465" s="55" t="s">
        <v>2801</v>
      </c>
      <c r="B1465" s="55" t="s">
        <v>26</v>
      </c>
      <c r="C1465" s="55" t="s">
        <v>2802</v>
      </c>
      <c r="D1465" s="55" t="s">
        <v>66</v>
      </c>
      <c r="E1465" s="55" t="s">
        <v>66</v>
      </c>
      <c r="F1465" s="55" t="s">
        <v>66</v>
      </c>
      <c r="G1465" s="56">
        <v>0</v>
      </c>
    </row>
    <row r="1466" spans="1:7" x14ac:dyDescent="0.25">
      <c r="A1466" s="55" t="s">
        <v>2803</v>
      </c>
      <c r="B1466" s="55" t="s">
        <v>26</v>
      </c>
      <c r="C1466" s="55" t="s">
        <v>2804</v>
      </c>
      <c r="D1466" s="55" t="s">
        <v>66</v>
      </c>
      <c r="E1466" s="55" t="s">
        <v>66</v>
      </c>
      <c r="F1466" s="55" t="s">
        <v>66</v>
      </c>
      <c r="G1466" s="56">
        <v>0</v>
      </c>
    </row>
    <row r="1467" spans="1:7" x14ac:dyDescent="0.25">
      <c r="A1467" s="55" t="s">
        <v>2805</v>
      </c>
      <c r="B1467" s="55" t="s">
        <v>26</v>
      </c>
      <c r="C1467" s="55" t="s">
        <v>2806</v>
      </c>
      <c r="D1467" s="55" t="s">
        <v>66</v>
      </c>
      <c r="E1467" s="55" t="s">
        <v>66</v>
      </c>
      <c r="F1467" s="55" t="s">
        <v>66</v>
      </c>
      <c r="G1467" s="56">
        <v>0</v>
      </c>
    </row>
    <row r="1468" spans="1:7" x14ac:dyDescent="0.25">
      <c r="A1468" s="55" t="s">
        <v>2807</v>
      </c>
      <c r="B1468" s="55" t="s">
        <v>26</v>
      </c>
      <c r="C1468" s="55" t="s">
        <v>2808</v>
      </c>
      <c r="D1468" s="55" t="s">
        <v>66</v>
      </c>
      <c r="E1468" s="55" t="s">
        <v>66</v>
      </c>
      <c r="F1468" s="55" t="s">
        <v>66</v>
      </c>
      <c r="G1468" s="56">
        <v>0</v>
      </c>
    </row>
    <row r="1469" spans="1:7" ht="30" x14ac:dyDescent="0.25">
      <c r="A1469" s="55" t="s">
        <v>2809</v>
      </c>
      <c r="B1469" s="55" t="s">
        <v>26</v>
      </c>
      <c r="C1469" s="55" t="s">
        <v>2810</v>
      </c>
      <c r="D1469" s="55" t="s">
        <v>66</v>
      </c>
      <c r="E1469" s="55" t="s">
        <v>66</v>
      </c>
      <c r="F1469" s="55" t="s">
        <v>2811</v>
      </c>
      <c r="G1469" s="56">
        <v>1</v>
      </c>
    </row>
    <row r="1470" spans="1:7" ht="30" x14ac:dyDescent="0.25">
      <c r="A1470" s="55" t="s">
        <v>2812</v>
      </c>
      <c r="B1470" s="55" t="s">
        <v>26</v>
      </c>
      <c r="C1470" s="55" t="s">
        <v>2813</v>
      </c>
      <c r="D1470" s="55" t="s">
        <v>66</v>
      </c>
      <c r="E1470" s="55" t="s">
        <v>66</v>
      </c>
      <c r="F1470" s="55" t="s">
        <v>2811</v>
      </c>
      <c r="G1470" s="56">
        <v>1</v>
      </c>
    </row>
    <row r="1471" spans="1:7" x14ac:dyDescent="0.25">
      <c r="A1471" s="55" t="s">
        <v>2814</v>
      </c>
      <c r="B1471" s="55" t="s">
        <v>28</v>
      </c>
      <c r="C1471" s="55" t="s">
        <v>2815</v>
      </c>
      <c r="D1471" s="55" t="s">
        <v>66</v>
      </c>
      <c r="E1471" s="55" t="s">
        <v>66</v>
      </c>
      <c r="F1471" s="55" t="s">
        <v>2816</v>
      </c>
      <c r="G1471" s="56">
        <v>1</v>
      </c>
    </row>
    <row r="1472" spans="1:7" x14ac:dyDescent="0.25">
      <c r="A1472" s="55" t="s">
        <v>2817</v>
      </c>
      <c r="B1472" s="55" t="s">
        <v>43</v>
      </c>
      <c r="C1472" s="55" t="s">
        <v>2818</v>
      </c>
      <c r="D1472" s="55" t="s">
        <v>66</v>
      </c>
      <c r="E1472" s="55" t="s">
        <v>66</v>
      </c>
      <c r="F1472" s="55" t="s">
        <v>773</v>
      </c>
      <c r="G1472" s="56">
        <v>0</v>
      </c>
    </row>
    <row r="1473" spans="1:7" x14ac:dyDescent="0.25">
      <c r="A1473" s="55" t="s">
        <v>2819</v>
      </c>
      <c r="B1473" s="55" t="s">
        <v>26</v>
      </c>
      <c r="C1473" s="55" t="s">
        <v>2818</v>
      </c>
      <c r="D1473" s="55" t="s">
        <v>66</v>
      </c>
      <c r="E1473" s="55" t="s">
        <v>66</v>
      </c>
      <c r="F1473" s="55" t="s">
        <v>773</v>
      </c>
      <c r="G1473" s="56">
        <v>0</v>
      </c>
    </row>
    <row r="1474" spans="1:7" x14ac:dyDescent="0.25">
      <c r="A1474" s="55" t="s">
        <v>2820</v>
      </c>
      <c r="B1474" s="55" t="s">
        <v>26</v>
      </c>
      <c r="C1474" s="55" t="s">
        <v>2821</v>
      </c>
      <c r="D1474" s="55" t="s">
        <v>66</v>
      </c>
      <c r="E1474" s="55" t="s">
        <v>66</v>
      </c>
      <c r="F1474" s="55" t="s">
        <v>773</v>
      </c>
      <c r="G1474" s="56">
        <v>0</v>
      </c>
    </row>
    <row r="1475" spans="1:7" x14ac:dyDescent="0.25">
      <c r="A1475" s="55" t="s">
        <v>2822</v>
      </c>
      <c r="B1475" s="55" t="s">
        <v>43</v>
      </c>
      <c r="C1475" s="55" t="s">
        <v>2823</v>
      </c>
      <c r="D1475" s="55" t="s">
        <v>66</v>
      </c>
      <c r="E1475" s="55" t="s">
        <v>66</v>
      </c>
      <c r="F1475" s="55" t="s">
        <v>773</v>
      </c>
      <c r="G1475" s="56">
        <v>0</v>
      </c>
    </row>
    <row r="1476" spans="1:7" x14ac:dyDescent="0.25">
      <c r="A1476" s="55" t="s">
        <v>2824</v>
      </c>
      <c r="B1476" s="55" t="s">
        <v>26</v>
      </c>
      <c r="C1476" s="55" t="s">
        <v>2823</v>
      </c>
      <c r="D1476" s="55" t="s">
        <v>66</v>
      </c>
      <c r="E1476" s="55" t="s">
        <v>66</v>
      </c>
      <c r="F1476" s="55" t="s">
        <v>773</v>
      </c>
      <c r="G1476" s="56">
        <v>0</v>
      </c>
    </row>
    <row r="1477" spans="1:7" x14ac:dyDescent="0.25">
      <c r="A1477" s="55" t="s">
        <v>2825</v>
      </c>
      <c r="B1477" s="55" t="s">
        <v>26</v>
      </c>
      <c r="C1477" s="55" t="s">
        <v>2826</v>
      </c>
      <c r="D1477" s="55" t="s">
        <v>66</v>
      </c>
      <c r="E1477" s="55" t="s">
        <v>66</v>
      </c>
      <c r="F1477" s="55" t="s">
        <v>773</v>
      </c>
      <c r="G1477" s="56">
        <v>0</v>
      </c>
    </row>
    <row r="1478" spans="1:7" x14ac:dyDescent="0.25">
      <c r="A1478" s="55" t="s">
        <v>2827</v>
      </c>
      <c r="B1478" s="55" t="s">
        <v>28</v>
      </c>
      <c r="C1478" s="55" t="s">
        <v>2828</v>
      </c>
      <c r="D1478" s="55" t="s">
        <v>66</v>
      </c>
      <c r="E1478" s="55" t="s">
        <v>66</v>
      </c>
      <c r="F1478" s="55" t="s">
        <v>66</v>
      </c>
      <c r="G1478" s="56">
        <v>0</v>
      </c>
    </row>
    <row r="1479" spans="1:7" ht="30" x14ac:dyDescent="0.25">
      <c r="A1479" s="55" t="s">
        <v>2829</v>
      </c>
      <c r="B1479" s="55" t="s">
        <v>26</v>
      </c>
      <c r="C1479" s="55" t="s">
        <v>2830</v>
      </c>
      <c r="D1479" s="55" t="s">
        <v>66</v>
      </c>
      <c r="E1479" s="55" t="s">
        <v>66</v>
      </c>
      <c r="F1479" s="55" t="s">
        <v>566</v>
      </c>
      <c r="G1479" s="56">
        <v>1</v>
      </c>
    </row>
    <row r="1480" spans="1:7" ht="30" x14ac:dyDescent="0.25">
      <c r="A1480" s="55" t="s">
        <v>2831</v>
      </c>
      <c r="B1480" s="55" t="s">
        <v>28</v>
      </c>
      <c r="C1480" s="55" t="s">
        <v>2830</v>
      </c>
      <c r="D1480" s="55" t="s">
        <v>66</v>
      </c>
      <c r="E1480" s="55" t="s">
        <v>66</v>
      </c>
      <c r="F1480" s="55" t="s">
        <v>566</v>
      </c>
      <c r="G1480" s="56">
        <v>1</v>
      </c>
    </row>
    <row r="1481" spans="1:7" ht="30" x14ac:dyDescent="0.25">
      <c r="A1481" s="55" t="s">
        <v>2832</v>
      </c>
      <c r="B1481" s="55" t="s">
        <v>34</v>
      </c>
      <c r="C1481" s="55" t="s">
        <v>2830</v>
      </c>
      <c r="D1481" s="55" t="s">
        <v>66</v>
      </c>
      <c r="E1481" s="55" t="s">
        <v>66</v>
      </c>
      <c r="F1481" s="55" t="s">
        <v>566</v>
      </c>
      <c r="G1481" s="56">
        <v>1</v>
      </c>
    </row>
    <row r="1482" spans="1:7" ht="30" x14ac:dyDescent="0.25">
      <c r="A1482" s="55" t="s">
        <v>2833</v>
      </c>
      <c r="B1482" s="55" t="s">
        <v>33</v>
      </c>
      <c r="C1482" s="55" t="s">
        <v>2830</v>
      </c>
      <c r="D1482" s="55" t="s">
        <v>66</v>
      </c>
      <c r="E1482" s="55" t="s">
        <v>66</v>
      </c>
      <c r="F1482" s="55" t="s">
        <v>566</v>
      </c>
      <c r="G1482" s="56">
        <v>1</v>
      </c>
    </row>
    <row r="1483" spans="1:7" ht="30" x14ac:dyDescent="0.25">
      <c r="A1483" s="55" t="s">
        <v>2834</v>
      </c>
      <c r="B1483" s="55" t="s">
        <v>35</v>
      </c>
      <c r="C1483" s="55" t="s">
        <v>2830</v>
      </c>
      <c r="D1483" s="55" t="s">
        <v>66</v>
      </c>
      <c r="E1483" s="55" t="s">
        <v>66</v>
      </c>
      <c r="F1483" s="55" t="s">
        <v>566</v>
      </c>
      <c r="G1483" s="56">
        <v>1</v>
      </c>
    </row>
    <row r="1484" spans="1:7" x14ac:dyDescent="0.25">
      <c r="A1484" s="55" t="s">
        <v>2835</v>
      </c>
      <c r="B1484" s="55" t="s">
        <v>33</v>
      </c>
      <c r="C1484" s="55" t="s">
        <v>2836</v>
      </c>
      <c r="D1484" s="55" t="s">
        <v>66</v>
      </c>
      <c r="E1484" s="55" t="s">
        <v>66</v>
      </c>
      <c r="F1484" s="55" t="s">
        <v>66</v>
      </c>
      <c r="G1484" s="56">
        <v>0</v>
      </c>
    </row>
    <row r="1485" spans="1:7" ht="30" x14ac:dyDescent="0.25">
      <c r="A1485" s="55" t="s">
        <v>2837</v>
      </c>
      <c r="B1485" s="55" t="s">
        <v>34</v>
      </c>
      <c r="C1485" s="55" t="s">
        <v>2838</v>
      </c>
      <c r="D1485" s="55" t="s">
        <v>66</v>
      </c>
      <c r="E1485" s="55" t="s">
        <v>66</v>
      </c>
      <c r="F1485" s="55" t="s">
        <v>66</v>
      </c>
      <c r="G1485" s="56">
        <v>0</v>
      </c>
    </row>
    <row r="1486" spans="1:7" x14ac:dyDescent="0.25">
      <c r="A1486" s="55" t="s">
        <v>2839</v>
      </c>
      <c r="B1486" s="55" t="s">
        <v>33</v>
      </c>
      <c r="C1486" s="55" t="s">
        <v>2840</v>
      </c>
      <c r="D1486" s="55" t="s">
        <v>66</v>
      </c>
      <c r="E1486" s="55" t="s">
        <v>66</v>
      </c>
      <c r="F1486" s="55" t="s">
        <v>66</v>
      </c>
      <c r="G1486" s="56">
        <v>0</v>
      </c>
    </row>
    <row r="1487" spans="1:7" x14ac:dyDescent="0.25">
      <c r="A1487" s="55" t="s">
        <v>2841</v>
      </c>
      <c r="B1487" s="55" t="s">
        <v>33</v>
      </c>
      <c r="C1487" s="55" t="s">
        <v>2842</v>
      </c>
      <c r="D1487" s="55" t="s">
        <v>66</v>
      </c>
      <c r="E1487" s="55" t="s">
        <v>66</v>
      </c>
      <c r="F1487" s="55" t="s">
        <v>66</v>
      </c>
      <c r="G1487" s="56">
        <v>0</v>
      </c>
    </row>
    <row r="1488" spans="1:7" ht="30" x14ac:dyDescent="0.25">
      <c r="A1488" s="55" t="s">
        <v>2843</v>
      </c>
      <c r="B1488" s="55" t="s">
        <v>33</v>
      </c>
      <c r="C1488" s="55" t="s">
        <v>2844</v>
      </c>
      <c r="D1488" s="55" t="s">
        <v>66</v>
      </c>
      <c r="E1488" s="55" t="s">
        <v>66</v>
      </c>
      <c r="F1488" s="55" t="s">
        <v>566</v>
      </c>
      <c r="G1488" s="56">
        <v>1</v>
      </c>
    </row>
    <row r="1489" spans="1:7" ht="30" x14ac:dyDescent="0.25">
      <c r="A1489" s="55" t="s">
        <v>2845</v>
      </c>
      <c r="B1489" s="55" t="s">
        <v>34</v>
      </c>
      <c r="C1489" s="55" t="s">
        <v>2844</v>
      </c>
      <c r="D1489" s="55" t="s">
        <v>66</v>
      </c>
      <c r="E1489" s="55" t="s">
        <v>66</v>
      </c>
      <c r="F1489" s="55" t="s">
        <v>566</v>
      </c>
      <c r="G1489" s="56">
        <v>1</v>
      </c>
    </row>
    <row r="1490" spans="1:7" ht="30" x14ac:dyDescent="0.25">
      <c r="A1490" s="55" t="s">
        <v>2846</v>
      </c>
      <c r="B1490" s="55" t="s">
        <v>26</v>
      </c>
      <c r="C1490" s="55" t="s">
        <v>2844</v>
      </c>
      <c r="D1490" s="55" t="s">
        <v>66</v>
      </c>
      <c r="E1490" s="55" t="s">
        <v>66</v>
      </c>
      <c r="F1490" s="55" t="s">
        <v>566</v>
      </c>
      <c r="G1490" s="56">
        <v>1</v>
      </c>
    </row>
    <row r="1491" spans="1:7" ht="30" x14ac:dyDescent="0.25">
      <c r="A1491" s="55" t="s">
        <v>2847</v>
      </c>
      <c r="B1491" s="55" t="s">
        <v>31</v>
      </c>
      <c r="C1491" s="55" t="s">
        <v>2844</v>
      </c>
      <c r="D1491" s="55" t="s">
        <v>66</v>
      </c>
      <c r="E1491" s="55" t="s">
        <v>66</v>
      </c>
      <c r="F1491" s="55" t="s">
        <v>566</v>
      </c>
      <c r="G1491" s="56">
        <v>1</v>
      </c>
    </row>
    <row r="1492" spans="1:7" x14ac:dyDescent="0.25">
      <c r="A1492" s="55" t="s">
        <v>2848</v>
      </c>
      <c r="B1492" s="55" t="s">
        <v>34</v>
      </c>
      <c r="C1492" s="55" t="s">
        <v>2849</v>
      </c>
      <c r="D1492" s="55" t="s">
        <v>66</v>
      </c>
      <c r="E1492" s="55" t="s">
        <v>66</v>
      </c>
      <c r="F1492" s="55" t="s">
        <v>66</v>
      </c>
      <c r="G1492" s="56">
        <v>0</v>
      </c>
    </row>
    <row r="1493" spans="1:7" x14ac:dyDescent="0.25">
      <c r="A1493" s="55" t="s">
        <v>2850</v>
      </c>
      <c r="B1493" s="55" t="s">
        <v>34</v>
      </c>
      <c r="C1493" s="55" t="s">
        <v>2851</v>
      </c>
      <c r="D1493" s="55" t="s">
        <v>66</v>
      </c>
      <c r="E1493" s="55" t="s">
        <v>66</v>
      </c>
      <c r="F1493" s="55" t="s">
        <v>66</v>
      </c>
      <c r="G1493" s="56">
        <v>0</v>
      </c>
    </row>
    <row r="1494" spans="1:7" x14ac:dyDescent="0.25">
      <c r="A1494" s="55" t="s">
        <v>2852</v>
      </c>
      <c r="B1494" s="55" t="s">
        <v>34</v>
      </c>
      <c r="C1494" s="55" t="s">
        <v>2853</v>
      </c>
      <c r="D1494" s="55" t="s">
        <v>66</v>
      </c>
      <c r="E1494" s="55" t="s">
        <v>66</v>
      </c>
      <c r="F1494" s="55" t="s">
        <v>66</v>
      </c>
      <c r="G1494" s="56">
        <v>0</v>
      </c>
    </row>
    <row r="1495" spans="1:7" x14ac:dyDescent="0.25">
      <c r="A1495" s="55" t="s">
        <v>2854</v>
      </c>
      <c r="B1495" s="55" t="s">
        <v>34</v>
      </c>
      <c r="C1495" s="55" t="s">
        <v>2855</v>
      </c>
      <c r="D1495" s="55" t="s">
        <v>66</v>
      </c>
      <c r="E1495" s="55" t="s">
        <v>66</v>
      </c>
      <c r="F1495" s="55" t="s">
        <v>66</v>
      </c>
      <c r="G1495" s="56">
        <v>0</v>
      </c>
    </row>
    <row r="1496" spans="1:7" x14ac:dyDescent="0.25">
      <c r="A1496" s="55" t="s">
        <v>2856</v>
      </c>
      <c r="B1496" s="55" t="s">
        <v>33</v>
      </c>
      <c r="C1496" s="55" t="s">
        <v>2857</v>
      </c>
      <c r="D1496" s="55" t="s">
        <v>66</v>
      </c>
      <c r="E1496" s="55" t="s">
        <v>66</v>
      </c>
      <c r="F1496" s="55" t="s">
        <v>66</v>
      </c>
      <c r="G1496" s="56">
        <v>0</v>
      </c>
    </row>
    <row r="1497" spans="1:7" ht="30" x14ac:dyDescent="0.25">
      <c r="A1497" s="55" t="s">
        <v>2858</v>
      </c>
      <c r="B1497" s="55" t="s">
        <v>26</v>
      </c>
      <c r="C1497" s="55" t="s">
        <v>2859</v>
      </c>
      <c r="D1497" s="55" t="s">
        <v>66</v>
      </c>
      <c r="E1497" s="55" t="s">
        <v>66</v>
      </c>
      <c r="F1497" s="55" t="s">
        <v>66</v>
      </c>
      <c r="G1497" s="56">
        <v>0</v>
      </c>
    </row>
    <row r="1498" spans="1:7" x14ac:dyDescent="0.25">
      <c r="A1498" s="55" t="s">
        <v>2860</v>
      </c>
      <c r="B1498" s="55" t="s">
        <v>26</v>
      </c>
      <c r="C1498" s="55" t="s">
        <v>2861</v>
      </c>
      <c r="D1498" s="55" t="s">
        <v>66</v>
      </c>
      <c r="E1498" s="55" t="s">
        <v>66</v>
      </c>
      <c r="F1498" s="55" t="s">
        <v>66</v>
      </c>
      <c r="G1498" s="56">
        <v>0</v>
      </c>
    </row>
    <row r="1499" spans="1:7" ht="30" x14ac:dyDescent="0.25">
      <c r="A1499" s="55" t="s">
        <v>2862</v>
      </c>
      <c r="B1499" s="55" t="s">
        <v>34</v>
      </c>
      <c r="C1499" s="55" t="s">
        <v>2863</v>
      </c>
      <c r="D1499" s="55" t="s">
        <v>66</v>
      </c>
      <c r="E1499" s="55" t="s">
        <v>66</v>
      </c>
      <c r="F1499" s="55" t="s">
        <v>566</v>
      </c>
      <c r="G1499" s="56">
        <v>1</v>
      </c>
    </row>
    <row r="1500" spans="1:7" ht="30" x14ac:dyDescent="0.25">
      <c r="A1500" s="55" t="s">
        <v>2864</v>
      </c>
      <c r="B1500" s="55" t="s">
        <v>31</v>
      </c>
      <c r="C1500" s="55" t="s">
        <v>2865</v>
      </c>
      <c r="D1500" s="55" t="s">
        <v>66</v>
      </c>
      <c r="E1500" s="55" t="s">
        <v>66</v>
      </c>
      <c r="F1500" s="55" t="s">
        <v>566</v>
      </c>
      <c r="G1500" s="56">
        <v>1</v>
      </c>
    </row>
    <row r="1501" spans="1:7" ht="30" x14ac:dyDescent="0.25">
      <c r="A1501" s="55" t="s">
        <v>2866</v>
      </c>
      <c r="B1501" s="55" t="s">
        <v>35</v>
      </c>
      <c r="C1501" s="55" t="s">
        <v>2844</v>
      </c>
      <c r="D1501" s="55" t="s">
        <v>66</v>
      </c>
      <c r="E1501" s="55" t="s">
        <v>66</v>
      </c>
      <c r="F1501" s="55" t="s">
        <v>566</v>
      </c>
      <c r="G1501" s="56">
        <v>1</v>
      </c>
    </row>
    <row r="1502" spans="1:7" x14ac:dyDescent="0.25">
      <c r="A1502" s="55" t="s">
        <v>2867</v>
      </c>
      <c r="B1502" s="55" t="s">
        <v>33</v>
      </c>
      <c r="C1502" s="55" t="s">
        <v>2868</v>
      </c>
      <c r="D1502" s="55" t="s">
        <v>66</v>
      </c>
      <c r="E1502" s="55" t="s">
        <v>66</v>
      </c>
      <c r="F1502" s="55" t="s">
        <v>66</v>
      </c>
      <c r="G1502" s="56">
        <v>0</v>
      </c>
    </row>
    <row r="1503" spans="1:7" x14ac:dyDescent="0.25">
      <c r="A1503" s="55" t="s">
        <v>2869</v>
      </c>
      <c r="B1503" s="55" t="s">
        <v>33</v>
      </c>
      <c r="C1503" s="55" t="s">
        <v>2870</v>
      </c>
      <c r="D1503" s="55" t="s">
        <v>66</v>
      </c>
      <c r="E1503" s="55" t="s">
        <v>66</v>
      </c>
      <c r="F1503" s="55" t="s">
        <v>66</v>
      </c>
      <c r="G1503" s="56">
        <v>0</v>
      </c>
    </row>
    <row r="1504" spans="1:7" x14ac:dyDescent="0.25">
      <c r="A1504" s="55" t="s">
        <v>2871</v>
      </c>
      <c r="B1504" s="55" t="s">
        <v>26</v>
      </c>
      <c r="C1504" s="55" t="s">
        <v>2872</v>
      </c>
      <c r="D1504" s="55" t="s">
        <v>66</v>
      </c>
      <c r="E1504" s="55" t="s">
        <v>66</v>
      </c>
      <c r="F1504" s="55" t="s">
        <v>2873</v>
      </c>
      <c r="G1504" s="56">
        <v>1</v>
      </c>
    </row>
    <row r="1505" spans="1:7" x14ac:dyDescent="0.25">
      <c r="A1505" s="55" t="s">
        <v>2874</v>
      </c>
      <c r="B1505" s="55" t="s">
        <v>26</v>
      </c>
      <c r="C1505" s="55" t="s">
        <v>2875</v>
      </c>
      <c r="D1505" s="55" t="s">
        <v>66</v>
      </c>
      <c r="E1505" s="55" t="s">
        <v>66</v>
      </c>
      <c r="F1505" s="55" t="s">
        <v>66</v>
      </c>
      <c r="G1505" s="56">
        <v>0</v>
      </c>
    </row>
    <row r="1506" spans="1:7" x14ac:dyDescent="0.25">
      <c r="A1506" s="55" t="s">
        <v>2876</v>
      </c>
      <c r="B1506" s="55" t="s">
        <v>28</v>
      </c>
      <c r="C1506" s="55" t="s">
        <v>2877</v>
      </c>
      <c r="D1506" s="55" t="s">
        <v>66</v>
      </c>
      <c r="E1506" s="55" t="s">
        <v>66</v>
      </c>
      <c r="F1506" s="55" t="s">
        <v>66</v>
      </c>
      <c r="G1506" s="56">
        <v>0</v>
      </c>
    </row>
    <row r="1507" spans="1:7" x14ac:dyDescent="0.25">
      <c r="A1507" s="55" t="s">
        <v>2878</v>
      </c>
      <c r="B1507" s="55" t="s">
        <v>28</v>
      </c>
      <c r="C1507" s="55" t="s">
        <v>2879</v>
      </c>
      <c r="D1507" s="55" t="s">
        <v>66</v>
      </c>
      <c r="E1507" s="55" t="s">
        <v>66</v>
      </c>
      <c r="F1507" s="55" t="s">
        <v>66</v>
      </c>
      <c r="G1507" s="56">
        <v>0</v>
      </c>
    </row>
    <row r="1508" spans="1:7" x14ac:dyDescent="0.25">
      <c r="A1508" s="55" t="s">
        <v>2880</v>
      </c>
      <c r="B1508" s="55" t="s">
        <v>28</v>
      </c>
      <c r="C1508" s="55" t="s">
        <v>2881</v>
      </c>
      <c r="D1508" s="55" t="s">
        <v>66</v>
      </c>
      <c r="E1508" s="55" t="s">
        <v>66</v>
      </c>
      <c r="F1508" s="55" t="s">
        <v>66</v>
      </c>
      <c r="G1508" s="56">
        <v>0</v>
      </c>
    </row>
    <row r="1509" spans="1:7" x14ac:dyDescent="0.25">
      <c r="A1509" s="55" t="s">
        <v>2882</v>
      </c>
      <c r="B1509" s="55" t="s">
        <v>28</v>
      </c>
      <c r="C1509" s="55" t="s">
        <v>2883</v>
      </c>
      <c r="D1509" s="55" t="s">
        <v>66</v>
      </c>
      <c r="E1509" s="55" t="s">
        <v>66</v>
      </c>
      <c r="F1509" s="55" t="s">
        <v>66</v>
      </c>
      <c r="G1509" s="56">
        <v>0</v>
      </c>
    </row>
    <row r="1510" spans="1:7" x14ac:dyDescent="0.25">
      <c r="A1510" s="55" t="s">
        <v>2884</v>
      </c>
      <c r="B1510" s="55" t="s">
        <v>26</v>
      </c>
      <c r="C1510" s="55" t="s">
        <v>2885</v>
      </c>
      <c r="D1510" s="55" t="s">
        <v>66</v>
      </c>
      <c r="E1510" s="55" t="s">
        <v>66</v>
      </c>
      <c r="F1510" s="55" t="s">
        <v>66</v>
      </c>
      <c r="G1510" s="56">
        <v>0</v>
      </c>
    </row>
    <row r="1511" spans="1:7" x14ac:dyDescent="0.25">
      <c r="A1511" s="55" t="s">
        <v>2886</v>
      </c>
      <c r="B1511" s="55" t="s">
        <v>26</v>
      </c>
      <c r="C1511" s="55" t="s">
        <v>2887</v>
      </c>
      <c r="D1511" s="55" t="s">
        <v>66</v>
      </c>
      <c r="E1511" s="55" t="s">
        <v>66</v>
      </c>
      <c r="F1511" s="55" t="s">
        <v>66</v>
      </c>
      <c r="G1511" s="56">
        <v>0</v>
      </c>
    </row>
    <row r="1512" spans="1:7" x14ac:dyDescent="0.25">
      <c r="A1512" s="55" t="s">
        <v>2888</v>
      </c>
      <c r="B1512" s="55" t="s">
        <v>26</v>
      </c>
      <c r="C1512" s="55" t="s">
        <v>2889</v>
      </c>
      <c r="D1512" s="55" t="s">
        <v>66</v>
      </c>
      <c r="E1512" s="55" t="s">
        <v>66</v>
      </c>
      <c r="F1512" s="55" t="s">
        <v>66</v>
      </c>
      <c r="G1512" s="56">
        <v>0</v>
      </c>
    </row>
    <row r="1513" spans="1:7" x14ac:dyDescent="0.25">
      <c r="A1513" s="55" t="s">
        <v>2890</v>
      </c>
      <c r="B1513" s="55" t="s">
        <v>26</v>
      </c>
      <c r="C1513" s="55" t="s">
        <v>2891</v>
      </c>
      <c r="D1513" s="55" t="s">
        <v>66</v>
      </c>
      <c r="E1513" s="55" t="s">
        <v>66</v>
      </c>
      <c r="F1513" s="55" t="s">
        <v>66</v>
      </c>
      <c r="G1513" s="56">
        <v>0</v>
      </c>
    </row>
    <row r="1514" spans="1:7" x14ac:dyDescent="0.25">
      <c r="A1514" s="55" t="s">
        <v>2892</v>
      </c>
      <c r="B1514" s="55" t="s">
        <v>26</v>
      </c>
      <c r="C1514" s="55" t="s">
        <v>2893</v>
      </c>
      <c r="D1514" s="55" t="s">
        <v>66</v>
      </c>
      <c r="E1514" s="55" t="s">
        <v>66</v>
      </c>
      <c r="F1514" s="55" t="s">
        <v>66</v>
      </c>
      <c r="G1514" s="56">
        <v>0</v>
      </c>
    </row>
    <row r="1515" spans="1:7" x14ac:dyDescent="0.25">
      <c r="A1515" s="55" t="s">
        <v>2894</v>
      </c>
      <c r="B1515" s="55" t="s">
        <v>26</v>
      </c>
      <c r="C1515" s="55" t="s">
        <v>2895</v>
      </c>
      <c r="D1515" s="55" t="s">
        <v>66</v>
      </c>
      <c r="E1515" s="55" t="s">
        <v>66</v>
      </c>
      <c r="F1515" s="55" t="s">
        <v>66</v>
      </c>
      <c r="G1515" s="56">
        <v>0</v>
      </c>
    </row>
    <row r="1516" spans="1:7" x14ac:dyDescent="0.25">
      <c r="A1516" s="55" t="s">
        <v>2896</v>
      </c>
      <c r="B1516" s="55" t="s">
        <v>26</v>
      </c>
      <c r="C1516" s="55" t="s">
        <v>2897</v>
      </c>
      <c r="D1516" s="55" t="s">
        <v>66</v>
      </c>
      <c r="E1516" s="55" t="s">
        <v>66</v>
      </c>
      <c r="F1516" s="55" t="s">
        <v>66</v>
      </c>
      <c r="G1516" s="56">
        <v>0</v>
      </c>
    </row>
    <row r="1517" spans="1:7" x14ac:dyDescent="0.25">
      <c r="A1517" s="55" t="s">
        <v>2898</v>
      </c>
      <c r="B1517" s="55" t="s">
        <v>26</v>
      </c>
      <c r="C1517" s="55" t="s">
        <v>2899</v>
      </c>
      <c r="D1517" s="55" t="s">
        <v>66</v>
      </c>
      <c r="E1517" s="55" t="s">
        <v>66</v>
      </c>
      <c r="F1517" s="55" t="s">
        <v>66</v>
      </c>
      <c r="G1517" s="56">
        <v>0</v>
      </c>
    </row>
    <row r="1518" spans="1:7" x14ac:dyDescent="0.25">
      <c r="A1518" s="55" t="s">
        <v>2900</v>
      </c>
      <c r="B1518" s="55" t="s">
        <v>26</v>
      </c>
      <c r="C1518" s="55" t="s">
        <v>2901</v>
      </c>
      <c r="D1518" s="55" t="s">
        <v>66</v>
      </c>
      <c r="E1518" s="55" t="s">
        <v>66</v>
      </c>
      <c r="F1518" s="55" t="s">
        <v>66</v>
      </c>
      <c r="G1518" s="56">
        <v>0</v>
      </c>
    </row>
    <row r="1519" spans="1:7" x14ac:dyDescent="0.25">
      <c r="A1519" s="55" t="s">
        <v>2902</v>
      </c>
      <c r="B1519" s="55" t="s">
        <v>26</v>
      </c>
      <c r="C1519" s="55" t="s">
        <v>2903</v>
      </c>
      <c r="D1519" s="55" t="s">
        <v>66</v>
      </c>
      <c r="E1519" s="55" t="s">
        <v>66</v>
      </c>
      <c r="F1519" s="55" t="s">
        <v>66</v>
      </c>
      <c r="G1519" s="56">
        <v>0</v>
      </c>
    </row>
    <row r="1520" spans="1:7" x14ac:dyDescent="0.25">
      <c r="A1520" s="55" t="s">
        <v>2904</v>
      </c>
      <c r="B1520" s="55" t="s">
        <v>26</v>
      </c>
      <c r="C1520" s="55" t="s">
        <v>2905</v>
      </c>
      <c r="D1520" s="55" t="s">
        <v>66</v>
      </c>
      <c r="E1520" s="55" t="s">
        <v>66</v>
      </c>
      <c r="F1520" s="55" t="s">
        <v>66</v>
      </c>
      <c r="G1520" s="56">
        <v>0</v>
      </c>
    </row>
    <row r="1521" spans="1:7" x14ac:dyDescent="0.25">
      <c r="A1521" s="55" t="s">
        <v>2906</v>
      </c>
      <c r="B1521" s="55" t="s">
        <v>26</v>
      </c>
      <c r="C1521" s="55" t="s">
        <v>2907</v>
      </c>
      <c r="D1521" s="55" t="s">
        <v>66</v>
      </c>
      <c r="E1521" s="55" t="s">
        <v>66</v>
      </c>
      <c r="F1521" s="55" t="s">
        <v>66</v>
      </c>
      <c r="G1521" s="56">
        <v>0</v>
      </c>
    </row>
    <row r="1522" spans="1:7" x14ac:dyDescent="0.25">
      <c r="A1522" s="55" t="s">
        <v>2908</v>
      </c>
      <c r="B1522" s="55" t="s">
        <v>26</v>
      </c>
      <c r="C1522" s="55" t="s">
        <v>2909</v>
      </c>
      <c r="D1522" s="55" t="s">
        <v>66</v>
      </c>
      <c r="E1522" s="55" t="s">
        <v>66</v>
      </c>
      <c r="F1522" s="55" t="s">
        <v>66</v>
      </c>
      <c r="G1522" s="56">
        <v>0</v>
      </c>
    </row>
    <row r="1523" spans="1:7" x14ac:dyDescent="0.25">
      <c r="A1523" s="55" t="s">
        <v>2910</v>
      </c>
      <c r="B1523" s="55" t="s">
        <v>26</v>
      </c>
      <c r="C1523" s="55" t="s">
        <v>2911</v>
      </c>
      <c r="D1523" s="55" t="s">
        <v>66</v>
      </c>
      <c r="E1523" s="55" t="s">
        <v>66</v>
      </c>
      <c r="F1523" s="55" t="s">
        <v>66</v>
      </c>
      <c r="G1523" s="56">
        <v>0</v>
      </c>
    </row>
    <row r="1524" spans="1:7" x14ac:dyDescent="0.25">
      <c r="A1524" s="55" t="s">
        <v>2912</v>
      </c>
      <c r="B1524" s="55" t="s">
        <v>26</v>
      </c>
      <c r="C1524" s="55" t="s">
        <v>2913</v>
      </c>
      <c r="D1524" s="55" t="s">
        <v>66</v>
      </c>
      <c r="E1524" s="55" t="s">
        <v>66</v>
      </c>
      <c r="F1524" s="55" t="s">
        <v>66</v>
      </c>
      <c r="G1524" s="56">
        <v>0</v>
      </c>
    </row>
    <row r="1525" spans="1:7" x14ac:dyDescent="0.25">
      <c r="A1525" s="55" t="s">
        <v>2914</v>
      </c>
      <c r="B1525" s="55" t="s">
        <v>26</v>
      </c>
      <c r="C1525" s="55" t="s">
        <v>2915</v>
      </c>
      <c r="D1525" s="55" t="s">
        <v>66</v>
      </c>
      <c r="E1525" s="55" t="s">
        <v>66</v>
      </c>
      <c r="F1525" s="55" t="s">
        <v>66</v>
      </c>
      <c r="G1525" s="56">
        <v>0</v>
      </c>
    </row>
    <row r="1526" spans="1:7" x14ac:dyDescent="0.25">
      <c r="A1526" s="55" t="s">
        <v>2916</v>
      </c>
      <c r="B1526" s="55" t="s">
        <v>26</v>
      </c>
      <c r="C1526" s="55" t="s">
        <v>2917</v>
      </c>
      <c r="D1526" s="55" t="s">
        <v>66</v>
      </c>
      <c r="E1526" s="55" t="s">
        <v>66</v>
      </c>
      <c r="F1526" s="55" t="s">
        <v>66</v>
      </c>
      <c r="G1526" s="56">
        <v>0</v>
      </c>
    </row>
    <row r="1527" spans="1:7" x14ac:dyDescent="0.25">
      <c r="A1527" s="55" t="s">
        <v>2918</v>
      </c>
      <c r="B1527" s="55" t="s">
        <v>26</v>
      </c>
      <c r="C1527" s="55" t="s">
        <v>2919</v>
      </c>
      <c r="D1527" s="55" t="s">
        <v>66</v>
      </c>
      <c r="E1527" s="55" t="s">
        <v>66</v>
      </c>
      <c r="F1527" s="55" t="s">
        <v>66</v>
      </c>
      <c r="G1527" s="56">
        <v>0</v>
      </c>
    </row>
    <row r="1528" spans="1:7" x14ac:dyDescent="0.25">
      <c r="A1528" s="55" t="s">
        <v>2920</v>
      </c>
      <c r="B1528" s="55" t="s">
        <v>26</v>
      </c>
      <c r="C1528" s="55" t="s">
        <v>2921</v>
      </c>
      <c r="D1528" s="55" t="s">
        <v>66</v>
      </c>
      <c r="E1528" s="55" t="s">
        <v>66</v>
      </c>
      <c r="F1528" s="55" t="s">
        <v>66</v>
      </c>
      <c r="G1528" s="56">
        <v>0</v>
      </c>
    </row>
    <row r="1529" spans="1:7" x14ac:dyDescent="0.25">
      <c r="A1529" s="55" t="s">
        <v>2922</v>
      </c>
      <c r="B1529" s="55" t="s">
        <v>26</v>
      </c>
      <c r="C1529" s="55" t="s">
        <v>2923</v>
      </c>
      <c r="D1529" s="55" t="s">
        <v>66</v>
      </c>
      <c r="E1529" s="55" t="s">
        <v>66</v>
      </c>
      <c r="F1529" s="55" t="s">
        <v>66</v>
      </c>
      <c r="G1529" s="56">
        <v>0</v>
      </c>
    </row>
    <row r="1530" spans="1:7" x14ac:dyDescent="0.25">
      <c r="A1530" s="55" t="s">
        <v>2924</v>
      </c>
      <c r="B1530" s="55" t="s">
        <v>26</v>
      </c>
      <c r="C1530" s="55" t="s">
        <v>2925</v>
      </c>
      <c r="D1530" s="55" t="s">
        <v>66</v>
      </c>
      <c r="E1530" s="55" t="s">
        <v>66</v>
      </c>
      <c r="F1530" s="55" t="s">
        <v>66</v>
      </c>
      <c r="G1530" s="56">
        <v>0</v>
      </c>
    </row>
    <row r="1531" spans="1:7" x14ac:dyDescent="0.25">
      <c r="A1531" s="55" t="s">
        <v>2926</v>
      </c>
      <c r="B1531" s="55" t="s">
        <v>26</v>
      </c>
      <c r="C1531" s="55" t="s">
        <v>2927</v>
      </c>
      <c r="D1531" s="55" t="s">
        <v>66</v>
      </c>
      <c r="E1531" s="55" t="s">
        <v>66</v>
      </c>
      <c r="F1531" s="55" t="s">
        <v>66</v>
      </c>
      <c r="G1531" s="56">
        <v>0</v>
      </c>
    </row>
    <row r="1532" spans="1:7" x14ac:dyDescent="0.25">
      <c r="A1532" s="55" t="s">
        <v>2928</v>
      </c>
      <c r="B1532" s="55" t="s">
        <v>26</v>
      </c>
      <c r="C1532" s="55" t="s">
        <v>2929</v>
      </c>
      <c r="D1532" s="55" t="s">
        <v>66</v>
      </c>
      <c r="E1532" s="55" t="s">
        <v>66</v>
      </c>
      <c r="F1532" s="55" t="s">
        <v>66</v>
      </c>
      <c r="G1532" s="56">
        <v>0</v>
      </c>
    </row>
    <row r="1533" spans="1:7" x14ac:dyDescent="0.25">
      <c r="A1533" s="55" t="s">
        <v>2930</v>
      </c>
      <c r="B1533" s="55" t="s">
        <v>26</v>
      </c>
      <c r="C1533" s="55" t="s">
        <v>2931</v>
      </c>
      <c r="D1533" s="55" t="s">
        <v>66</v>
      </c>
      <c r="E1533" s="55" t="s">
        <v>66</v>
      </c>
      <c r="F1533" s="55" t="s">
        <v>66</v>
      </c>
      <c r="G1533" s="56">
        <v>0</v>
      </c>
    </row>
    <row r="1534" spans="1:7" x14ac:dyDescent="0.25">
      <c r="A1534" s="55" t="s">
        <v>2932</v>
      </c>
      <c r="B1534" s="55" t="s">
        <v>26</v>
      </c>
      <c r="C1534" s="55" t="s">
        <v>2933</v>
      </c>
      <c r="D1534" s="55" t="s">
        <v>66</v>
      </c>
      <c r="E1534" s="55" t="s">
        <v>66</v>
      </c>
      <c r="F1534" s="55" t="s">
        <v>66</v>
      </c>
      <c r="G1534" s="56">
        <v>0</v>
      </c>
    </row>
    <row r="1535" spans="1:7" x14ac:dyDescent="0.25">
      <c r="A1535" s="55" t="s">
        <v>2934</v>
      </c>
      <c r="B1535" s="55" t="s">
        <v>26</v>
      </c>
      <c r="C1535" s="55" t="s">
        <v>2935</v>
      </c>
      <c r="D1535" s="55" t="s">
        <v>66</v>
      </c>
      <c r="E1535" s="55" t="s">
        <v>66</v>
      </c>
      <c r="F1535" s="55" t="s">
        <v>66</v>
      </c>
      <c r="G1535" s="56">
        <v>0</v>
      </c>
    </row>
    <row r="1536" spans="1:7" x14ac:dyDescent="0.25">
      <c r="A1536" s="55" t="s">
        <v>2936</v>
      </c>
      <c r="B1536" s="55" t="s">
        <v>26</v>
      </c>
      <c r="C1536" s="55" t="s">
        <v>2937</v>
      </c>
      <c r="D1536" s="55" t="s">
        <v>66</v>
      </c>
      <c r="E1536" s="55" t="s">
        <v>66</v>
      </c>
      <c r="F1536" s="55" t="s">
        <v>66</v>
      </c>
      <c r="G1536" s="56">
        <v>0</v>
      </c>
    </row>
    <row r="1537" spans="1:7" x14ac:dyDescent="0.25">
      <c r="A1537" s="55" t="s">
        <v>2938</v>
      </c>
      <c r="B1537" s="55" t="s">
        <v>26</v>
      </c>
      <c r="C1537" s="55" t="s">
        <v>2939</v>
      </c>
      <c r="D1537" s="55" t="s">
        <v>66</v>
      </c>
      <c r="E1537" s="55" t="s">
        <v>66</v>
      </c>
      <c r="F1537" s="55" t="s">
        <v>66</v>
      </c>
      <c r="G1537" s="56">
        <v>0</v>
      </c>
    </row>
    <row r="1538" spans="1:7" x14ac:dyDescent="0.25">
      <c r="A1538" s="55" t="s">
        <v>2940</v>
      </c>
      <c r="B1538" s="55" t="s">
        <v>26</v>
      </c>
      <c r="C1538" s="55" t="s">
        <v>2941</v>
      </c>
      <c r="D1538" s="55" t="s">
        <v>66</v>
      </c>
      <c r="E1538" s="55" t="s">
        <v>66</v>
      </c>
      <c r="F1538" s="55" t="s">
        <v>66</v>
      </c>
      <c r="G1538" s="56">
        <v>0</v>
      </c>
    </row>
    <row r="1539" spans="1:7" x14ac:dyDescent="0.25">
      <c r="A1539" s="55" t="s">
        <v>2942</v>
      </c>
      <c r="B1539" s="55" t="s">
        <v>26</v>
      </c>
      <c r="C1539" s="55" t="s">
        <v>2943</v>
      </c>
      <c r="D1539" s="55" t="s">
        <v>66</v>
      </c>
      <c r="E1539" s="55" t="s">
        <v>66</v>
      </c>
      <c r="F1539" s="55" t="s">
        <v>66</v>
      </c>
      <c r="G1539" s="56">
        <v>0</v>
      </c>
    </row>
    <row r="1540" spans="1:7" x14ac:dyDescent="0.25">
      <c r="A1540" s="55" t="s">
        <v>2944</v>
      </c>
      <c r="B1540" s="55" t="s">
        <v>26</v>
      </c>
      <c r="C1540" s="55" t="s">
        <v>2945</v>
      </c>
      <c r="D1540" s="55" t="s">
        <v>66</v>
      </c>
      <c r="E1540" s="55" t="s">
        <v>66</v>
      </c>
      <c r="F1540" s="55" t="s">
        <v>66</v>
      </c>
      <c r="G1540" s="56">
        <v>0</v>
      </c>
    </row>
    <row r="1541" spans="1:7" x14ac:dyDescent="0.25">
      <c r="A1541" s="55" t="s">
        <v>2946</v>
      </c>
      <c r="B1541" s="55" t="s">
        <v>26</v>
      </c>
      <c r="C1541" s="55" t="s">
        <v>2947</v>
      </c>
      <c r="D1541" s="55" t="s">
        <v>66</v>
      </c>
      <c r="E1541" s="55" t="s">
        <v>66</v>
      </c>
      <c r="F1541" s="55" t="s">
        <v>66</v>
      </c>
      <c r="G1541" s="56">
        <v>0</v>
      </c>
    </row>
    <row r="1542" spans="1:7" x14ac:dyDescent="0.25">
      <c r="A1542" s="55" t="s">
        <v>2948</v>
      </c>
      <c r="B1542" s="55" t="s">
        <v>26</v>
      </c>
      <c r="C1542" s="55" t="s">
        <v>2949</v>
      </c>
      <c r="D1542" s="55" t="s">
        <v>66</v>
      </c>
      <c r="E1542" s="55" t="s">
        <v>66</v>
      </c>
      <c r="F1542" s="55" t="s">
        <v>66</v>
      </c>
      <c r="G1542" s="56">
        <v>0</v>
      </c>
    </row>
    <row r="1543" spans="1:7" x14ac:dyDescent="0.25">
      <c r="A1543" s="55" t="s">
        <v>2950</v>
      </c>
      <c r="B1543" s="55" t="s">
        <v>26</v>
      </c>
      <c r="C1543" s="55" t="s">
        <v>2951</v>
      </c>
      <c r="D1543" s="55" t="s">
        <v>66</v>
      </c>
      <c r="E1543" s="55" t="s">
        <v>66</v>
      </c>
      <c r="F1543" s="55" t="s">
        <v>66</v>
      </c>
      <c r="G1543" s="56">
        <v>0</v>
      </c>
    </row>
    <row r="1544" spans="1:7" x14ac:dyDescent="0.25">
      <c r="A1544" s="55" t="s">
        <v>2952</v>
      </c>
      <c r="B1544" s="55" t="s">
        <v>26</v>
      </c>
      <c r="C1544" s="55" t="s">
        <v>2953</v>
      </c>
      <c r="D1544" s="55" t="s">
        <v>66</v>
      </c>
      <c r="E1544" s="55" t="s">
        <v>66</v>
      </c>
      <c r="F1544" s="55" t="s">
        <v>66</v>
      </c>
      <c r="G1544" s="56">
        <v>0</v>
      </c>
    </row>
    <row r="1545" spans="1:7" x14ac:dyDescent="0.25">
      <c r="A1545" s="55" t="s">
        <v>2954</v>
      </c>
      <c r="B1545" s="55" t="s">
        <v>26</v>
      </c>
      <c r="C1545" s="55" t="s">
        <v>2955</v>
      </c>
      <c r="D1545" s="55" t="s">
        <v>66</v>
      </c>
      <c r="E1545" s="55" t="s">
        <v>66</v>
      </c>
      <c r="F1545" s="55" t="s">
        <v>66</v>
      </c>
      <c r="G1545" s="56">
        <v>0</v>
      </c>
    </row>
    <row r="1546" spans="1:7" x14ac:dyDescent="0.25">
      <c r="A1546" s="55" t="s">
        <v>2956</v>
      </c>
      <c r="B1546" s="55" t="s">
        <v>26</v>
      </c>
      <c r="C1546" s="55" t="s">
        <v>2957</v>
      </c>
      <c r="D1546" s="55" t="s">
        <v>66</v>
      </c>
      <c r="E1546" s="55" t="s">
        <v>66</v>
      </c>
      <c r="F1546" s="55" t="s">
        <v>66</v>
      </c>
      <c r="G1546" s="56">
        <v>0</v>
      </c>
    </row>
    <row r="1547" spans="1:7" x14ac:dyDescent="0.25">
      <c r="A1547" s="55" t="s">
        <v>2958</v>
      </c>
      <c r="B1547" s="55" t="s">
        <v>26</v>
      </c>
      <c r="C1547" s="55" t="s">
        <v>2959</v>
      </c>
      <c r="D1547" s="55" t="s">
        <v>66</v>
      </c>
      <c r="E1547" s="55" t="s">
        <v>66</v>
      </c>
      <c r="F1547" s="55" t="s">
        <v>66</v>
      </c>
      <c r="G1547" s="56">
        <v>0</v>
      </c>
    </row>
    <row r="1548" spans="1:7" x14ac:dyDescent="0.25">
      <c r="A1548" s="55" t="s">
        <v>2960</v>
      </c>
      <c r="B1548" s="55" t="s">
        <v>26</v>
      </c>
      <c r="C1548" s="55" t="s">
        <v>2961</v>
      </c>
      <c r="D1548" s="55" t="s">
        <v>66</v>
      </c>
      <c r="E1548" s="55" t="s">
        <v>66</v>
      </c>
      <c r="F1548" s="55" t="s">
        <v>66</v>
      </c>
      <c r="G1548" s="56">
        <v>0</v>
      </c>
    </row>
    <row r="1549" spans="1:7" x14ac:dyDescent="0.25">
      <c r="A1549" s="55" t="s">
        <v>2962</v>
      </c>
      <c r="B1549" s="55" t="s">
        <v>26</v>
      </c>
      <c r="C1549" s="55" t="s">
        <v>2963</v>
      </c>
      <c r="D1549" s="55" t="s">
        <v>66</v>
      </c>
      <c r="E1549" s="55" t="s">
        <v>66</v>
      </c>
      <c r="F1549" s="55" t="s">
        <v>66</v>
      </c>
      <c r="G1549" s="56">
        <v>0</v>
      </c>
    </row>
    <row r="1550" spans="1:7" x14ac:dyDescent="0.25">
      <c r="A1550" s="55" t="s">
        <v>2964</v>
      </c>
      <c r="B1550" s="55" t="s">
        <v>26</v>
      </c>
      <c r="C1550" s="55" t="s">
        <v>2965</v>
      </c>
      <c r="D1550" s="55" t="s">
        <v>66</v>
      </c>
      <c r="E1550" s="55" t="s">
        <v>66</v>
      </c>
      <c r="F1550" s="55" t="s">
        <v>66</v>
      </c>
      <c r="G1550" s="56">
        <v>0</v>
      </c>
    </row>
    <row r="1551" spans="1:7" x14ac:dyDescent="0.25">
      <c r="A1551" s="55" t="s">
        <v>2966</v>
      </c>
      <c r="B1551" s="55" t="s">
        <v>26</v>
      </c>
      <c r="C1551" s="55" t="s">
        <v>2967</v>
      </c>
      <c r="D1551" s="55" t="s">
        <v>66</v>
      </c>
      <c r="E1551" s="55" t="s">
        <v>66</v>
      </c>
      <c r="F1551" s="55" t="s">
        <v>66</v>
      </c>
      <c r="G1551" s="56">
        <v>0</v>
      </c>
    </row>
    <row r="1552" spans="1:7" x14ac:dyDescent="0.25">
      <c r="A1552" s="55" t="s">
        <v>2968</v>
      </c>
      <c r="B1552" s="55" t="s">
        <v>26</v>
      </c>
      <c r="C1552" s="55" t="s">
        <v>2969</v>
      </c>
      <c r="D1552" s="55" t="s">
        <v>66</v>
      </c>
      <c r="E1552" s="55" t="s">
        <v>66</v>
      </c>
      <c r="F1552" s="55" t="s">
        <v>66</v>
      </c>
      <c r="G1552" s="56">
        <v>0</v>
      </c>
    </row>
    <row r="1553" spans="1:7" x14ac:dyDescent="0.25">
      <c r="A1553" s="55" t="s">
        <v>2970</v>
      </c>
      <c r="B1553" s="55" t="s">
        <v>26</v>
      </c>
      <c r="C1553" s="55" t="s">
        <v>2971</v>
      </c>
      <c r="D1553" s="55" t="s">
        <v>66</v>
      </c>
      <c r="E1553" s="55" t="s">
        <v>66</v>
      </c>
      <c r="F1553" s="55" t="s">
        <v>66</v>
      </c>
      <c r="G1553" s="56">
        <v>0</v>
      </c>
    </row>
    <row r="1554" spans="1:7" x14ac:dyDescent="0.25">
      <c r="A1554" s="55" t="s">
        <v>2972</v>
      </c>
      <c r="B1554" s="55" t="s">
        <v>26</v>
      </c>
      <c r="C1554" s="55" t="s">
        <v>2973</v>
      </c>
      <c r="D1554" s="55" t="s">
        <v>66</v>
      </c>
      <c r="E1554" s="55" t="s">
        <v>66</v>
      </c>
      <c r="F1554" s="55" t="s">
        <v>66</v>
      </c>
      <c r="G1554" s="56">
        <v>0</v>
      </c>
    </row>
    <row r="1555" spans="1:7" x14ac:dyDescent="0.25">
      <c r="A1555" s="55" t="s">
        <v>2974</v>
      </c>
      <c r="B1555" s="55" t="s">
        <v>26</v>
      </c>
      <c r="C1555" s="55" t="s">
        <v>2975</v>
      </c>
      <c r="D1555" s="55" t="s">
        <v>66</v>
      </c>
      <c r="E1555" s="55" t="s">
        <v>66</v>
      </c>
      <c r="F1555" s="55" t="s">
        <v>66</v>
      </c>
      <c r="G1555" s="56">
        <v>0</v>
      </c>
    </row>
    <row r="1556" spans="1:7" x14ac:dyDescent="0.25">
      <c r="A1556" s="55" t="s">
        <v>2976</v>
      </c>
      <c r="B1556" s="55" t="s">
        <v>26</v>
      </c>
      <c r="C1556" s="55" t="s">
        <v>2977</v>
      </c>
      <c r="D1556" s="55" t="s">
        <v>66</v>
      </c>
      <c r="E1556" s="55" t="s">
        <v>66</v>
      </c>
      <c r="F1556" s="55" t="s">
        <v>66</v>
      </c>
      <c r="G1556" s="56">
        <v>0</v>
      </c>
    </row>
    <row r="1557" spans="1:7" x14ac:dyDescent="0.25">
      <c r="A1557" s="55" t="s">
        <v>2978</v>
      </c>
      <c r="B1557" s="55" t="s">
        <v>26</v>
      </c>
      <c r="C1557" s="55" t="s">
        <v>2979</v>
      </c>
      <c r="D1557" s="55" t="s">
        <v>66</v>
      </c>
      <c r="E1557" s="55" t="s">
        <v>66</v>
      </c>
      <c r="F1557" s="55" t="s">
        <v>66</v>
      </c>
      <c r="G1557" s="56">
        <v>0</v>
      </c>
    </row>
    <row r="1558" spans="1:7" x14ac:dyDescent="0.25">
      <c r="A1558" s="55" t="s">
        <v>2980</v>
      </c>
      <c r="B1558" s="55" t="s">
        <v>26</v>
      </c>
      <c r="C1558" s="55" t="s">
        <v>2981</v>
      </c>
      <c r="D1558" s="55" t="s">
        <v>66</v>
      </c>
      <c r="E1558" s="55" t="s">
        <v>66</v>
      </c>
      <c r="F1558" s="55" t="s">
        <v>66</v>
      </c>
      <c r="G1558" s="56">
        <v>0</v>
      </c>
    </row>
    <row r="1559" spans="1:7" x14ac:dyDescent="0.25">
      <c r="A1559" s="55" t="s">
        <v>2982</v>
      </c>
      <c r="B1559" s="55" t="s">
        <v>26</v>
      </c>
      <c r="C1559" s="55" t="s">
        <v>2983</v>
      </c>
      <c r="D1559" s="55" t="s">
        <v>66</v>
      </c>
      <c r="E1559" s="55" t="s">
        <v>66</v>
      </c>
      <c r="F1559" s="55" t="s">
        <v>66</v>
      </c>
      <c r="G1559" s="56">
        <v>0</v>
      </c>
    </row>
    <row r="1560" spans="1:7" x14ac:dyDescent="0.25">
      <c r="A1560" s="55" t="s">
        <v>2984</v>
      </c>
      <c r="B1560" s="55" t="s">
        <v>26</v>
      </c>
      <c r="C1560" s="55" t="s">
        <v>2985</v>
      </c>
      <c r="D1560" s="55" t="s">
        <v>66</v>
      </c>
      <c r="E1560" s="55" t="s">
        <v>66</v>
      </c>
      <c r="F1560" s="55" t="s">
        <v>66</v>
      </c>
      <c r="G1560" s="56">
        <v>0</v>
      </c>
    </row>
    <row r="1561" spans="1:7" x14ac:dyDescent="0.25">
      <c r="A1561" s="55" t="s">
        <v>2986</v>
      </c>
      <c r="B1561" s="55" t="s">
        <v>26</v>
      </c>
      <c r="C1561" s="55" t="s">
        <v>2987</v>
      </c>
      <c r="D1561" s="55" t="s">
        <v>66</v>
      </c>
      <c r="E1561" s="55" t="s">
        <v>66</v>
      </c>
      <c r="F1561" s="55" t="s">
        <v>66</v>
      </c>
      <c r="G1561" s="56">
        <v>0</v>
      </c>
    </row>
    <row r="1562" spans="1:7" x14ac:dyDescent="0.25">
      <c r="A1562" s="55" t="s">
        <v>2988</v>
      </c>
      <c r="B1562" s="55" t="s">
        <v>26</v>
      </c>
      <c r="C1562" s="55" t="s">
        <v>2989</v>
      </c>
      <c r="D1562" s="55" t="s">
        <v>66</v>
      </c>
      <c r="E1562" s="55" t="s">
        <v>66</v>
      </c>
      <c r="F1562" s="55" t="s">
        <v>66</v>
      </c>
      <c r="G1562" s="56">
        <v>0</v>
      </c>
    </row>
    <row r="1563" spans="1:7" x14ac:dyDescent="0.25">
      <c r="A1563" s="55" t="s">
        <v>2990</v>
      </c>
      <c r="B1563" s="55" t="s">
        <v>26</v>
      </c>
      <c r="C1563" s="55" t="s">
        <v>2991</v>
      </c>
      <c r="D1563" s="55" t="s">
        <v>66</v>
      </c>
      <c r="E1563" s="55" t="s">
        <v>66</v>
      </c>
      <c r="F1563" s="55" t="s">
        <v>66</v>
      </c>
      <c r="G1563" s="56">
        <v>0</v>
      </c>
    </row>
    <row r="1564" spans="1:7" x14ac:dyDescent="0.25">
      <c r="A1564" s="55" t="s">
        <v>2992</v>
      </c>
      <c r="B1564" s="55" t="s">
        <v>26</v>
      </c>
      <c r="C1564" s="55" t="s">
        <v>2993</v>
      </c>
      <c r="D1564" s="55" t="s">
        <v>66</v>
      </c>
      <c r="E1564" s="55" t="s">
        <v>66</v>
      </c>
      <c r="F1564" s="55" t="s">
        <v>66</v>
      </c>
      <c r="G1564" s="56">
        <v>0</v>
      </c>
    </row>
    <row r="1565" spans="1:7" x14ac:dyDescent="0.25">
      <c r="A1565" s="55" t="s">
        <v>2994</v>
      </c>
      <c r="B1565" s="55" t="s">
        <v>26</v>
      </c>
      <c r="C1565" s="55" t="s">
        <v>2995</v>
      </c>
      <c r="D1565" s="55" t="s">
        <v>66</v>
      </c>
      <c r="E1565" s="55" t="s">
        <v>66</v>
      </c>
      <c r="F1565" s="55" t="s">
        <v>66</v>
      </c>
      <c r="G1565" s="56">
        <v>0</v>
      </c>
    </row>
    <row r="1566" spans="1:7" x14ac:dyDescent="0.25">
      <c r="A1566" s="55" t="s">
        <v>2996</v>
      </c>
      <c r="B1566" s="55" t="s">
        <v>26</v>
      </c>
      <c r="C1566" s="55" t="s">
        <v>2997</v>
      </c>
      <c r="D1566" s="55" t="s">
        <v>66</v>
      </c>
      <c r="E1566" s="55" t="s">
        <v>66</v>
      </c>
      <c r="F1566" s="55" t="s">
        <v>66</v>
      </c>
      <c r="G1566" s="56">
        <v>0</v>
      </c>
    </row>
    <row r="1567" spans="1:7" x14ac:dyDescent="0.25">
      <c r="A1567" s="55" t="s">
        <v>2998</v>
      </c>
      <c r="B1567" s="55" t="s">
        <v>26</v>
      </c>
      <c r="C1567" s="55" t="s">
        <v>2999</v>
      </c>
      <c r="D1567" s="55" t="s">
        <v>66</v>
      </c>
      <c r="E1567" s="55" t="s">
        <v>66</v>
      </c>
      <c r="F1567" s="55" t="s">
        <v>66</v>
      </c>
      <c r="G1567" s="56">
        <v>0</v>
      </c>
    </row>
    <row r="1568" spans="1:7" x14ac:dyDescent="0.25">
      <c r="A1568" s="55" t="s">
        <v>3000</v>
      </c>
      <c r="B1568" s="55" t="s">
        <v>26</v>
      </c>
      <c r="C1568" s="55" t="s">
        <v>3001</v>
      </c>
      <c r="D1568" s="55" t="s">
        <v>66</v>
      </c>
      <c r="E1568" s="55" t="s">
        <v>66</v>
      </c>
      <c r="F1568" s="55" t="s">
        <v>66</v>
      </c>
      <c r="G1568" s="56">
        <v>0</v>
      </c>
    </row>
    <row r="1569" spans="1:7" x14ac:dyDescent="0.25">
      <c r="A1569" s="55" t="s">
        <v>3002</v>
      </c>
      <c r="B1569" s="55" t="s">
        <v>26</v>
      </c>
      <c r="C1569" s="55" t="s">
        <v>3003</v>
      </c>
      <c r="D1569" s="55" t="s">
        <v>66</v>
      </c>
      <c r="E1569" s="55" t="s">
        <v>66</v>
      </c>
      <c r="F1569" s="55" t="s">
        <v>66</v>
      </c>
      <c r="G1569" s="56">
        <v>0</v>
      </c>
    </row>
    <row r="1570" spans="1:7" x14ac:dyDescent="0.25">
      <c r="A1570" s="55" t="s">
        <v>3004</v>
      </c>
      <c r="B1570" s="55" t="s">
        <v>26</v>
      </c>
      <c r="C1570" s="55" t="s">
        <v>3005</v>
      </c>
      <c r="D1570" s="55" t="s">
        <v>66</v>
      </c>
      <c r="E1570" s="55" t="s">
        <v>66</v>
      </c>
      <c r="F1570" s="55" t="s">
        <v>66</v>
      </c>
      <c r="G1570" s="56">
        <v>0</v>
      </c>
    </row>
    <row r="1571" spans="1:7" x14ac:dyDescent="0.25">
      <c r="A1571" s="55" t="s">
        <v>3006</v>
      </c>
      <c r="B1571" s="55" t="s">
        <v>26</v>
      </c>
      <c r="C1571" s="55" t="s">
        <v>3007</v>
      </c>
      <c r="D1571" s="55" t="s">
        <v>66</v>
      </c>
      <c r="E1571" s="55" t="s">
        <v>66</v>
      </c>
      <c r="F1571" s="55" t="s">
        <v>66</v>
      </c>
      <c r="G1571" s="56">
        <v>0</v>
      </c>
    </row>
    <row r="1572" spans="1:7" x14ac:dyDescent="0.25">
      <c r="A1572" s="55" t="s">
        <v>3008</v>
      </c>
      <c r="B1572" s="55" t="s">
        <v>26</v>
      </c>
      <c r="C1572" s="55" t="s">
        <v>3009</v>
      </c>
      <c r="D1572" s="55" t="s">
        <v>66</v>
      </c>
      <c r="E1572" s="55" t="s">
        <v>66</v>
      </c>
      <c r="F1572" s="55" t="s">
        <v>66</v>
      </c>
      <c r="G1572" s="56">
        <v>0</v>
      </c>
    </row>
    <row r="1573" spans="1:7" x14ac:dyDescent="0.25">
      <c r="A1573" s="55" t="s">
        <v>3010</v>
      </c>
      <c r="B1573" s="55" t="s">
        <v>26</v>
      </c>
      <c r="C1573" s="55" t="s">
        <v>3011</v>
      </c>
      <c r="D1573" s="55" t="s">
        <v>66</v>
      </c>
      <c r="E1573" s="55" t="s">
        <v>66</v>
      </c>
      <c r="F1573" s="55" t="s">
        <v>66</v>
      </c>
      <c r="G1573" s="56">
        <v>0</v>
      </c>
    </row>
    <row r="1574" spans="1:7" x14ac:dyDescent="0.25">
      <c r="A1574" s="55" t="s">
        <v>3012</v>
      </c>
      <c r="B1574" s="55" t="s">
        <v>26</v>
      </c>
      <c r="C1574" s="55" t="s">
        <v>3013</v>
      </c>
      <c r="D1574" s="55" t="s">
        <v>66</v>
      </c>
      <c r="E1574" s="55" t="s">
        <v>66</v>
      </c>
      <c r="F1574" s="55" t="s">
        <v>66</v>
      </c>
      <c r="G1574" s="56">
        <v>0</v>
      </c>
    </row>
    <row r="1575" spans="1:7" x14ac:dyDescent="0.25">
      <c r="A1575" s="55" t="s">
        <v>3014</v>
      </c>
      <c r="B1575" s="55" t="s">
        <v>26</v>
      </c>
      <c r="C1575" s="55" t="s">
        <v>3015</v>
      </c>
      <c r="D1575" s="55" t="s">
        <v>66</v>
      </c>
      <c r="E1575" s="55" t="s">
        <v>66</v>
      </c>
      <c r="F1575" s="55" t="s">
        <v>66</v>
      </c>
      <c r="G1575" s="56">
        <v>0</v>
      </c>
    </row>
    <row r="1576" spans="1:7" x14ac:dyDescent="0.25">
      <c r="A1576" s="55" t="s">
        <v>3016</v>
      </c>
      <c r="B1576" s="55" t="s">
        <v>26</v>
      </c>
      <c r="C1576" s="55" t="s">
        <v>3017</v>
      </c>
      <c r="D1576" s="55" t="s">
        <v>66</v>
      </c>
      <c r="E1576" s="55" t="s">
        <v>66</v>
      </c>
      <c r="F1576" s="55" t="s">
        <v>66</v>
      </c>
      <c r="G1576" s="56">
        <v>0</v>
      </c>
    </row>
    <row r="1577" spans="1:7" x14ac:dyDescent="0.25">
      <c r="A1577" s="55" t="s">
        <v>3018</v>
      </c>
      <c r="B1577" s="55" t="s">
        <v>26</v>
      </c>
      <c r="C1577" s="55" t="s">
        <v>3019</v>
      </c>
      <c r="D1577" s="55" t="s">
        <v>66</v>
      </c>
      <c r="E1577" s="55" t="s">
        <v>66</v>
      </c>
      <c r="F1577" s="55" t="s">
        <v>66</v>
      </c>
      <c r="G1577" s="56">
        <v>0</v>
      </c>
    </row>
    <row r="1578" spans="1:7" ht="30" x14ac:dyDescent="0.25">
      <c r="A1578" s="55" t="s">
        <v>3020</v>
      </c>
      <c r="B1578" s="55" t="s">
        <v>26</v>
      </c>
      <c r="C1578" s="55" t="s">
        <v>3021</v>
      </c>
      <c r="D1578" s="55" t="s">
        <v>66</v>
      </c>
      <c r="E1578" s="55" t="s">
        <v>66</v>
      </c>
      <c r="F1578" s="55" t="s">
        <v>566</v>
      </c>
      <c r="G1578" s="56">
        <v>1</v>
      </c>
    </row>
    <row r="1579" spans="1:7" ht="30" x14ac:dyDescent="0.25">
      <c r="A1579" s="55" t="s">
        <v>3022</v>
      </c>
      <c r="B1579" s="55" t="s">
        <v>28</v>
      </c>
      <c r="C1579" s="55" t="s">
        <v>3021</v>
      </c>
      <c r="D1579" s="55" t="s">
        <v>66</v>
      </c>
      <c r="E1579" s="55" t="s">
        <v>66</v>
      </c>
      <c r="F1579" s="55" t="s">
        <v>566</v>
      </c>
      <c r="G1579" s="56">
        <v>1</v>
      </c>
    </row>
    <row r="1580" spans="1:7" ht="30" x14ac:dyDescent="0.25">
      <c r="A1580" s="55" t="s">
        <v>3023</v>
      </c>
      <c r="B1580" s="55" t="s">
        <v>35</v>
      </c>
      <c r="C1580" s="55" t="s">
        <v>3024</v>
      </c>
      <c r="D1580" s="55" t="s">
        <v>66</v>
      </c>
      <c r="E1580" s="55" t="s">
        <v>66</v>
      </c>
      <c r="F1580" s="55" t="s">
        <v>566</v>
      </c>
      <c r="G1580" s="56">
        <v>1</v>
      </c>
    </row>
    <row r="1581" spans="1:7" ht="30" x14ac:dyDescent="0.25">
      <c r="A1581" s="55" t="s">
        <v>3025</v>
      </c>
      <c r="B1581" s="55" t="s">
        <v>43</v>
      </c>
      <c r="C1581" s="55" t="s">
        <v>3024</v>
      </c>
      <c r="D1581" s="55" t="s">
        <v>66</v>
      </c>
      <c r="E1581" s="55" t="s">
        <v>66</v>
      </c>
      <c r="F1581" s="55" t="s">
        <v>566</v>
      </c>
      <c r="G1581" s="56">
        <v>1</v>
      </c>
    </row>
    <row r="1582" spans="1:7" x14ac:dyDescent="0.25">
      <c r="A1582" s="55" t="s">
        <v>3026</v>
      </c>
      <c r="B1582" s="55" t="s">
        <v>26</v>
      </c>
      <c r="C1582" s="55" t="s">
        <v>3027</v>
      </c>
      <c r="D1582" s="55" t="s">
        <v>66</v>
      </c>
      <c r="E1582" s="55" t="s">
        <v>66</v>
      </c>
      <c r="F1582" s="55" t="s">
        <v>66</v>
      </c>
      <c r="G1582" s="56">
        <v>0</v>
      </c>
    </row>
    <row r="1583" spans="1:7" x14ac:dyDescent="0.25">
      <c r="A1583" s="55" t="s">
        <v>3028</v>
      </c>
      <c r="B1583" s="55" t="s">
        <v>26</v>
      </c>
      <c r="C1583" s="55" t="s">
        <v>3029</v>
      </c>
      <c r="D1583" s="55" t="s">
        <v>66</v>
      </c>
      <c r="E1583" s="55" t="s">
        <v>66</v>
      </c>
      <c r="F1583" s="55" t="s">
        <v>66</v>
      </c>
      <c r="G1583" s="56">
        <v>0</v>
      </c>
    </row>
    <row r="1584" spans="1:7" x14ac:dyDescent="0.25">
      <c r="A1584" s="55" t="s">
        <v>3030</v>
      </c>
      <c r="B1584" s="55" t="s">
        <v>26</v>
      </c>
      <c r="C1584" s="55" t="s">
        <v>3031</v>
      </c>
      <c r="D1584" s="55" t="s">
        <v>66</v>
      </c>
      <c r="E1584" s="55" t="s">
        <v>66</v>
      </c>
      <c r="F1584" s="55" t="s">
        <v>66</v>
      </c>
      <c r="G1584" s="56">
        <v>0</v>
      </c>
    </row>
    <row r="1585" spans="1:7" x14ac:dyDescent="0.25">
      <c r="A1585" s="55" t="s">
        <v>3032</v>
      </c>
      <c r="B1585" s="55" t="s">
        <v>26</v>
      </c>
      <c r="C1585" s="55" t="s">
        <v>3033</v>
      </c>
      <c r="D1585" s="55" t="s">
        <v>66</v>
      </c>
      <c r="E1585" s="55" t="s">
        <v>66</v>
      </c>
      <c r="F1585" s="55" t="s">
        <v>66</v>
      </c>
      <c r="G1585" s="56">
        <v>0</v>
      </c>
    </row>
    <row r="1586" spans="1:7" x14ac:dyDescent="0.25">
      <c r="A1586" s="55" t="s">
        <v>3034</v>
      </c>
      <c r="B1586" s="55" t="s">
        <v>26</v>
      </c>
      <c r="C1586" s="55" t="s">
        <v>3035</v>
      </c>
      <c r="D1586" s="55" t="s">
        <v>66</v>
      </c>
      <c r="E1586" s="55" t="s">
        <v>66</v>
      </c>
      <c r="F1586" s="55" t="s">
        <v>66</v>
      </c>
      <c r="G1586" s="56">
        <v>0</v>
      </c>
    </row>
    <row r="1587" spans="1:7" x14ac:dyDescent="0.25">
      <c r="A1587" s="55" t="s">
        <v>3036</v>
      </c>
      <c r="B1587" s="55" t="s">
        <v>26</v>
      </c>
      <c r="C1587" s="55" t="s">
        <v>3037</v>
      </c>
      <c r="D1587" s="55" t="s">
        <v>66</v>
      </c>
      <c r="E1587" s="55" t="s">
        <v>66</v>
      </c>
      <c r="F1587" s="55" t="s">
        <v>66</v>
      </c>
      <c r="G1587" s="56">
        <v>0</v>
      </c>
    </row>
    <row r="1588" spans="1:7" x14ac:dyDescent="0.25">
      <c r="A1588" s="55" t="s">
        <v>3038</v>
      </c>
      <c r="B1588" s="55" t="s">
        <v>26</v>
      </c>
      <c r="C1588" s="55" t="s">
        <v>3039</v>
      </c>
      <c r="D1588" s="55" t="s">
        <v>66</v>
      </c>
      <c r="E1588" s="55" t="s">
        <v>66</v>
      </c>
      <c r="F1588" s="55" t="s">
        <v>66</v>
      </c>
      <c r="G1588" s="56">
        <v>0</v>
      </c>
    </row>
    <row r="1589" spans="1:7" x14ac:dyDescent="0.25">
      <c r="A1589" s="55" t="s">
        <v>3040</v>
      </c>
      <c r="B1589" s="55" t="s">
        <v>26</v>
      </c>
      <c r="C1589" s="55" t="s">
        <v>3041</v>
      </c>
      <c r="D1589" s="55" t="s">
        <v>66</v>
      </c>
      <c r="E1589" s="55" t="s">
        <v>66</v>
      </c>
      <c r="F1589" s="55" t="s">
        <v>66</v>
      </c>
      <c r="G1589" s="56">
        <v>0</v>
      </c>
    </row>
    <row r="1590" spans="1:7" x14ac:dyDescent="0.25">
      <c r="A1590" s="55" t="s">
        <v>3042</v>
      </c>
      <c r="B1590" s="55" t="s">
        <v>26</v>
      </c>
      <c r="C1590" s="55" t="s">
        <v>3043</v>
      </c>
      <c r="D1590" s="55" t="s">
        <v>66</v>
      </c>
      <c r="E1590" s="55" t="s">
        <v>66</v>
      </c>
      <c r="F1590" s="55" t="s">
        <v>66</v>
      </c>
      <c r="G1590" s="56">
        <v>0</v>
      </c>
    </row>
    <row r="1591" spans="1:7" x14ac:dyDescent="0.25">
      <c r="A1591" s="55" t="s">
        <v>3044</v>
      </c>
      <c r="B1591" s="55" t="s">
        <v>26</v>
      </c>
      <c r="C1591" s="55" t="s">
        <v>3045</v>
      </c>
      <c r="D1591" s="55" t="s">
        <v>66</v>
      </c>
      <c r="E1591" s="55" t="s">
        <v>66</v>
      </c>
      <c r="F1591" s="55" t="s">
        <v>66</v>
      </c>
      <c r="G1591" s="56">
        <v>0</v>
      </c>
    </row>
    <row r="1592" spans="1:7" x14ac:dyDescent="0.25">
      <c r="A1592" s="55" t="s">
        <v>3046</v>
      </c>
      <c r="B1592" s="55" t="s">
        <v>26</v>
      </c>
      <c r="C1592" s="55" t="s">
        <v>3047</v>
      </c>
      <c r="D1592" s="55" t="s">
        <v>66</v>
      </c>
      <c r="E1592" s="55" t="s">
        <v>66</v>
      </c>
      <c r="F1592" s="55" t="s">
        <v>66</v>
      </c>
      <c r="G1592" s="56">
        <v>0</v>
      </c>
    </row>
    <row r="1593" spans="1:7" x14ac:dyDescent="0.25">
      <c r="A1593" s="55" t="s">
        <v>3048</v>
      </c>
      <c r="B1593" s="55" t="s">
        <v>26</v>
      </c>
      <c r="C1593" s="55" t="s">
        <v>3049</v>
      </c>
      <c r="D1593" s="55" t="s">
        <v>66</v>
      </c>
      <c r="E1593" s="55" t="s">
        <v>66</v>
      </c>
      <c r="F1593" s="55" t="s">
        <v>66</v>
      </c>
      <c r="G1593" s="56">
        <v>0</v>
      </c>
    </row>
    <row r="1594" spans="1:7" x14ac:dyDescent="0.25">
      <c r="A1594" s="55" t="s">
        <v>3050</v>
      </c>
      <c r="B1594" s="55" t="s">
        <v>26</v>
      </c>
      <c r="C1594" s="55" t="s">
        <v>3051</v>
      </c>
      <c r="D1594" s="55" t="s">
        <v>66</v>
      </c>
      <c r="E1594" s="55" t="s">
        <v>66</v>
      </c>
      <c r="F1594" s="55" t="s">
        <v>66</v>
      </c>
      <c r="G1594" s="56">
        <v>0</v>
      </c>
    </row>
    <row r="1595" spans="1:7" x14ac:dyDescent="0.25">
      <c r="A1595" s="55" t="s">
        <v>3052</v>
      </c>
      <c r="B1595" s="55" t="s">
        <v>26</v>
      </c>
      <c r="C1595" s="55" t="s">
        <v>3053</v>
      </c>
      <c r="D1595" s="55" t="s">
        <v>66</v>
      </c>
      <c r="E1595" s="55" t="s">
        <v>66</v>
      </c>
      <c r="F1595" s="55" t="s">
        <v>66</v>
      </c>
      <c r="G1595" s="56">
        <v>0</v>
      </c>
    </row>
    <row r="1596" spans="1:7" x14ac:dyDescent="0.25">
      <c r="A1596" s="55" t="s">
        <v>3054</v>
      </c>
      <c r="B1596" s="55" t="s">
        <v>26</v>
      </c>
      <c r="C1596" s="55" t="s">
        <v>3055</v>
      </c>
      <c r="D1596" s="55" t="s">
        <v>66</v>
      </c>
      <c r="E1596" s="55" t="s">
        <v>66</v>
      </c>
      <c r="F1596" s="55" t="s">
        <v>66</v>
      </c>
      <c r="G1596" s="56">
        <v>0</v>
      </c>
    </row>
    <row r="1597" spans="1:7" x14ac:dyDescent="0.25">
      <c r="A1597" s="55" t="s">
        <v>3056</v>
      </c>
      <c r="B1597" s="55" t="s">
        <v>26</v>
      </c>
      <c r="C1597" s="55" t="s">
        <v>3057</v>
      </c>
      <c r="D1597" s="55" t="s">
        <v>66</v>
      </c>
      <c r="E1597" s="55" t="s">
        <v>66</v>
      </c>
      <c r="F1597" s="55" t="s">
        <v>66</v>
      </c>
      <c r="G1597" s="56">
        <v>0</v>
      </c>
    </row>
    <row r="1598" spans="1:7" x14ac:dyDescent="0.25">
      <c r="A1598" s="55" t="s">
        <v>3058</v>
      </c>
      <c r="B1598" s="55" t="s">
        <v>26</v>
      </c>
      <c r="C1598" s="55" t="s">
        <v>3059</v>
      </c>
      <c r="D1598" s="55" t="s">
        <v>66</v>
      </c>
      <c r="E1598" s="55" t="s">
        <v>66</v>
      </c>
      <c r="F1598" s="55" t="s">
        <v>66</v>
      </c>
      <c r="G1598" s="56">
        <v>0</v>
      </c>
    </row>
    <row r="1599" spans="1:7" x14ac:dyDescent="0.25">
      <c r="A1599" s="55" t="s">
        <v>3060</v>
      </c>
      <c r="B1599" s="55" t="s">
        <v>26</v>
      </c>
      <c r="C1599" s="55" t="s">
        <v>3061</v>
      </c>
      <c r="D1599" s="55" t="s">
        <v>66</v>
      </c>
      <c r="E1599" s="55" t="s">
        <v>66</v>
      </c>
      <c r="F1599" s="55" t="s">
        <v>66</v>
      </c>
      <c r="G1599" s="56">
        <v>0</v>
      </c>
    </row>
    <row r="1600" spans="1:7" x14ac:dyDescent="0.25">
      <c r="A1600" s="55" t="s">
        <v>3062</v>
      </c>
      <c r="B1600" s="55" t="s">
        <v>26</v>
      </c>
      <c r="C1600" s="55" t="s">
        <v>3063</v>
      </c>
      <c r="D1600" s="55" t="s">
        <v>66</v>
      </c>
      <c r="E1600" s="55" t="s">
        <v>66</v>
      </c>
      <c r="F1600" s="55" t="s">
        <v>66</v>
      </c>
      <c r="G1600" s="56">
        <v>0</v>
      </c>
    </row>
    <row r="1601" spans="1:7" x14ac:dyDescent="0.25">
      <c r="A1601" s="55" t="s">
        <v>3064</v>
      </c>
      <c r="B1601" s="55" t="s">
        <v>26</v>
      </c>
      <c r="C1601" s="55" t="s">
        <v>3065</v>
      </c>
      <c r="D1601" s="55" t="s">
        <v>66</v>
      </c>
      <c r="E1601" s="55" t="s">
        <v>66</v>
      </c>
      <c r="F1601" s="55" t="s">
        <v>66</v>
      </c>
      <c r="G1601" s="56">
        <v>0</v>
      </c>
    </row>
    <row r="1602" spans="1:7" x14ac:dyDescent="0.25">
      <c r="A1602" s="55" t="s">
        <v>3066</v>
      </c>
      <c r="B1602" s="55" t="s">
        <v>26</v>
      </c>
      <c r="C1602" s="55" t="s">
        <v>3067</v>
      </c>
      <c r="D1602" s="55" t="s">
        <v>66</v>
      </c>
      <c r="E1602" s="55" t="s">
        <v>66</v>
      </c>
      <c r="F1602" s="55" t="s">
        <v>66</v>
      </c>
      <c r="G1602" s="56">
        <v>0</v>
      </c>
    </row>
    <row r="1603" spans="1:7" x14ac:dyDescent="0.25">
      <c r="A1603" s="55" t="s">
        <v>3068</v>
      </c>
      <c r="B1603" s="55" t="s">
        <v>26</v>
      </c>
      <c r="C1603" s="55" t="s">
        <v>3069</v>
      </c>
      <c r="D1603" s="55" t="s">
        <v>66</v>
      </c>
      <c r="E1603" s="55" t="s">
        <v>66</v>
      </c>
      <c r="F1603" s="55" t="s">
        <v>66</v>
      </c>
      <c r="G1603" s="56">
        <v>0</v>
      </c>
    </row>
    <row r="1604" spans="1:7" x14ac:dyDescent="0.25">
      <c r="A1604" s="55" t="s">
        <v>3070</v>
      </c>
      <c r="B1604" s="55" t="s">
        <v>26</v>
      </c>
      <c r="C1604" s="55" t="s">
        <v>3071</v>
      </c>
      <c r="D1604" s="55" t="s">
        <v>66</v>
      </c>
      <c r="E1604" s="55" t="s">
        <v>66</v>
      </c>
      <c r="F1604" s="55" t="s">
        <v>66</v>
      </c>
      <c r="G1604" s="56">
        <v>0</v>
      </c>
    </row>
    <row r="1605" spans="1:7" x14ac:dyDescent="0.25">
      <c r="A1605" s="55" t="s">
        <v>3072</v>
      </c>
      <c r="B1605" s="55" t="s">
        <v>26</v>
      </c>
      <c r="C1605" s="55" t="s">
        <v>3073</v>
      </c>
      <c r="D1605" s="55" t="s">
        <v>66</v>
      </c>
      <c r="E1605" s="55" t="s">
        <v>66</v>
      </c>
      <c r="F1605" s="55" t="s">
        <v>66</v>
      </c>
      <c r="G1605" s="56">
        <v>0</v>
      </c>
    </row>
    <row r="1606" spans="1:7" x14ac:dyDescent="0.25">
      <c r="A1606" s="55" t="s">
        <v>3074</v>
      </c>
      <c r="B1606" s="55" t="s">
        <v>26</v>
      </c>
      <c r="C1606" s="55" t="s">
        <v>3075</v>
      </c>
      <c r="D1606" s="55" t="s">
        <v>66</v>
      </c>
      <c r="E1606" s="55" t="s">
        <v>66</v>
      </c>
      <c r="F1606" s="55" t="s">
        <v>66</v>
      </c>
      <c r="G1606" s="56">
        <v>0</v>
      </c>
    </row>
    <row r="1607" spans="1:7" x14ac:dyDescent="0.25">
      <c r="A1607" s="55" t="s">
        <v>3076</v>
      </c>
      <c r="B1607" s="55" t="s">
        <v>26</v>
      </c>
      <c r="C1607" s="55" t="s">
        <v>3077</v>
      </c>
      <c r="D1607" s="55" t="s">
        <v>66</v>
      </c>
      <c r="E1607" s="55" t="s">
        <v>66</v>
      </c>
      <c r="F1607" s="55" t="s">
        <v>66</v>
      </c>
      <c r="G1607" s="56">
        <v>0</v>
      </c>
    </row>
    <row r="1608" spans="1:7" x14ac:dyDescent="0.25">
      <c r="A1608" s="55" t="s">
        <v>3078</v>
      </c>
      <c r="B1608" s="55" t="s">
        <v>26</v>
      </c>
      <c r="C1608" s="55" t="s">
        <v>3079</v>
      </c>
      <c r="D1608" s="55" t="s">
        <v>66</v>
      </c>
      <c r="E1608" s="55" t="s">
        <v>66</v>
      </c>
      <c r="F1608" s="55" t="s">
        <v>66</v>
      </c>
      <c r="G1608" s="56">
        <v>0</v>
      </c>
    </row>
    <row r="1609" spans="1:7" x14ac:dyDescent="0.25">
      <c r="A1609" s="55" t="s">
        <v>3080</v>
      </c>
      <c r="B1609" s="55" t="s">
        <v>26</v>
      </c>
      <c r="C1609" s="55" t="s">
        <v>3081</v>
      </c>
      <c r="D1609" s="55" t="s">
        <v>66</v>
      </c>
      <c r="E1609" s="55" t="s">
        <v>66</v>
      </c>
      <c r="F1609" s="55" t="s">
        <v>66</v>
      </c>
      <c r="G1609" s="56">
        <v>0</v>
      </c>
    </row>
    <row r="1610" spans="1:7" x14ac:dyDescent="0.25">
      <c r="A1610" s="55" t="s">
        <v>3082</v>
      </c>
      <c r="B1610" s="55" t="s">
        <v>26</v>
      </c>
      <c r="C1610" s="55" t="s">
        <v>3083</v>
      </c>
      <c r="D1610" s="55" t="s">
        <v>66</v>
      </c>
      <c r="E1610" s="55" t="s">
        <v>66</v>
      </c>
      <c r="F1610" s="55" t="s">
        <v>66</v>
      </c>
      <c r="G1610" s="56">
        <v>0</v>
      </c>
    </row>
    <row r="1611" spans="1:7" x14ac:dyDescent="0.25">
      <c r="A1611" s="55" t="s">
        <v>3084</v>
      </c>
      <c r="B1611" s="55" t="s">
        <v>26</v>
      </c>
      <c r="C1611" s="55" t="s">
        <v>3085</v>
      </c>
      <c r="D1611" s="55" t="s">
        <v>66</v>
      </c>
      <c r="E1611" s="55" t="s">
        <v>66</v>
      </c>
      <c r="F1611" s="55" t="s">
        <v>66</v>
      </c>
      <c r="G1611" s="56">
        <v>0</v>
      </c>
    </row>
    <row r="1612" spans="1:7" x14ac:dyDescent="0.25">
      <c r="A1612" s="55" t="s">
        <v>3086</v>
      </c>
      <c r="B1612" s="55" t="s">
        <v>26</v>
      </c>
      <c r="C1612" s="55" t="s">
        <v>3087</v>
      </c>
      <c r="D1612" s="55" t="s">
        <v>66</v>
      </c>
      <c r="E1612" s="55" t="s">
        <v>66</v>
      </c>
      <c r="F1612" s="55" t="s">
        <v>66</v>
      </c>
      <c r="G1612" s="56">
        <v>0</v>
      </c>
    </row>
    <row r="1613" spans="1:7" x14ac:dyDescent="0.25">
      <c r="A1613" s="55" t="s">
        <v>3088</v>
      </c>
      <c r="B1613" s="55" t="s">
        <v>26</v>
      </c>
      <c r="C1613" s="55" t="s">
        <v>3089</v>
      </c>
      <c r="D1613" s="55" t="s">
        <v>66</v>
      </c>
      <c r="E1613" s="55" t="s">
        <v>66</v>
      </c>
      <c r="F1613" s="55" t="s">
        <v>66</v>
      </c>
      <c r="G1613" s="56">
        <v>0</v>
      </c>
    </row>
    <row r="1614" spans="1:7" x14ac:dyDescent="0.25">
      <c r="A1614" s="55" t="s">
        <v>3090</v>
      </c>
      <c r="B1614" s="55" t="s">
        <v>26</v>
      </c>
      <c r="C1614" s="55" t="s">
        <v>3091</v>
      </c>
      <c r="D1614" s="55" t="s">
        <v>66</v>
      </c>
      <c r="E1614" s="55" t="s">
        <v>66</v>
      </c>
      <c r="F1614" s="55" t="s">
        <v>66</v>
      </c>
      <c r="G1614" s="56">
        <v>0</v>
      </c>
    </row>
    <row r="1615" spans="1:7" x14ac:dyDescent="0.25">
      <c r="A1615" s="55" t="s">
        <v>3092</v>
      </c>
      <c r="B1615" s="55" t="s">
        <v>26</v>
      </c>
      <c r="C1615" s="55" t="s">
        <v>3093</v>
      </c>
      <c r="D1615" s="55" t="s">
        <v>66</v>
      </c>
      <c r="E1615" s="55" t="s">
        <v>66</v>
      </c>
      <c r="F1615" s="55" t="s">
        <v>66</v>
      </c>
      <c r="G1615" s="56">
        <v>0</v>
      </c>
    </row>
    <row r="1616" spans="1:7" x14ac:dyDescent="0.25">
      <c r="A1616" s="55" t="s">
        <v>3094</v>
      </c>
      <c r="B1616" s="55" t="s">
        <v>26</v>
      </c>
      <c r="C1616" s="55" t="s">
        <v>3095</v>
      </c>
      <c r="D1616" s="55" t="s">
        <v>66</v>
      </c>
      <c r="E1616" s="55" t="s">
        <v>66</v>
      </c>
      <c r="F1616" s="55" t="s">
        <v>66</v>
      </c>
      <c r="G1616" s="56">
        <v>0</v>
      </c>
    </row>
    <row r="1617" spans="1:7" x14ac:dyDescent="0.25">
      <c r="A1617" s="55" t="s">
        <v>3096</v>
      </c>
      <c r="B1617" s="55" t="s">
        <v>26</v>
      </c>
      <c r="C1617" s="55" t="s">
        <v>3097</v>
      </c>
      <c r="D1617" s="55" t="s">
        <v>66</v>
      </c>
      <c r="E1617" s="55" t="s">
        <v>66</v>
      </c>
      <c r="F1617" s="55" t="s">
        <v>66</v>
      </c>
      <c r="G1617" s="56">
        <v>0</v>
      </c>
    </row>
    <row r="1618" spans="1:7" x14ac:dyDescent="0.25">
      <c r="A1618" s="55" t="s">
        <v>3098</v>
      </c>
      <c r="B1618" s="55" t="s">
        <v>26</v>
      </c>
      <c r="C1618" s="55" t="s">
        <v>3099</v>
      </c>
      <c r="D1618" s="55" t="s">
        <v>66</v>
      </c>
      <c r="E1618" s="55" t="s">
        <v>66</v>
      </c>
      <c r="F1618" s="55" t="s">
        <v>66</v>
      </c>
      <c r="G1618" s="56">
        <v>0</v>
      </c>
    </row>
    <row r="1619" spans="1:7" x14ac:dyDescent="0.25">
      <c r="A1619" s="55" t="s">
        <v>3100</v>
      </c>
      <c r="B1619" s="55" t="s">
        <v>26</v>
      </c>
      <c r="C1619" s="55" t="s">
        <v>3101</v>
      </c>
      <c r="D1619" s="55" t="s">
        <v>66</v>
      </c>
      <c r="E1619" s="55" t="s">
        <v>66</v>
      </c>
      <c r="F1619" s="55" t="s">
        <v>66</v>
      </c>
      <c r="G1619" s="56">
        <v>0</v>
      </c>
    </row>
    <row r="1620" spans="1:7" x14ac:dyDescent="0.25">
      <c r="A1620" s="55" t="s">
        <v>3102</v>
      </c>
      <c r="B1620" s="55" t="s">
        <v>26</v>
      </c>
      <c r="C1620" s="55" t="s">
        <v>3103</v>
      </c>
      <c r="D1620" s="55" t="s">
        <v>66</v>
      </c>
      <c r="E1620" s="55" t="s">
        <v>66</v>
      </c>
      <c r="F1620" s="55" t="s">
        <v>66</v>
      </c>
      <c r="G1620" s="56">
        <v>0</v>
      </c>
    </row>
    <row r="1621" spans="1:7" x14ac:dyDescent="0.25">
      <c r="A1621" s="55" t="s">
        <v>3104</v>
      </c>
      <c r="B1621" s="55" t="s">
        <v>26</v>
      </c>
      <c r="C1621" s="55" t="s">
        <v>3105</v>
      </c>
      <c r="D1621" s="55" t="s">
        <v>66</v>
      </c>
      <c r="E1621" s="55" t="s">
        <v>66</v>
      </c>
      <c r="F1621" s="55" t="s">
        <v>66</v>
      </c>
      <c r="G1621" s="56">
        <v>0</v>
      </c>
    </row>
    <row r="1622" spans="1:7" x14ac:dyDescent="0.25">
      <c r="A1622" s="55" t="s">
        <v>3106</v>
      </c>
      <c r="B1622" s="55" t="s">
        <v>26</v>
      </c>
      <c r="C1622" s="55" t="s">
        <v>3107</v>
      </c>
      <c r="D1622" s="55" t="s">
        <v>66</v>
      </c>
      <c r="E1622" s="55" t="s">
        <v>66</v>
      </c>
      <c r="F1622" s="55" t="s">
        <v>66</v>
      </c>
      <c r="G1622" s="56">
        <v>0</v>
      </c>
    </row>
    <row r="1623" spans="1:7" x14ac:dyDescent="0.25">
      <c r="A1623" s="55" t="s">
        <v>3108</v>
      </c>
      <c r="B1623" s="55" t="s">
        <v>26</v>
      </c>
      <c r="C1623" s="55" t="s">
        <v>3109</v>
      </c>
      <c r="D1623" s="55" t="s">
        <v>66</v>
      </c>
      <c r="E1623" s="55" t="s">
        <v>66</v>
      </c>
      <c r="F1623" s="55" t="s">
        <v>66</v>
      </c>
      <c r="G1623" s="56">
        <v>0</v>
      </c>
    </row>
    <row r="1624" spans="1:7" x14ac:dyDescent="0.25">
      <c r="A1624" s="55" t="s">
        <v>3110</v>
      </c>
      <c r="B1624" s="55" t="s">
        <v>26</v>
      </c>
      <c r="C1624" s="55" t="s">
        <v>3111</v>
      </c>
      <c r="D1624" s="55" t="s">
        <v>66</v>
      </c>
      <c r="E1624" s="55" t="s">
        <v>66</v>
      </c>
      <c r="F1624" s="55" t="s">
        <v>66</v>
      </c>
      <c r="G1624" s="56">
        <v>0</v>
      </c>
    </row>
    <row r="1625" spans="1:7" x14ac:dyDescent="0.25">
      <c r="A1625" s="55" t="s">
        <v>3112</v>
      </c>
      <c r="B1625" s="55" t="s">
        <v>26</v>
      </c>
      <c r="C1625" s="55" t="s">
        <v>3113</v>
      </c>
      <c r="D1625" s="55" t="s">
        <v>66</v>
      </c>
      <c r="E1625" s="55" t="s">
        <v>66</v>
      </c>
      <c r="F1625" s="55" t="s">
        <v>66</v>
      </c>
      <c r="G1625" s="56">
        <v>0</v>
      </c>
    </row>
    <row r="1626" spans="1:7" x14ac:dyDescent="0.25">
      <c r="A1626" s="55" t="s">
        <v>3114</v>
      </c>
      <c r="B1626" s="55" t="s">
        <v>26</v>
      </c>
      <c r="C1626" s="55" t="s">
        <v>3115</v>
      </c>
      <c r="D1626" s="55" t="s">
        <v>66</v>
      </c>
      <c r="E1626" s="55" t="s">
        <v>66</v>
      </c>
      <c r="F1626" s="55" t="s">
        <v>66</v>
      </c>
      <c r="G1626" s="56">
        <v>0</v>
      </c>
    </row>
    <row r="1627" spans="1:7" x14ac:dyDescent="0.25">
      <c r="A1627" s="55" t="s">
        <v>3116</v>
      </c>
      <c r="B1627" s="55" t="s">
        <v>26</v>
      </c>
      <c r="C1627" s="55" t="s">
        <v>3117</v>
      </c>
      <c r="D1627" s="55" t="s">
        <v>66</v>
      </c>
      <c r="E1627" s="55" t="s">
        <v>66</v>
      </c>
      <c r="F1627" s="55" t="s">
        <v>66</v>
      </c>
      <c r="G1627" s="56">
        <v>0</v>
      </c>
    </row>
    <row r="1628" spans="1:7" x14ac:dyDescent="0.25">
      <c r="A1628" s="55" t="s">
        <v>3118</v>
      </c>
      <c r="B1628" s="55" t="s">
        <v>26</v>
      </c>
      <c r="C1628" s="55" t="s">
        <v>3119</v>
      </c>
      <c r="D1628" s="55" t="s">
        <v>66</v>
      </c>
      <c r="E1628" s="55" t="s">
        <v>66</v>
      </c>
      <c r="F1628" s="55" t="s">
        <v>66</v>
      </c>
      <c r="G1628" s="56">
        <v>0</v>
      </c>
    </row>
    <row r="1629" spans="1:7" x14ac:dyDescent="0.25">
      <c r="A1629" s="55" t="s">
        <v>3120</v>
      </c>
      <c r="B1629" s="55" t="s">
        <v>26</v>
      </c>
      <c r="C1629" s="55" t="s">
        <v>3121</v>
      </c>
      <c r="D1629" s="55" t="s">
        <v>66</v>
      </c>
      <c r="E1629" s="55" t="s">
        <v>66</v>
      </c>
      <c r="F1629" s="55" t="s">
        <v>66</v>
      </c>
      <c r="G1629" s="56">
        <v>0</v>
      </c>
    </row>
    <row r="1630" spans="1:7" x14ac:dyDescent="0.25">
      <c r="A1630" s="55" t="s">
        <v>3122</v>
      </c>
      <c r="B1630" s="55" t="s">
        <v>26</v>
      </c>
      <c r="C1630" s="55" t="s">
        <v>3123</v>
      </c>
      <c r="D1630" s="55" t="s">
        <v>66</v>
      </c>
      <c r="E1630" s="55" t="s">
        <v>66</v>
      </c>
      <c r="F1630" s="55" t="s">
        <v>66</v>
      </c>
      <c r="G1630" s="56">
        <v>0</v>
      </c>
    </row>
    <row r="1631" spans="1:7" x14ac:dyDescent="0.25">
      <c r="A1631" s="55" t="s">
        <v>3124</v>
      </c>
      <c r="B1631" s="55" t="s">
        <v>26</v>
      </c>
      <c r="C1631" s="55" t="s">
        <v>3125</v>
      </c>
      <c r="D1631" s="55" t="s">
        <v>66</v>
      </c>
      <c r="E1631" s="55" t="s">
        <v>66</v>
      </c>
      <c r="F1631" s="55" t="s">
        <v>66</v>
      </c>
      <c r="G1631" s="56">
        <v>0</v>
      </c>
    </row>
    <row r="1632" spans="1:7" x14ac:dyDescent="0.25">
      <c r="A1632" s="55" t="s">
        <v>3126</v>
      </c>
      <c r="B1632" s="55" t="s">
        <v>26</v>
      </c>
      <c r="C1632" s="55" t="s">
        <v>3127</v>
      </c>
      <c r="D1632" s="55" t="s">
        <v>66</v>
      </c>
      <c r="E1632" s="55" t="s">
        <v>66</v>
      </c>
      <c r="F1632" s="55" t="s">
        <v>66</v>
      </c>
      <c r="G1632" s="56">
        <v>0</v>
      </c>
    </row>
    <row r="1633" spans="1:7" x14ac:dyDescent="0.25">
      <c r="A1633" s="55" t="s">
        <v>3128</v>
      </c>
      <c r="B1633" s="55" t="s">
        <v>26</v>
      </c>
      <c r="C1633" s="55" t="s">
        <v>3129</v>
      </c>
      <c r="D1633" s="55" t="s">
        <v>66</v>
      </c>
      <c r="E1633" s="55" t="s">
        <v>66</v>
      </c>
      <c r="F1633" s="55" t="s">
        <v>66</v>
      </c>
      <c r="G1633" s="56">
        <v>0</v>
      </c>
    </row>
    <row r="1634" spans="1:7" x14ac:dyDescent="0.25">
      <c r="A1634" s="55" t="s">
        <v>3130</v>
      </c>
      <c r="B1634" s="55" t="s">
        <v>26</v>
      </c>
      <c r="C1634" s="55" t="s">
        <v>3131</v>
      </c>
      <c r="D1634" s="55" t="s">
        <v>66</v>
      </c>
      <c r="E1634" s="55" t="s">
        <v>66</v>
      </c>
      <c r="F1634" s="55" t="s">
        <v>66</v>
      </c>
      <c r="G1634" s="56">
        <v>0</v>
      </c>
    </row>
    <row r="1635" spans="1:7" x14ac:dyDescent="0.25">
      <c r="A1635" s="55" t="s">
        <v>3132</v>
      </c>
      <c r="B1635" s="55" t="s">
        <v>26</v>
      </c>
      <c r="C1635" s="55" t="s">
        <v>3133</v>
      </c>
      <c r="D1635" s="55" t="s">
        <v>66</v>
      </c>
      <c r="E1635" s="55" t="s">
        <v>66</v>
      </c>
      <c r="F1635" s="55" t="s">
        <v>66</v>
      </c>
      <c r="G1635" s="56">
        <v>0</v>
      </c>
    </row>
    <row r="1636" spans="1:7" x14ac:dyDescent="0.25">
      <c r="A1636" s="55" t="s">
        <v>3134</v>
      </c>
      <c r="B1636" s="55" t="s">
        <v>26</v>
      </c>
      <c r="C1636" s="55" t="s">
        <v>3135</v>
      </c>
      <c r="D1636" s="55" t="s">
        <v>66</v>
      </c>
      <c r="E1636" s="55" t="s">
        <v>66</v>
      </c>
      <c r="F1636" s="55" t="s">
        <v>66</v>
      </c>
      <c r="G1636" s="56">
        <v>0</v>
      </c>
    </row>
    <row r="1637" spans="1:7" x14ac:dyDescent="0.25">
      <c r="A1637" s="55" t="s">
        <v>3136</v>
      </c>
      <c r="B1637" s="55" t="s">
        <v>26</v>
      </c>
      <c r="C1637" s="55" t="s">
        <v>3137</v>
      </c>
      <c r="D1637" s="55" t="s">
        <v>66</v>
      </c>
      <c r="E1637" s="55" t="s">
        <v>66</v>
      </c>
      <c r="F1637" s="55" t="s">
        <v>66</v>
      </c>
      <c r="G1637" s="56">
        <v>0</v>
      </c>
    </row>
    <row r="1638" spans="1:7" x14ac:dyDescent="0.25">
      <c r="A1638" s="55" t="s">
        <v>3138</v>
      </c>
      <c r="B1638" s="55" t="s">
        <v>26</v>
      </c>
      <c r="C1638" s="55" t="s">
        <v>3139</v>
      </c>
      <c r="D1638" s="55" t="s">
        <v>66</v>
      </c>
      <c r="E1638" s="55" t="s">
        <v>66</v>
      </c>
      <c r="F1638" s="55" t="s">
        <v>66</v>
      </c>
      <c r="G1638" s="56">
        <v>0</v>
      </c>
    </row>
    <row r="1639" spans="1:7" x14ac:dyDescent="0.25">
      <c r="A1639" s="55" t="s">
        <v>3140</v>
      </c>
      <c r="B1639" s="55" t="s">
        <v>34</v>
      </c>
      <c r="C1639" s="55" t="s">
        <v>3141</v>
      </c>
      <c r="D1639" s="55" t="s">
        <v>66</v>
      </c>
      <c r="E1639" s="55" t="s">
        <v>66</v>
      </c>
      <c r="F1639" s="55" t="s">
        <v>66</v>
      </c>
      <c r="G1639" s="56">
        <v>0</v>
      </c>
    </row>
    <row r="1640" spans="1:7" x14ac:dyDescent="0.25">
      <c r="A1640" s="55" t="s">
        <v>3142</v>
      </c>
      <c r="B1640" s="55" t="s">
        <v>34</v>
      </c>
      <c r="C1640" s="55" t="s">
        <v>3143</v>
      </c>
      <c r="D1640" s="55" t="s">
        <v>66</v>
      </c>
      <c r="E1640" s="55" t="s">
        <v>66</v>
      </c>
      <c r="F1640" s="55" t="s">
        <v>66</v>
      </c>
      <c r="G1640" s="56">
        <v>0</v>
      </c>
    </row>
    <row r="1641" spans="1:7" x14ac:dyDescent="0.25">
      <c r="A1641" s="55" t="s">
        <v>3144</v>
      </c>
      <c r="B1641" s="55" t="s">
        <v>34</v>
      </c>
      <c r="C1641" s="55" t="s">
        <v>3145</v>
      </c>
      <c r="D1641" s="55" t="s">
        <v>66</v>
      </c>
      <c r="E1641" s="55" t="s">
        <v>66</v>
      </c>
      <c r="F1641" s="55" t="s">
        <v>66</v>
      </c>
      <c r="G1641" s="56">
        <v>0</v>
      </c>
    </row>
    <row r="1642" spans="1:7" x14ac:dyDescent="0.25">
      <c r="A1642" s="55" t="s">
        <v>3146</v>
      </c>
      <c r="B1642" s="55" t="s">
        <v>34</v>
      </c>
      <c r="C1642" s="55" t="s">
        <v>3147</v>
      </c>
      <c r="D1642" s="55" t="s">
        <v>66</v>
      </c>
      <c r="E1642" s="55" t="s">
        <v>66</v>
      </c>
      <c r="F1642" s="55" t="s">
        <v>66</v>
      </c>
      <c r="G1642" s="56">
        <v>0</v>
      </c>
    </row>
    <row r="1643" spans="1:7" x14ac:dyDescent="0.25">
      <c r="A1643" s="55" t="s">
        <v>3148</v>
      </c>
      <c r="B1643" s="55" t="s">
        <v>34</v>
      </c>
      <c r="C1643" s="55" t="s">
        <v>3149</v>
      </c>
      <c r="D1643" s="55" t="s">
        <v>66</v>
      </c>
      <c r="E1643" s="55" t="s">
        <v>66</v>
      </c>
      <c r="F1643" s="55" t="s">
        <v>66</v>
      </c>
      <c r="G1643" s="56">
        <v>0</v>
      </c>
    </row>
    <row r="1644" spans="1:7" x14ac:dyDescent="0.25">
      <c r="A1644" s="55" t="s">
        <v>3150</v>
      </c>
      <c r="B1644" s="55" t="s">
        <v>34</v>
      </c>
      <c r="C1644" s="55" t="s">
        <v>3151</v>
      </c>
      <c r="D1644" s="55" t="s">
        <v>66</v>
      </c>
      <c r="E1644" s="55" t="s">
        <v>66</v>
      </c>
      <c r="F1644" s="55" t="s">
        <v>66</v>
      </c>
      <c r="G1644" s="56">
        <v>0</v>
      </c>
    </row>
    <row r="1645" spans="1:7" x14ac:dyDescent="0.25">
      <c r="A1645" s="55" t="s">
        <v>3152</v>
      </c>
      <c r="B1645" s="55" t="s">
        <v>34</v>
      </c>
      <c r="C1645" s="55" t="s">
        <v>3153</v>
      </c>
      <c r="D1645" s="55" t="s">
        <v>66</v>
      </c>
      <c r="E1645" s="55" t="s">
        <v>66</v>
      </c>
      <c r="F1645" s="55" t="s">
        <v>66</v>
      </c>
      <c r="G1645" s="56">
        <v>0</v>
      </c>
    </row>
    <row r="1646" spans="1:7" x14ac:dyDescent="0.25">
      <c r="A1646" s="55" t="s">
        <v>3154</v>
      </c>
      <c r="B1646" s="55" t="s">
        <v>34</v>
      </c>
      <c r="C1646" s="55" t="s">
        <v>3155</v>
      </c>
      <c r="D1646" s="55" t="s">
        <v>66</v>
      </c>
      <c r="E1646" s="55" t="s">
        <v>66</v>
      </c>
      <c r="F1646" s="55" t="s">
        <v>66</v>
      </c>
      <c r="G1646" s="56">
        <v>0</v>
      </c>
    </row>
    <row r="1647" spans="1:7" x14ac:dyDescent="0.25">
      <c r="A1647" s="55" t="s">
        <v>3156</v>
      </c>
      <c r="B1647" s="55" t="s">
        <v>34</v>
      </c>
      <c r="C1647" s="55" t="s">
        <v>3157</v>
      </c>
      <c r="D1647" s="55" t="s">
        <v>66</v>
      </c>
      <c r="E1647" s="55" t="s">
        <v>66</v>
      </c>
      <c r="F1647" s="55" t="s">
        <v>66</v>
      </c>
      <c r="G1647" s="56">
        <v>0</v>
      </c>
    </row>
    <row r="1648" spans="1:7" x14ac:dyDescent="0.25">
      <c r="A1648" s="55" t="s">
        <v>3158</v>
      </c>
      <c r="B1648" s="55" t="s">
        <v>34</v>
      </c>
      <c r="C1648" s="55" t="s">
        <v>3159</v>
      </c>
      <c r="D1648" s="55" t="s">
        <v>66</v>
      </c>
      <c r="E1648" s="55" t="s">
        <v>66</v>
      </c>
      <c r="F1648" s="55" t="s">
        <v>66</v>
      </c>
      <c r="G1648" s="56">
        <v>0</v>
      </c>
    </row>
    <row r="1649" spans="1:7" x14ac:dyDescent="0.25">
      <c r="A1649" s="55" t="s">
        <v>3160</v>
      </c>
      <c r="B1649" s="55" t="s">
        <v>34</v>
      </c>
      <c r="C1649" s="55" t="s">
        <v>3161</v>
      </c>
      <c r="D1649" s="55" t="s">
        <v>66</v>
      </c>
      <c r="E1649" s="55" t="s">
        <v>66</v>
      </c>
      <c r="F1649" s="55" t="s">
        <v>66</v>
      </c>
      <c r="G1649" s="56">
        <v>0</v>
      </c>
    </row>
    <row r="1650" spans="1:7" x14ac:dyDescent="0.25">
      <c r="A1650" s="55" t="s">
        <v>3162</v>
      </c>
      <c r="B1650" s="55" t="s">
        <v>34</v>
      </c>
      <c r="C1650" s="55" t="s">
        <v>3163</v>
      </c>
      <c r="D1650" s="55" t="s">
        <v>66</v>
      </c>
      <c r="E1650" s="55" t="s">
        <v>66</v>
      </c>
      <c r="F1650" s="55" t="s">
        <v>66</v>
      </c>
      <c r="G1650" s="56">
        <v>0</v>
      </c>
    </row>
    <row r="1651" spans="1:7" x14ac:dyDescent="0.25">
      <c r="A1651" s="55" t="s">
        <v>3164</v>
      </c>
      <c r="B1651" s="55" t="s">
        <v>34</v>
      </c>
      <c r="C1651" s="55" t="s">
        <v>3165</v>
      </c>
      <c r="D1651" s="55" t="s">
        <v>66</v>
      </c>
      <c r="E1651" s="55" t="s">
        <v>66</v>
      </c>
      <c r="F1651" s="55" t="s">
        <v>66</v>
      </c>
      <c r="G1651" s="56">
        <v>0</v>
      </c>
    </row>
    <row r="1652" spans="1:7" x14ac:dyDescent="0.25">
      <c r="A1652" s="55" t="s">
        <v>3166</v>
      </c>
      <c r="B1652" s="55" t="s">
        <v>34</v>
      </c>
      <c r="C1652" s="55" t="s">
        <v>3167</v>
      </c>
      <c r="D1652" s="55" t="s">
        <v>66</v>
      </c>
      <c r="E1652" s="55" t="s">
        <v>66</v>
      </c>
      <c r="F1652" s="55" t="s">
        <v>66</v>
      </c>
      <c r="G1652" s="56">
        <v>0</v>
      </c>
    </row>
    <row r="1653" spans="1:7" x14ac:dyDescent="0.25">
      <c r="A1653" s="55" t="s">
        <v>3168</v>
      </c>
      <c r="B1653" s="55" t="s">
        <v>34</v>
      </c>
      <c r="C1653" s="55" t="s">
        <v>3169</v>
      </c>
      <c r="D1653" s="55" t="s">
        <v>66</v>
      </c>
      <c r="E1653" s="55" t="s">
        <v>66</v>
      </c>
      <c r="F1653" s="55" t="s">
        <v>66</v>
      </c>
      <c r="G1653" s="56">
        <v>0</v>
      </c>
    </row>
    <row r="1654" spans="1:7" x14ac:dyDescent="0.25">
      <c r="A1654" s="55" t="s">
        <v>3170</v>
      </c>
      <c r="B1654" s="55" t="s">
        <v>34</v>
      </c>
      <c r="C1654" s="55" t="s">
        <v>3171</v>
      </c>
      <c r="D1654" s="55" t="s">
        <v>66</v>
      </c>
      <c r="E1654" s="55" t="s">
        <v>66</v>
      </c>
      <c r="F1654" s="55" t="s">
        <v>66</v>
      </c>
      <c r="G1654" s="56">
        <v>0</v>
      </c>
    </row>
    <row r="1655" spans="1:7" x14ac:dyDescent="0.25">
      <c r="A1655" s="55" t="s">
        <v>3172</v>
      </c>
      <c r="B1655" s="55" t="s">
        <v>34</v>
      </c>
      <c r="C1655" s="55" t="s">
        <v>3173</v>
      </c>
      <c r="D1655" s="55" t="s">
        <v>66</v>
      </c>
      <c r="E1655" s="55" t="s">
        <v>66</v>
      </c>
      <c r="F1655" s="55" t="s">
        <v>66</v>
      </c>
      <c r="G1655" s="56">
        <v>0</v>
      </c>
    </row>
    <row r="1656" spans="1:7" x14ac:dyDescent="0.25">
      <c r="A1656" s="55" t="s">
        <v>3174</v>
      </c>
      <c r="B1656" s="55" t="s">
        <v>34</v>
      </c>
      <c r="C1656" s="55" t="s">
        <v>3175</v>
      </c>
      <c r="D1656" s="55" t="s">
        <v>66</v>
      </c>
      <c r="E1656" s="55" t="s">
        <v>66</v>
      </c>
      <c r="F1656" s="55" t="s">
        <v>66</v>
      </c>
      <c r="G1656" s="56">
        <v>0</v>
      </c>
    </row>
    <row r="1657" spans="1:7" x14ac:dyDescent="0.25">
      <c r="A1657" s="55" t="s">
        <v>3176</v>
      </c>
      <c r="B1657" s="55" t="s">
        <v>34</v>
      </c>
      <c r="C1657" s="55" t="s">
        <v>3177</v>
      </c>
      <c r="D1657" s="55" t="s">
        <v>66</v>
      </c>
      <c r="E1657" s="55" t="s">
        <v>66</v>
      </c>
      <c r="F1657" s="55" t="s">
        <v>66</v>
      </c>
      <c r="G1657" s="56">
        <v>0</v>
      </c>
    </row>
    <row r="1658" spans="1:7" x14ac:dyDescent="0.25">
      <c r="A1658" s="55" t="s">
        <v>3178</v>
      </c>
      <c r="B1658" s="55" t="s">
        <v>26</v>
      </c>
      <c r="C1658" s="55" t="s">
        <v>3179</v>
      </c>
      <c r="D1658" s="55" t="s">
        <v>66</v>
      </c>
      <c r="E1658" s="55" t="s">
        <v>66</v>
      </c>
      <c r="F1658" s="55" t="s">
        <v>66</v>
      </c>
      <c r="G1658" s="56">
        <v>0</v>
      </c>
    </row>
    <row r="1659" spans="1:7" x14ac:dyDescent="0.25">
      <c r="A1659" s="55" t="s">
        <v>3180</v>
      </c>
      <c r="B1659" s="55" t="s">
        <v>26</v>
      </c>
      <c r="C1659" s="55" t="s">
        <v>3181</v>
      </c>
      <c r="D1659" s="55" t="s">
        <v>66</v>
      </c>
      <c r="E1659" s="55" t="s">
        <v>66</v>
      </c>
      <c r="F1659" s="55" t="s">
        <v>66</v>
      </c>
      <c r="G1659" s="56">
        <v>0</v>
      </c>
    </row>
    <row r="1660" spans="1:7" x14ac:dyDescent="0.25">
      <c r="A1660" s="55" t="s">
        <v>3182</v>
      </c>
      <c r="B1660" s="55" t="s">
        <v>34</v>
      </c>
      <c r="C1660" s="55" t="s">
        <v>3183</v>
      </c>
      <c r="D1660" s="55" t="s">
        <v>66</v>
      </c>
      <c r="E1660" s="55" t="s">
        <v>66</v>
      </c>
      <c r="F1660" s="55" t="s">
        <v>66</v>
      </c>
      <c r="G1660" s="56">
        <v>0</v>
      </c>
    </row>
    <row r="1661" spans="1:7" x14ac:dyDescent="0.25">
      <c r="A1661" s="55" t="s">
        <v>3184</v>
      </c>
      <c r="B1661" s="55" t="s">
        <v>34</v>
      </c>
      <c r="C1661" s="55" t="s">
        <v>3185</v>
      </c>
      <c r="D1661" s="55" t="s">
        <v>66</v>
      </c>
      <c r="E1661" s="55" t="s">
        <v>66</v>
      </c>
      <c r="F1661" s="55" t="s">
        <v>66</v>
      </c>
      <c r="G1661" s="56">
        <v>0</v>
      </c>
    </row>
    <row r="1662" spans="1:7" x14ac:dyDescent="0.25">
      <c r="A1662" s="55" t="s">
        <v>3186</v>
      </c>
      <c r="B1662" s="55" t="s">
        <v>26</v>
      </c>
      <c r="C1662" s="55" t="s">
        <v>3187</v>
      </c>
      <c r="D1662" s="55" t="s">
        <v>66</v>
      </c>
      <c r="E1662" s="55" t="s">
        <v>66</v>
      </c>
      <c r="F1662" s="55" t="s">
        <v>66</v>
      </c>
      <c r="G1662" s="56">
        <v>0</v>
      </c>
    </row>
    <row r="1663" spans="1:7" x14ac:dyDescent="0.25">
      <c r="A1663" s="55" t="s">
        <v>3188</v>
      </c>
      <c r="B1663" s="55" t="s">
        <v>26</v>
      </c>
      <c r="C1663" s="55" t="s">
        <v>3189</v>
      </c>
      <c r="D1663" s="55" t="s">
        <v>66</v>
      </c>
      <c r="E1663" s="55" t="s">
        <v>66</v>
      </c>
      <c r="F1663" s="55" t="s">
        <v>66</v>
      </c>
      <c r="G1663" s="56">
        <v>0</v>
      </c>
    </row>
    <row r="1664" spans="1:7" ht="30" x14ac:dyDescent="0.25">
      <c r="A1664" s="55" t="s">
        <v>3190</v>
      </c>
      <c r="B1664" s="55" t="s">
        <v>34</v>
      </c>
      <c r="C1664" s="55" t="s">
        <v>3191</v>
      </c>
      <c r="D1664" s="55" t="s">
        <v>66</v>
      </c>
      <c r="E1664" s="55" t="s">
        <v>66</v>
      </c>
      <c r="F1664" s="55" t="s">
        <v>566</v>
      </c>
      <c r="G1664" s="56">
        <v>1</v>
      </c>
    </row>
    <row r="1665" spans="1:7" ht="30" x14ac:dyDescent="0.25">
      <c r="A1665" s="55" t="s">
        <v>3192</v>
      </c>
      <c r="B1665" s="55" t="s">
        <v>26</v>
      </c>
      <c r="C1665" s="55" t="s">
        <v>3191</v>
      </c>
      <c r="D1665" s="55" t="s">
        <v>66</v>
      </c>
      <c r="E1665" s="55" t="s">
        <v>66</v>
      </c>
      <c r="F1665" s="55" t="s">
        <v>566</v>
      </c>
      <c r="G1665" s="56">
        <v>1</v>
      </c>
    </row>
    <row r="1666" spans="1:7" ht="30" x14ac:dyDescent="0.25">
      <c r="A1666" s="55" t="s">
        <v>3193</v>
      </c>
      <c r="B1666" s="55" t="s">
        <v>35</v>
      </c>
      <c r="C1666" s="55" t="s">
        <v>3194</v>
      </c>
      <c r="D1666" s="55" t="s">
        <v>66</v>
      </c>
      <c r="E1666" s="55" t="s">
        <v>66</v>
      </c>
      <c r="F1666" s="55" t="s">
        <v>566</v>
      </c>
      <c r="G1666" s="56">
        <v>1</v>
      </c>
    </row>
    <row r="1667" spans="1:7" ht="30" x14ac:dyDescent="0.25">
      <c r="A1667" s="55" t="s">
        <v>3195</v>
      </c>
      <c r="B1667" s="55" t="s">
        <v>43</v>
      </c>
      <c r="C1667" s="55" t="s">
        <v>3194</v>
      </c>
      <c r="D1667" s="55" t="s">
        <v>66</v>
      </c>
      <c r="E1667" s="55" t="s">
        <v>66</v>
      </c>
      <c r="F1667" s="55" t="s">
        <v>566</v>
      </c>
      <c r="G1667" s="56">
        <v>1</v>
      </c>
    </row>
    <row r="1668" spans="1:7" ht="30" x14ac:dyDescent="0.25">
      <c r="A1668" s="55" t="s">
        <v>3196</v>
      </c>
      <c r="B1668" s="55" t="s">
        <v>28</v>
      </c>
      <c r="C1668" s="55" t="s">
        <v>3194</v>
      </c>
      <c r="D1668" s="55" t="s">
        <v>66</v>
      </c>
      <c r="E1668" s="55" t="s">
        <v>66</v>
      </c>
      <c r="F1668" s="55" t="s">
        <v>566</v>
      </c>
      <c r="G1668" s="56">
        <v>1</v>
      </c>
    </row>
    <row r="1669" spans="1:7" ht="30" x14ac:dyDescent="0.25">
      <c r="A1669" s="55" t="s">
        <v>3197</v>
      </c>
      <c r="B1669" s="55" t="s">
        <v>652</v>
      </c>
      <c r="C1669" s="55" t="s">
        <v>3194</v>
      </c>
      <c r="D1669" s="55" t="s">
        <v>66</v>
      </c>
      <c r="E1669" s="55" t="s">
        <v>66</v>
      </c>
      <c r="F1669" s="55" t="s">
        <v>566</v>
      </c>
      <c r="G1669" s="56">
        <v>1</v>
      </c>
    </row>
    <row r="1670" spans="1:7" ht="30" x14ac:dyDescent="0.25">
      <c r="A1670" s="55" t="s">
        <v>3198</v>
      </c>
      <c r="B1670" s="55" t="s">
        <v>573</v>
      </c>
      <c r="C1670" s="55" t="s">
        <v>3194</v>
      </c>
      <c r="D1670" s="55" t="s">
        <v>66</v>
      </c>
      <c r="E1670" s="55" t="s">
        <v>66</v>
      </c>
      <c r="F1670" s="55" t="s">
        <v>566</v>
      </c>
      <c r="G1670" s="56">
        <v>1</v>
      </c>
    </row>
    <row r="1671" spans="1:7" ht="30" x14ac:dyDescent="0.25">
      <c r="A1671" s="55" t="s">
        <v>3199</v>
      </c>
      <c r="B1671" s="55" t="s">
        <v>3200</v>
      </c>
      <c r="C1671" s="55" t="s">
        <v>3194</v>
      </c>
      <c r="D1671" s="55" t="s">
        <v>66</v>
      </c>
      <c r="E1671" s="55" t="s">
        <v>66</v>
      </c>
      <c r="F1671" s="55" t="s">
        <v>566</v>
      </c>
      <c r="G1671" s="56">
        <v>1</v>
      </c>
    </row>
    <row r="1672" spans="1:7" ht="30" x14ac:dyDescent="0.25">
      <c r="A1672" s="55" t="s">
        <v>3201</v>
      </c>
      <c r="B1672" s="55" t="s">
        <v>33</v>
      </c>
      <c r="C1672" s="55" t="s">
        <v>3194</v>
      </c>
      <c r="D1672" s="55" t="s">
        <v>66</v>
      </c>
      <c r="E1672" s="55" t="s">
        <v>66</v>
      </c>
      <c r="F1672" s="55" t="s">
        <v>566</v>
      </c>
      <c r="G1672" s="56">
        <v>1</v>
      </c>
    </row>
    <row r="1673" spans="1:7" ht="30" x14ac:dyDescent="0.25">
      <c r="A1673" s="55" t="s">
        <v>3202</v>
      </c>
      <c r="B1673" s="55" t="s">
        <v>34</v>
      </c>
      <c r="C1673" s="55" t="s">
        <v>3194</v>
      </c>
      <c r="D1673" s="55" t="s">
        <v>66</v>
      </c>
      <c r="E1673" s="55" t="s">
        <v>66</v>
      </c>
      <c r="F1673" s="55" t="s">
        <v>566</v>
      </c>
      <c r="G1673" s="56">
        <v>1</v>
      </c>
    </row>
    <row r="1674" spans="1:7" ht="30" x14ac:dyDescent="0.25">
      <c r="A1674" s="55" t="s">
        <v>3203</v>
      </c>
      <c r="B1674" s="55" t="s">
        <v>78</v>
      </c>
      <c r="C1674" s="55" t="s">
        <v>3194</v>
      </c>
      <c r="D1674" s="55" t="s">
        <v>66</v>
      </c>
      <c r="E1674" s="55" t="s">
        <v>66</v>
      </c>
      <c r="F1674" s="55" t="s">
        <v>566</v>
      </c>
      <c r="G1674" s="56">
        <v>1</v>
      </c>
    </row>
    <row r="1675" spans="1:7" ht="30" x14ac:dyDescent="0.25">
      <c r="A1675" s="55" t="s">
        <v>3204</v>
      </c>
      <c r="B1675" s="55" t="s">
        <v>31</v>
      </c>
      <c r="C1675" s="55" t="s">
        <v>3194</v>
      </c>
      <c r="D1675" s="55" t="s">
        <v>66</v>
      </c>
      <c r="E1675" s="55" t="s">
        <v>66</v>
      </c>
      <c r="F1675" s="55" t="s">
        <v>566</v>
      </c>
      <c r="G1675" s="56">
        <v>1</v>
      </c>
    </row>
    <row r="1676" spans="1:7" ht="30" x14ac:dyDescent="0.25">
      <c r="A1676" s="55" t="s">
        <v>3205</v>
      </c>
      <c r="B1676" s="55" t="s">
        <v>2008</v>
      </c>
      <c r="C1676" s="55" t="s">
        <v>3194</v>
      </c>
      <c r="D1676" s="55" t="s">
        <v>66</v>
      </c>
      <c r="E1676" s="55" t="s">
        <v>66</v>
      </c>
      <c r="F1676" s="55" t="s">
        <v>566</v>
      </c>
      <c r="G1676" s="56">
        <v>1</v>
      </c>
    </row>
    <row r="1677" spans="1:7" ht="30" x14ac:dyDescent="0.25">
      <c r="A1677" s="55" t="s">
        <v>3206</v>
      </c>
      <c r="B1677" s="55" t="s">
        <v>26</v>
      </c>
      <c r="C1677" s="55" t="s">
        <v>3194</v>
      </c>
      <c r="D1677" s="55" t="s">
        <v>66</v>
      </c>
      <c r="E1677" s="55" t="s">
        <v>66</v>
      </c>
      <c r="F1677" s="55" t="s">
        <v>566</v>
      </c>
      <c r="G1677" s="56">
        <v>1</v>
      </c>
    </row>
    <row r="1678" spans="1:7" ht="30" x14ac:dyDescent="0.25">
      <c r="A1678" s="55" t="s">
        <v>3207</v>
      </c>
      <c r="B1678" s="55" t="s">
        <v>70</v>
      </c>
      <c r="C1678" s="55" t="s">
        <v>3194</v>
      </c>
      <c r="D1678" s="55" t="s">
        <v>66</v>
      </c>
      <c r="E1678" s="55" t="s">
        <v>66</v>
      </c>
      <c r="F1678" s="55" t="s">
        <v>566</v>
      </c>
      <c r="G1678" s="56">
        <v>1</v>
      </c>
    </row>
    <row r="1679" spans="1:7" ht="30" x14ac:dyDescent="0.25">
      <c r="A1679" s="55" t="s">
        <v>3208</v>
      </c>
      <c r="B1679" s="55" t="s">
        <v>3209</v>
      </c>
      <c r="C1679" s="55" t="s">
        <v>3194</v>
      </c>
      <c r="D1679" s="55" t="s">
        <v>66</v>
      </c>
      <c r="E1679" s="55" t="s">
        <v>66</v>
      </c>
      <c r="F1679" s="55" t="s">
        <v>566</v>
      </c>
      <c r="G1679" s="56">
        <v>1</v>
      </c>
    </row>
    <row r="1680" spans="1:7" ht="30" x14ac:dyDescent="0.25">
      <c r="A1680" s="55" t="s">
        <v>3210</v>
      </c>
      <c r="B1680" s="55" t="s">
        <v>3211</v>
      </c>
      <c r="C1680" s="55" t="s">
        <v>3194</v>
      </c>
      <c r="D1680" s="55" t="s">
        <v>66</v>
      </c>
      <c r="E1680" s="55" t="s">
        <v>66</v>
      </c>
      <c r="F1680" s="55" t="s">
        <v>566</v>
      </c>
      <c r="G1680" s="56">
        <v>1</v>
      </c>
    </row>
    <row r="1681" spans="1:7" ht="30" x14ac:dyDescent="0.25">
      <c r="A1681" s="55" t="s">
        <v>3212</v>
      </c>
      <c r="B1681" s="55" t="s">
        <v>3213</v>
      </c>
      <c r="C1681" s="55" t="s">
        <v>3194</v>
      </c>
      <c r="D1681" s="55" t="s">
        <v>66</v>
      </c>
      <c r="E1681" s="55" t="s">
        <v>66</v>
      </c>
      <c r="F1681" s="55" t="s">
        <v>566</v>
      </c>
      <c r="G1681" s="56">
        <v>1</v>
      </c>
    </row>
    <row r="1682" spans="1:7" x14ac:dyDescent="0.25">
      <c r="A1682" s="55" t="s">
        <v>3214</v>
      </c>
      <c r="B1682" s="55" t="s">
        <v>22</v>
      </c>
      <c r="C1682" s="55" t="s">
        <v>3215</v>
      </c>
      <c r="D1682" s="55" t="s">
        <v>66</v>
      </c>
      <c r="E1682" s="55" t="s">
        <v>66</v>
      </c>
      <c r="F1682" s="55" t="s">
        <v>66</v>
      </c>
      <c r="G1682" s="56">
        <v>0</v>
      </c>
    </row>
    <row r="1683" spans="1:7" x14ac:dyDescent="0.25">
      <c r="A1683" s="55" t="s">
        <v>3216</v>
      </c>
      <c r="B1683" s="55" t="s">
        <v>33</v>
      </c>
      <c r="C1683" s="55" t="s">
        <v>3217</v>
      </c>
      <c r="D1683" s="55" t="s">
        <v>66</v>
      </c>
      <c r="E1683" s="55" t="s">
        <v>66</v>
      </c>
      <c r="F1683" s="55" t="s">
        <v>66</v>
      </c>
      <c r="G1683" s="56">
        <v>0</v>
      </c>
    </row>
    <row r="1684" spans="1:7" x14ac:dyDescent="0.25">
      <c r="A1684" s="55" t="s">
        <v>3218</v>
      </c>
      <c r="B1684" s="55" t="s">
        <v>35</v>
      </c>
      <c r="C1684" s="55" t="s">
        <v>3219</v>
      </c>
      <c r="D1684" s="55" t="s">
        <v>66</v>
      </c>
      <c r="E1684" s="55" t="s">
        <v>66</v>
      </c>
      <c r="F1684" s="55" t="s">
        <v>66</v>
      </c>
      <c r="G1684" s="56">
        <v>0</v>
      </c>
    </row>
    <row r="1685" spans="1:7" x14ac:dyDescent="0.25">
      <c r="A1685" s="55" t="s">
        <v>3220</v>
      </c>
      <c r="B1685" s="55" t="s">
        <v>28</v>
      </c>
      <c r="C1685" s="55" t="s">
        <v>3219</v>
      </c>
      <c r="D1685" s="55" t="s">
        <v>66</v>
      </c>
      <c r="E1685" s="55" t="s">
        <v>66</v>
      </c>
      <c r="F1685" s="55" t="s">
        <v>66</v>
      </c>
      <c r="G1685" s="56">
        <v>0</v>
      </c>
    </row>
    <row r="1686" spans="1:7" ht="30" x14ac:dyDescent="0.25">
      <c r="A1686" s="55" t="s">
        <v>3221</v>
      </c>
      <c r="B1686" s="55" t="s">
        <v>28</v>
      </c>
      <c r="C1686" s="55" t="s">
        <v>3222</v>
      </c>
      <c r="D1686" s="55" t="s">
        <v>66</v>
      </c>
      <c r="E1686" s="55" t="s">
        <v>66</v>
      </c>
      <c r="F1686" s="55" t="s">
        <v>566</v>
      </c>
      <c r="G1686" s="56">
        <v>1</v>
      </c>
    </row>
    <row r="1687" spans="1:7" ht="30" x14ac:dyDescent="0.25">
      <c r="A1687" s="55" t="s">
        <v>3223</v>
      </c>
      <c r="B1687" s="55" t="s">
        <v>33</v>
      </c>
      <c r="C1687" s="55" t="s">
        <v>3222</v>
      </c>
      <c r="D1687" s="55" t="s">
        <v>66</v>
      </c>
      <c r="E1687" s="55" t="s">
        <v>66</v>
      </c>
      <c r="F1687" s="55" t="s">
        <v>566</v>
      </c>
      <c r="G1687" s="56">
        <v>1</v>
      </c>
    </row>
    <row r="1688" spans="1:7" ht="30" x14ac:dyDescent="0.25">
      <c r="A1688" s="55" t="s">
        <v>3224</v>
      </c>
      <c r="B1688" s="55" t="s">
        <v>26</v>
      </c>
      <c r="C1688" s="55" t="s">
        <v>3222</v>
      </c>
      <c r="D1688" s="55" t="s">
        <v>66</v>
      </c>
      <c r="E1688" s="55" t="s">
        <v>66</v>
      </c>
      <c r="F1688" s="55" t="s">
        <v>566</v>
      </c>
      <c r="G1688" s="56">
        <v>1</v>
      </c>
    </row>
    <row r="1689" spans="1:7" ht="30" x14ac:dyDescent="0.25">
      <c r="A1689" s="55" t="s">
        <v>3225</v>
      </c>
      <c r="B1689" s="55" t="s">
        <v>35</v>
      </c>
      <c r="C1689" s="55" t="s">
        <v>3222</v>
      </c>
      <c r="D1689" s="55" t="s">
        <v>66</v>
      </c>
      <c r="E1689" s="55" t="s">
        <v>66</v>
      </c>
      <c r="F1689" s="55" t="s">
        <v>566</v>
      </c>
      <c r="G1689" s="56">
        <v>1</v>
      </c>
    </row>
    <row r="1690" spans="1:7" x14ac:dyDescent="0.25">
      <c r="A1690" s="55" t="s">
        <v>3226</v>
      </c>
      <c r="B1690" s="55" t="s">
        <v>33</v>
      </c>
      <c r="C1690" s="55" t="s">
        <v>3227</v>
      </c>
      <c r="D1690" s="55" t="s">
        <v>66</v>
      </c>
      <c r="E1690" s="55" t="s">
        <v>66</v>
      </c>
      <c r="F1690" s="55" t="s">
        <v>66</v>
      </c>
      <c r="G1690" s="56">
        <v>0</v>
      </c>
    </row>
    <row r="1691" spans="1:7" x14ac:dyDescent="0.25">
      <c r="A1691" s="55" t="s">
        <v>3228</v>
      </c>
      <c r="B1691" s="55" t="s">
        <v>33</v>
      </c>
      <c r="C1691" s="55" t="s">
        <v>3229</v>
      </c>
      <c r="D1691" s="55" t="s">
        <v>66</v>
      </c>
      <c r="E1691" s="55" t="s">
        <v>66</v>
      </c>
      <c r="F1691" s="55" t="s">
        <v>66</v>
      </c>
      <c r="G1691" s="56">
        <v>0</v>
      </c>
    </row>
    <row r="1692" spans="1:7" x14ac:dyDescent="0.25">
      <c r="A1692" s="55" t="s">
        <v>3230</v>
      </c>
      <c r="B1692" s="55" t="s">
        <v>33</v>
      </c>
      <c r="C1692" s="55" t="s">
        <v>3231</v>
      </c>
      <c r="D1692" s="55" t="s">
        <v>66</v>
      </c>
      <c r="E1692" s="55" t="s">
        <v>66</v>
      </c>
      <c r="F1692" s="55" t="s">
        <v>66</v>
      </c>
      <c r="G1692" s="56">
        <v>0</v>
      </c>
    </row>
    <row r="1693" spans="1:7" x14ac:dyDescent="0.25">
      <c r="A1693" s="55" t="s">
        <v>3232</v>
      </c>
      <c r="B1693" s="55" t="s">
        <v>28</v>
      </c>
      <c r="C1693" s="55" t="s">
        <v>3233</v>
      </c>
      <c r="D1693" s="55" t="s">
        <v>66</v>
      </c>
      <c r="E1693" s="55" t="s">
        <v>66</v>
      </c>
      <c r="F1693" s="55" t="s">
        <v>66</v>
      </c>
      <c r="G1693" s="56">
        <v>0</v>
      </c>
    </row>
    <row r="1694" spans="1:7" x14ac:dyDescent="0.25">
      <c r="A1694" s="55" t="s">
        <v>3234</v>
      </c>
      <c r="B1694" s="55" t="s">
        <v>28</v>
      </c>
      <c r="C1694" s="55" t="s">
        <v>3235</v>
      </c>
      <c r="D1694" s="55" t="s">
        <v>66</v>
      </c>
      <c r="E1694" s="55" t="s">
        <v>66</v>
      </c>
      <c r="F1694" s="55" t="s">
        <v>66</v>
      </c>
      <c r="G1694" s="56">
        <v>0</v>
      </c>
    </row>
    <row r="1695" spans="1:7" x14ac:dyDescent="0.25">
      <c r="A1695" s="55" t="s">
        <v>3236</v>
      </c>
      <c r="B1695" s="55" t="s">
        <v>28</v>
      </c>
      <c r="C1695" s="55" t="s">
        <v>3237</v>
      </c>
      <c r="D1695" s="55" t="s">
        <v>66</v>
      </c>
      <c r="E1695" s="55" t="s">
        <v>66</v>
      </c>
      <c r="F1695" s="55" t="s">
        <v>66</v>
      </c>
      <c r="G1695" s="56">
        <v>0</v>
      </c>
    </row>
    <row r="1696" spans="1:7" x14ac:dyDescent="0.25">
      <c r="A1696" s="55" t="s">
        <v>3238</v>
      </c>
      <c r="B1696" s="55" t="s">
        <v>35</v>
      </c>
      <c r="C1696" s="55" t="s">
        <v>3239</v>
      </c>
      <c r="D1696" s="55" t="s">
        <v>66</v>
      </c>
      <c r="E1696" s="55" t="s">
        <v>66</v>
      </c>
      <c r="F1696" s="55" t="s">
        <v>131</v>
      </c>
      <c r="G1696" s="56">
        <v>0</v>
      </c>
    </row>
    <row r="1697" spans="1:7" x14ac:dyDescent="0.25">
      <c r="A1697" s="55" t="s">
        <v>3240</v>
      </c>
      <c r="B1697" s="55" t="s">
        <v>35</v>
      </c>
      <c r="C1697" s="55" t="s">
        <v>3241</v>
      </c>
      <c r="D1697" s="55" t="s">
        <v>66</v>
      </c>
      <c r="E1697" s="55" t="s">
        <v>66</v>
      </c>
      <c r="F1697" s="55" t="s">
        <v>131</v>
      </c>
      <c r="G1697" s="56">
        <v>0</v>
      </c>
    </row>
    <row r="1698" spans="1:7" x14ac:dyDescent="0.25">
      <c r="A1698" s="55" t="s">
        <v>3242</v>
      </c>
      <c r="B1698" s="55" t="s">
        <v>35</v>
      </c>
      <c r="C1698" s="55" t="s">
        <v>3194</v>
      </c>
      <c r="D1698" s="55" t="s">
        <v>66</v>
      </c>
      <c r="E1698" s="55" t="s">
        <v>66</v>
      </c>
      <c r="F1698" s="55" t="s">
        <v>131</v>
      </c>
      <c r="G1698" s="56">
        <v>0</v>
      </c>
    </row>
    <row r="1699" spans="1:7" x14ac:dyDescent="0.25">
      <c r="A1699" s="55" t="s">
        <v>3243</v>
      </c>
      <c r="B1699" s="55" t="s">
        <v>35</v>
      </c>
      <c r="C1699" s="55" t="s">
        <v>3222</v>
      </c>
      <c r="D1699" s="55" t="s">
        <v>66</v>
      </c>
      <c r="E1699" s="55" t="s">
        <v>66</v>
      </c>
      <c r="F1699" s="55" t="s">
        <v>131</v>
      </c>
      <c r="G1699" s="56">
        <v>0</v>
      </c>
    </row>
    <row r="1700" spans="1:7" x14ac:dyDescent="0.25">
      <c r="A1700" s="55" t="s">
        <v>3244</v>
      </c>
      <c r="B1700" s="55" t="s">
        <v>35</v>
      </c>
      <c r="C1700" s="55" t="s">
        <v>3245</v>
      </c>
      <c r="D1700" s="55" t="s">
        <v>66</v>
      </c>
      <c r="E1700" s="55" t="s">
        <v>66</v>
      </c>
      <c r="F1700" s="55" t="s">
        <v>131</v>
      </c>
      <c r="G1700" s="56">
        <v>0</v>
      </c>
    </row>
    <row r="1701" spans="1:7" x14ac:dyDescent="0.25">
      <c r="A1701" s="55" t="s">
        <v>3246</v>
      </c>
      <c r="B1701" s="55" t="s">
        <v>34</v>
      </c>
      <c r="C1701" s="55" t="s">
        <v>3247</v>
      </c>
      <c r="D1701" s="55" t="s">
        <v>66</v>
      </c>
      <c r="E1701" s="55" t="s">
        <v>66</v>
      </c>
      <c r="F1701" s="55" t="s">
        <v>66</v>
      </c>
      <c r="G1701" s="56">
        <v>0</v>
      </c>
    </row>
    <row r="1702" spans="1:7" x14ac:dyDescent="0.25">
      <c r="A1702" s="55" t="s">
        <v>3248</v>
      </c>
      <c r="B1702" s="55" t="s">
        <v>34</v>
      </c>
      <c r="C1702" s="55" t="s">
        <v>3249</v>
      </c>
      <c r="D1702" s="55" t="s">
        <v>66</v>
      </c>
      <c r="E1702" s="55" t="s">
        <v>66</v>
      </c>
      <c r="F1702" s="55" t="s">
        <v>66</v>
      </c>
      <c r="G1702" s="56">
        <v>0</v>
      </c>
    </row>
    <row r="1703" spans="1:7" x14ac:dyDescent="0.25">
      <c r="A1703" s="55" t="s">
        <v>3250</v>
      </c>
      <c r="B1703" s="55" t="s">
        <v>34</v>
      </c>
      <c r="C1703" s="55" t="s">
        <v>3251</v>
      </c>
      <c r="D1703" s="55" t="s">
        <v>66</v>
      </c>
      <c r="E1703" s="55" t="s">
        <v>66</v>
      </c>
      <c r="F1703" s="55" t="s">
        <v>66</v>
      </c>
      <c r="G1703" s="56">
        <v>0</v>
      </c>
    </row>
    <row r="1704" spans="1:7" x14ac:dyDescent="0.25">
      <c r="A1704" s="55" t="s">
        <v>3252</v>
      </c>
      <c r="B1704" s="55" t="s">
        <v>34</v>
      </c>
      <c r="C1704" s="55" t="s">
        <v>3253</v>
      </c>
      <c r="D1704" s="55" t="s">
        <v>66</v>
      </c>
      <c r="E1704" s="55" t="s">
        <v>66</v>
      </c>
      <c r="F1704" s="55" t="s">
        <v>66</v>
      </c>
      <c r="G1704" s="56">
        <v>0</v>
      </c>
    </row>
    <row r="1705" spans="1:7" x14ac:dyDescent="0.25">
      <c r="A1705" s="55" t="s">
        <v>3254</v>
      </c>
      <c r="B1705" s="55" t="s">
        <v>34</v>
      </c>
      <c r="C1705" s="55" t="s">
        <v>3255</v>
      </c>
      <c r="D1705" s="55" t="s">
        <v>66</v>
      </c>
      <c r="E1705" s="55" t="s">
        <v>66</v>
      </c>
      <c r="F1705" s="55" t="s">
        <v>66</v>
      </c>
      <c r="G1705" s="56">
        <v>0</v>
      </c>
    </row>
    <row r="1706" spans="1:7" x14ac:dyDescent="0.25">
      <c r="A1706" s="55" t="s">
        <v>3256</v>
      </c>
      <c r="B1706" s="55" t="s">
        <v>34</v>
      </c>
      <c r="C1706" s="55" t="s">
        <v>3257</v>
      </c>
      <c r="D1706" s="55" t="s">
        <v>66</v>
      </c>
      <c r="E1706" s="55" t="s">
        <v>66</v>
      </c>
      <c r="F1706" s="55" t="s">
        <v>66</v>
      </c>
      <c r="G1706" s="56">
        <v>0</v>
      </c>
    </row>
    <row r="1707" spans="1:7" x14ac:dyDescent="0.25">
      <c r="A1707" s="55" t="s">
        <v>3258</v>
      </c>
      <c r="B1707" s="55" t="s">
        <v>34</v>
      </c>
      <c r="C1707" s="55" t="s">
        <v>3259</v>
      </c>
      <c r="D1707" s="55" t="s">
        <v>66</v>
      </c>
      <c r="E1707" s="55" t="s">
        <v>66</v>
      </c>
      <c r="F1707" s="55" t="s">
        <v>66</v>
      </c>
      <c r="G1707" s="56">
        <v>0</v>
      </c>
    </row>
    <row r="1708" spans="1:7" x14ac:dyDescent="0.25">
      <c r="A1708" s="55" t="s">
        <v>3260</v>
      </c>
      <c r="B1708" s="55" t="s">
        <v>34</v>
      </c>
      <c r="C1708" s="55" t="s">
        <v>3261</v>
      </c>
      <c r="D1708" s="55" t="s">
        <v>66</v>
      </c>
      <c r="E1708" s="55" t="s">
        <v>66</v>
      </c>
      <c r="F1708" s="55" t="s">
        <v>66</v>
      </c>
      <c r="G1708" s="56">
        <v>0</v>
      </c>
    </row>
    <row r="1709" spans="1:7" x14ac:dyDescent="0.25">
      <c r="A1709" s="55" t="s">
        <v>3262</v>
      </c>
      <c r="B1709" s="55" t="s">
        <v>34</v>
      </c>
      <c r="C1709" s="55" t="s">
        <v>3263</v>
      </c>
      <c r="D1709" s="55" t="s">
        <v>66</v>
      </c>
      <c r="E1709" s="55" t="s">
        <v>66</v>
      </c>
      <c r="F1709" s="55" t="s">
        <v>66</v>
      </c>
      <c r="G1709" s="56">
        <v>0</v>
      </c>
    </row>
    <row r="1710" spans="1:7" x14ac:dyDescent="0.25">
      <c r="A1710" s="55" t="s">
        <v>3264</v>
      </c>
      <c r="B1710" s="55" t="s">
        <v>34</v>
      </c>
      <c r="C1710" s="55" t="s">
        <v>3265</v>
      </c>
      <c r="D1710" s="55" t="s">
        <v>66</v>
      </c>
      <c r="E1710" s="55" t="s">
        <v>66</v>
      </c>
      <c r="F1710" s="55" t="s">
        <v>66</v>
      </c>
      <c r="G1710" s="56">
        <v>0</v>
      </c>
    </row>
    <row r="1711" spans="1:7" x14ac:dyDescent="0.25">
      <c r="A1711" s="55" t="s">
        <v>3266</v>
      </c>
      <c r="B1711" s="55" t="s">
        <v>34</v>
      </c>
      <c r="C1711" s="55" t="s">
        <v>3267</v>
      </c>
      <c r="D1711" s="55" t="s">
        <v>66</v>
      </c>
      <c r="E1711" s="55" t="s">
        <v>66</v>
      </c>
      <c r="F1711" s="55" t="s">
        <v>66</v>
      </c>
      <c r="G1711" s="56">
        <v>0</v>
      </c>
    </row>
    <row r="1712" spans="1:7" x14ac:dyDescent="0.25">
      <c r="A1712" s="55" t="s">
        <v>3268</v>
      </c>
      <c r="B1712" s="55" t="s">
        <v>34</v>
      </c>
      <c r="C1712" s="55" t="s">
        <v>3269</v>
      </c>
      <c r="D1712" s="55" t="s">
        <v>66</v>
      </c>
      <c r="E1712" s="55" t="s">
        <v>66</v>
      </c>
      <c r="F1712" s="55" t="s">
        <v>66</v>
      </c>
      <c r="G1712" s="56">
        <v>0</v>
      </c>
    </row>
    <row r="1713" spans="1:7" x14ac:dyDescent="0.25">
      <c r="A1713" s="55" t="s">
        <v>3270</v>
      </c>
      <c r="B1713" s="55" t="s">
        <v>34</v>
      </c>
      <c r="C1713" s="55" t="s">
        <v>3271</v>
      </c>
      <c r="D1713" s="55" t="s">
        <v>66</v>
      </c>
      <c r="E1713" s="55" t="s">
        <v>66</v>
      </c>
      <c r="F1713" s="55" t="s">
        <v>66</v>
      </c>
      <c r="G1713" s="56">
        <v>0</v>
      </c>
    </row>
    <row r="1714" spans="1:7" x14ac:dyDescent="0.25">
      <c r="A1714" s="55" t="s">
        <v>3272</v>
      </c>
      <c r="B1714" s="55" t="s">
        <v>34</v>
      </c>
      <c r="C1714" s="55" t="s">
        <v>3273</v>
      </c>
      <c r="D1714" s="55" t="s">
        <v>66</v>
      </c>
      <c r="E1714" s="55" t="s">
        <v>66</v>
      </c>
      <c r="F1714" s="55" t="s">
        <v>66</v>
      </c>
      <c r="G1714" s="56">
        <v>0</v>
      </c>
    </row>
    <row r="1715" spans="1:7" x14ac:dyDescent="0.25">
      <c r="A1715" s="55" t="s">
        <v>3274</v>
      </c>
      <c r="B1715" s="55" t="s">
        <v>31</v>
      </c>
      <c r="C1715" s="55" t="s">
        <v>3271</v>
      </c>
      <c r="D1715" s="55" t="s">
        <v>66</v>
      </c>
      <c r="E1715" s="55" t="s">
        <v>66</v>
      </c>
      <c r="F1715" s="55" t="s">
        <v>66</v>
      </c>
      <c r="G1715" s="56">
        <v>0</v>
      </c>
    </row>
    <row r="1716" spans="1:7" x14ac:dyDescent="0.25">
      <c r="A1716" s="55" t="s">
        <v>3275</v>
      </c>
      <c r="B1716" s="55" t="s">
        <v>31</v>
      </c>
      <c r="C1716" s="55" t="s">
        <v>3273</v>
      </c>
      <c r="D1716" s="55" t="s">
        <v>66</v>
      </c>
      <c r="E1716" s="55" t="s">
        <v>66</v>
      </c>
      <c r="F1716" s="55" t="s">
        <v>66</v>
      </c>
      <c r="G1716" s="56">
        <v>0</v>
      </c>
    </row>
    <row r="1717" spans="1:7" x14ac:dyDescent="0.25">
      <c r="A1717" s="55" t="s">
        <v>3276</v>
      </c>
      <c r="B1717" s="55" t="s">
        <v>34</v>
      </c>
      <c r="C1717" s="55" t="s">
        <v>3277</v>
      </c>
      <c r="D1717" s="55" t="s">
        <v>66</v>
      </c>
      <c r="E1717" s="55" t="s">
        <v>66</v>
      </c>
      <c r="F1717" s="55" t="s">
        <v>66</v>
      </c>
      <c r="G1717" s="56">
        <v>0</v>
      </c>
    </row>
    <row r="1718" spans="1:7" x14ac:dyDescent="0.25">
      <c r="A1718" s="55" t="s">
        <v>3278</v>
      </c>
      <c r="B1718" s="55" t="s">
        <v>34</v>
      </c>
      <c r="C1718" s="55" t="s">
        <v>3279</v>
      </c>
      <c r="D1718" s="55" t="s">
        <v>66</v>
      </c>
      <c r="E1718" s="55" t="s">
        <v>66</v>
      </c>
      <c r="F1718" s="55" t="s">
        <v>66</v>
      </c>
      <c r="G1718" s="56">
        <v>0</v>
      </c>
    </row>
    <row r="1719" spans="1:7" x14ac:dyDescent="0.25">
      <c r="A1719" s="55" t="s">
        <v>3280</v>
      </c>
      <c r="B1719" s="55" t="s">
        <v>34</v>
      </c>
      <c r="C1719" s="55" t="s">
        <v>3281</v>
      </c>
      <c r="D1719" s="55" t="s">
        <v>66</v>
      </c>
      <c r="E1719" s="55" t="s">
        <v>66</v>
      </c>
      <c r="F1719" s="55" t="s">
        <v>66</v>
      </c>
      <c r="G1719" s="56">
        <v>0</v>
      </c>
    </row>
    <row r="1720" spans="1:7" x14ac:dyDescent="0.25">
      <c r="A1720" s="55" t="s">
        <v>3282</v>
      </c>
      <c r="B1720" s="55" t="s">
        <v>34</v>
      </c>
      <c r="C1720" s="55" t="s">
        <v>3283</v>
      </c>
      <c r="D1720" s="55" t="s">
        <v>66</v>
      </c>
      <c r="E1720" s="55" t="s">
        <v>66</v>
      </c>
      <c r="F1720" s="55" t="s">
        <v>66</v>
      </c>
      <c r="G1720" s="56">
        <v>0</v>
      </c>
    </row>
    <row r="1721" spans="1:7" x14ac:dyDescent="0.25">
      <c r="A1721" s="55" t="s">
        <v>3284</v>
      </c>
      <c r="B1721" s="55" t="s">
        <v>34</v>
      </c>
      <c r="C1721" s="55" t="s">
        <v>3285</v>
      </c>
      <c r="D1721" s="55" t="s">
        <v>66</v>
      </c>
      <c r="E1721" s="55" t="s">
        <v>66</v>
      </c>
      <c r="F1721" s="55" t="s">
        <v>66</v>
      </c>
      <c r="G1721" s="56">
        <v>0</v>
      </c>
    </row>
    <row r="1722" spans="1:7" x14ac:dyDescent="0.25">
      <c r="A1722" s="55" t="s">
        <v>3286</v>
      </c>
      <c r="B1722" s="55" t="s">
        <v>34</v>
      </c>
      <c r="C1722" s="55" t="s">
        <v>3287</v>
      </c>
      <c r="D1722" s="55" t="s">
        <v>66</v>
      </c>
      <c r="E1722" s="55" t="s">
        <v>66</v>
      </c>
      <c r="F1722" s="55" t="s">
        <v>66</v>
      </c>
      <c r="G1722" s="56">
        <v>0</v>
      </c>
    </row>
    <row r="1723" spans="1:7" ht="30" x14ac:dyDescent="0.25">
      <c r="A1723" s="55" t="s">
        <v>3288</v>
      </c>
      <c r="B1723" s="55" t="s">
        <v>34</v>
      </c>
      <c r="C1723" s="55" t="s">
        <v>3289</v>
      </c>
      <c r="D1723" s="55" t="s">
        <v>66</v>
      </c>
      <c r="E1723" s="55" t="s">
        <v>66</v>
      </c>
      <c r="F1723" s="55" t="s">
        <v>566</v>
      </c>
      <c r="G1723" s="56">
        <v>1</v>
      </c>
    </row>
    <row r="1724" spans="1:7" ht="30" x14ac:dyDescent="0.25">
      <c r="A1724" s="55" t="s">
        <v>3290</v>
      </c>
      <c r="B1724" s="55" t="s">
        <v>31</v>
      </c>
      <c r="C1724" s="55" t="s">
        <v>3291</v>
      </c>
      <c r="D1724" s="55" t="s">
        <v>66</v>
      </c>
      <c r="E1724" s="55" t="s">
        <v>66</v>
      </c>
      <c r="F1724" s="55" t="s">
        <v>566</v>
      </c>
      <c r="G1724" s="56">
        <v>1</v>
      </c>
    </row>
    <row r="1725" spans="1:7" ht="30" x14ac:dyDescent="0.25">
      <c r="A1725" s="55" t="s">
        <v>3292</v>
      </c>
      <c r="B1725" s="55" t="s">
        <v>35</v>
      </c>
      <c r="C1725" s="55" t="s">
        <v>3291</v>
      </c>
      <c r="D1725" s="55" t="s">
        <v>66</v>
      </c>
      <c r="E1725" s="55" t="s">
        <v>66</v>
      </c>
      <c r="F1725" s="55" t="s">
        <v>566</v>
      </c>
      <c r="G1725" s="56">
        <v>1</v>
      </c>
    </row>
    <row r="1726" spans="1:7" x14ac:dyDescent="0.25">
      <c r="A1726" s="55" t="s">
        <v>3293</v>
      </c>
      <c r="B1726" s="55" t="s">
        <v>34</v>
      </c>
      <c r="C1726" s="55" t="s">
        <v>3294</v>
      </c>
      <c r="D1726" s="55" t="s">
        <v>66</v>
      </c>
      <c r="E1726" s="55" t="s">
        <v>66</v>
      </c>
      <c r="F1726" s="55" t="s">
        <v>713</v>
      </c>
      <c r="G1726" s="56">
        <v>1</v>
      </c>
    </row>
    <row r="1727" spans="1:7" x14ac:dyDescent="0.25">
      <c r="A1727" s="55" t="s">
        <v>3295</v>
      </c>
      <c r="B1727" s="55" t="s">
        <v>34</v>
      </c>
      <c r="C1727" s="55" t="s">
        <v>3296</v>
      </c>
      <c r="D1727" s="55" t="s">
        <v>66</v>
      </c>
      <c r="E1727" s="55" t="s">
        <v>66</v>
      </c>
      <c r="F1727" s="55" t="s">
        <v>66</v>
      </c>
      <c r="G1727" s="56">
        <v>0</v>
      </c>
    </row>
    <row r="1728" spans="1:7" x14ac:dyDescent="0.25">
      <c r="A1728" s="55" t="s">
        <v>3297</v>
      </c>
      <c r="B1728" s="55" t="s">
        <v>34</v>
      </c>
      <c r="C1728" s="55" t="s">
        <v>3298</v>
      </c>
      <c r="D1728" s="55" t="s">
        <v>66</v>
      </c>
      <c r="E1728" s="55" t="s">
        <v>66</v>
      </c>
      <c r="F1728" s="55" t="s">
        <v>66</v>
      </c>
      <c r="G1728" s="56">
        <v>0</v>
      </c>
    </row>
    <row r="1729" spans="1:7" x14ac:dyDescent="0.25">
      <c r="A1729" s="55" t="s">
        <v>3299</v>
      </c>
      <c r="B1729" s="55" t="s">
        <v>34</v>
      </c>
      <c r="C1729" s="55" t="s">
        <v>3300</v>
      </c>
      <c r="D1729" s="55" t="s">
        <v>66</v>
      </c>
      <c r="E1729" s="55" t="s">
        <v>66</v>
      </c>
      <c r="F1729" s="55" t="s">
        <v>66</v>
      </c>
      <c r="G1729" s="56">
        <v>0</v>
      </c>
    </row>
    <row r="1730" spans="1:7" x14ac:dyDescent="0.25">
      <c r="A1730" s="55" t="s">
        <v>3301</v>
      </c>
      <c r="B1730" s="55" t="s">
        <v>34</v>
      </c>
      <c r="C1730" s="55" t="s">
        <v>3302</v>
      </c>
      <c r="D1730" s="55" t="s">
        <v>66</v>
      </c>
      <c r="E1730" s="55" t="s">
        <v>66</v>
      </c>
      <c r="F1730" s="55" t="s">
        <v>66</v>
      </c>
      <c r="G1730" s="56">
        <v>0</v>
      </c>
    </row>
    <row r="1731" spans="1:7" x14ac:dyDescent="0.25">
      <c r="A1731" s="55" t="s">
        <v>3303</v>
      </c>
      <c r="B1731" s="55" t="s">
        <v>34</v>
      </c>
      <c r="C1731" s="55" t="s">
        <v>3304</v>
      </c>
      <c r="D1731" s="55" t="s">
        <v>66</v>
      </c>
      <c r="E1731" s="55" t="s">
        <v>66</v>
      </c>
      <c r="F1731" s="55" t="s">
        <v>66</v>
      </c>
      <c r="G1731" s="56">
        <v>0</v>
      </c>
    </row>
    <row r="1732" spans="1:7" x14ac:dyDescent="0.25">
      <c r="A1732" s="55" t="s">
        <v>3305</v>
      </c>
      <c r="B1732" s="55" t="s">
        <v>34</v>
      </c>
      <c r="C1732" s="55" t="s">
        <v>3306</v>
      </c>
      <c r="D1732" s="55" t="s">
        <v>66</v>
      </c>
      <c r="E1732" s="55" t="s">
        <v>66</v>
      </c>
      <c r="F1732" s="55" t="s">
        <v>66</v>
      </c>
      <c r="G1732" s="56">
        <v>0</v>
      </c>
    </row>
    <row r="1733" spans="1:7" x14ac:dyDescent="0.25">
      <c r="A1733" s="55" t="s">
        <v>3307</v>
      </c>
      <c r="B1733" s="55" t="s">
        <v>31</v>
      </c>
      <c r="C1733" s="55" t="s">
        <v>3308</v>
      </c>
      <c r="D1733" s="55" t="s">
        <v>66</v>
      </c>
      <c r="E1733" s="55" t="s">
        <v>66</v>
      </c>
      <c r="F1733" s="55" t="s">
        <v>66</v>
      </c>
      <c r="G1733" s="56">
        <v>0</v>
      </c>
    </row>
    <row r="1734" spans="1:7" x14ac:dyDescent="0.25">
      <c r="A1734" s="55" t="s">
        <v>3309</v>
      </c>
      <c r="B1734" s="55" t="s">
        <v>31</v>
      </c>
      <c r="C1734" s="55" t="s">
        <v>3310</v>
      </c>
      <c r="D1734" s="55" t="s">
        <v>66</v>
      </c>
      <c r="E1734" s="55" t="s">
        <v>66</v>
      </c>
      <c r="F1734" s="55" t="s">
        <v>66</v>
      </c>
      <c r="G1734" s="56">
        <v>0</v>
      </c>
    </row>
    <row r="1735" spans="1:7" x14ac:dyDescent="0.25">
      <c r="A1735" s="55" t="s">
        <v>3311</v>
      </c>
      <c r="B1735" s="55" t="s">
        <v>31</v>
      </c>
      <c r="C1735" s="55" t="s">
        <v>3312</v>
      </c>
      <c r="D1735" s="55" t="s">
        <v>66</v>
      </c>
      <c r="E1735" s="55" t="s">
        <v>66</v>
      </c>
      <c r="F1735" s="55" t="s">
        <v>66</v>
      </c>
      <c r="G1735" s="56">
        <v>0</v>
      </c>
    </row>
    <row r="1736" spans="1:7" x14ac:dyDescent="0.25">
      <c r="A1736" s="55" t="s">
        <v>3313</v>
      </c>
      <c r="B1736" s="55" t="s">
        <v>31</v>
      </c>
      <c r="C1736" s="55" t="s">
        <v>3314</v>
      </c>
      <c r="D1736" s="55" t="s">
        <v>66</v>
      </c>
      <c r="E1736" s="55" t="s">
        <v>66</v>
      </c>
      <c r="F1736" s="55" t="s">
        <v>66</v>
      </c>
      <c r="G1736" s="56">
        <v>0</v>
      </c>
    </row>
    <row r="1737" spans="1:7" x14ac:dyDescent="0.25">
      <c r="A1737" s="55" t="s">
        <v>3315</v>
      </c>
      <c r="B1737" s="55" t="s">
        <v>31</v>
      </c>
      <c r="C1737" s="55" t="s">
        <v>3316</v>
      </c>
      <c r="D1737" s="55" t="s">
        <v>66</v>
      </c>
      <c r="E1737" s="55" t="s">
        <v>66</v>
      </c>
      <c r="F1737" s="55" t="s">
        <v>66</v>
      </c>
      <c r="G1737" s="56">
        <v>0</v>
      </c>
    </row>
    <row r="1738" spans="1:7" x14ac:dyDescent="0.25">
      <c r="A1738" s="55" t="s">
        <v>3317</v>
      </c>
      <c r="B1738" s="55" t="s">
        <v>31</v>
      </c>
      <c r="C1738" s="55" t="s">
        <v>3318</v>
      </c>
      <c r="D1738" s="55" t="s">
        <v>66</v>
      </c>
      <c r="E1738" s="55" t="s">
        <v>66</v>
      </c>
      <c r="F1738" s="55" t="s">
        <v>66</v>
      </c>
      <c r="G1738" s="56">
        <v>0</v>
      </c>
    </row>
    <row r="1739" spans="1:7" x14ac:dyDescent="0.25">
      <c r="A1739" s="55" t="s">
        <v>3319</v>
      </c>
      <c r="B1739" s="55" t="s">
        <v>31</v>
      </c>
      <c r="C1739" s="55" t="s">
        <v>3320</v>
      </c>
      <c r="D1739" s="55" t="s">
        <v>66</v>
      </c>
      <c r="E1739" s="55" t="s">
        <v>66</v>
      </c>
      <c r="F1739" s="55" t="s">
        <v>66</v>
      </c>
      <c r="G1739" s="56">
        <v>0</v>
      </c>
    </row>
    <row r="1740" spans="1:7" x14ac:dyDescent="0.25">
      <c r="A1740" s="55" t="s">
        <v>3321</v>
      </c>
      <c r="B1740" s="55" t="s">
        <v>31</v>
      </c>
      <c r="C1740" s="55" t="s">
        <v>3322</v>
      </c>
      <c r="D1740" s="55" t="s">
        <v>66</v>
      </c>
      <c r="E1740" s="55" t="s">
        <v>66</v>
      </c>
      <c r="F1740" s="55" t="s">
        <v>66</v>
      </c>
      <c r="G1740" s="56">
        <v>0</v>
      </c>
    </row>
    <row r="1741" spans="1:7" x14ac:dyDescent="0.25">
      <c r="A1741" s="55" t="s">
        <v>3323</v>
      </c>
      <c r="B1741" s="55" t="s">
        <v>31</v>
      </c>
      <c r="C1741" s="55" t="s">
        <v>3324</v>
      </c>
      <c r="D1741" s="55" t="s">
        <v>66</v>
      </c>
      <c r="E1741" s="55" t="s">
        <v>66</v>
      </c>
      <c r="F1741" s="55" t="s">
        <v>66</v>
      </c>
      <c r="G1741" s="56">
        <v>0</v>
      </c>
    </row>
    <row r="1742" spans="1:7" x14ac:dyDescent="0.25">
      <c r="A1742" s="55" t="s">
        <v>3325</v>
      </c>
      <c r="B1742" s="55" t="s">
        <v>31</v>
      </c>
      <c r="C1742" s="55" t="s">
        <v>3326</v>
      </c>
      <c r="D1742" s="55" t="s">
        <v>66</v>
      </c>
      <c r="E1742" s="55" t="s">
        <v>66</v>
      </c>
      <c r="F1742" s="55" t="s">
        <v>66</v>
      </c>
      <c r="G1742" s="56">
        <v>0</v>
      </c>
    </row>
    <row r="1743" spans="1:7" ht="30" x14ac:dyDescent="0.25">
      <c r="A1743" s="55" t="s">
        <v>3327</v>
      </c>
      <c r="B1743" s="55" t="s">
        <v>78</v>
      </c>
      <c r="C1743" s="55" t="s">
        <v>3328</v>
      </c>
      <c r="D1743" s="55" t="s">
        <v>66</v>
      </c>
      <c r="E1743" s="55" t="s">
        <v>66</v>
      </c>
      <c r="F1743" s="55" t="s">
        <v>566</v>
      </c>
      <c r="G1743" s="56">
        <v>1</v>
      </c>
    </row>
    <row r="1744" spans="1:7" x14ac:dyDescent="0.25">
      <c r="A1744" s="55" t="s">
        <v>3329</v>
      </c>
      <c r="B1744" s="55" t="s">
        <v>31</v>
      </c>
      <c r="C1744" s="55" t="s">
        <v>3330</v>
      </c>
      <c r="D1744" s="55" t="s">
        <v>66</v>
      </c>
      <c r="E1744" s="55" t="s">
        <v>66</v>
      </c>
      <c r="F1744" s="55" t="s">
        <v>66</v>
      </c>
      <c r="G1744" s="56">
        <v>0</v>
      </c>
    </row>
    <row r="1745" spans="1:7" x14ac:dyDescent="0.25">
      <c r="A1745" s="55" t="s">
        <v>3331</v>
      </c>
      <c r="B1745" s="55" t="s">
        <v>31</v>
      </c>
      <c r="C1745" s="55" t="s">
        <v>3332</v>
      </c>
      <c r="D1745" s="55" t="s">
        <v>66</v>
      </c>
      <c r="E1745" s="55" t="s">
        <v>66</v>
      </c>
      <c r="F1745" s="55" t="s">
        <v>66</v>
      </c>
      <c r="G1745" s="56">
        <v>0</v>
      </c>
    </row>
    <row r="1746" spans="1:7" x14ac:dyDescent="0.25">
      <c r="A1746" s="55" t="s">
        <v>3333</v>
      </c>
      <c r="B1746" s="55" t="s">
        <v>31</v>
      </c>
      <c r="C1746" s="55" t="s">
        <v>3334</v>
      </c>
      <c r="D1746" s="55" t="s">
        <v>66</v>
      </c>
      <c r="E1746" s="55" t="s">
        <v>66</v>
      </c>
      <c r="F1746" s="55" t="s">
        <v>66</v>
      </c>
      <c r="G1746" s="56">
        <v>0</v>
      </c>
    </row>
    <row r="1747" spans="1:7" x14ac:dyDescent="0.25">
      <c r="A1747" s="55" t="s">
        <v>3335</v>
      </c>
      <c r="B1747" s="55" t="s">
        <v>31</v>
      </c>
      <c r="C1747" s="55" t="s">
        <v>3336</v>
      </c>
      <c r="D1747" s="55" t="s">
        <v>66</v>
      </c>
      <c r="E1747" s="55" t="s">
        <v>66</v>
      </c>
      <c r="F1747" s="55" t="s">
        <v>66</v>
      </c>
      <c r="G1747" s="56">
        <v>0</v>
      </c>
    </row>
    <row r="1748" spans="1:7" x14ac:dyDescent="0.25">
      <c r="A1748" s="55" t="s">
        <v>3337</v>
      </c>
      <c r="B1748" s="55" t="s">
        <v>31</v>
      </c>
      <c r="C1748" s="55" t="s">
        <v>3338</v>
      </c>
      <c r="D1748" s="55" t="s">
        <v>66</v>
      </c>
      <c r="E1748" s="55" t="s">
        <v>66</v>
      </c>
      <c r="F1748" s="55" t="s">
        <v>66</v>
      </c>
      <c r="G1748" s="56">
        <v>0</v>
      </c>
    </row>
    <row r="1749" spans="1:7" x14ac:dyDescent="0.25">
      <c r="A1749" s="55" t="s">
        <v>3339</v>
      </c>
      <c r="B1749" s="55" t="s">
        <v>31</v>
      </c>
      <c r="C1749" s="55" t="s">
        <v>3340</v>
      </c>
      <c r="D1749" s="55" t="s">
        <v>66</v>
      </c>
      <c r="E1749" s="55" t="s">
        <v>66</v>
      </c>
      <c r="F1749" s="55" t="s">
        <v>66</v>
      </c>
      <c r="G1749" s="56">
        <v>0</v>
      </c>
    </row>
    <row r="1750" spans="1:7" x14ac:dyDescent="0.25">
      <c r="A1750" s="55" t="s">
        <v>3341</v>
      </c>
      <c r="B1750" s="55" t="s">
        <v>31</v>
      </c>
      <c r="C1750" s="55" t="s">
        <v>3342</v>
      </c>
      <c r="D1750" s="55" t="s">
        <v>66</v>
      </c>
      <c r="E1750" s="55" t="s">
        <v>66</v>
      </c>
      <c r="F1750" s="55" t="s">
        <v>66</v>
      </c>
      <c r="G1750" s="56">
        <v>0</v>
      </c>
    </row>
    <row r="1751" spans="1:7" x14ac:dyDescent="0.25">
      <c r="A1751" s="55" t="s">
        <v>3343</v>
      </c>
      <c r="B1751" s="55" t="s">
        <v>31</v>
      </c>
      <c r="C1751" s="55" t="s">
        <v>3344</v>
      </c>
      <c r="D1751" s="55" t="s">
        <v>66</v>
      </c>
      <c r="E1751" s="55" t="s">
        <v>66</v>
      </c>
      <c r="F1751" s="55" t="s">
        <v>66</v>
      </c>
      <c r="G1751" s="56">
        <v>0</v>
      </c>
    </row>
    <row r="1752" spans="1:7" x14ac:dyDescent="0.25">
      <c r="A1752" s="55" t="s">
        <v>3345</v>
      </c>
      <c r="B1752" s="55" t="s">
        <v>31</v>
      </c>
      <c r="C1752" s="55" t="s">
        <v>3346</v>
      </c>
      <c r="D1752" s="55" t="s">
        <v>66</v>
      </c>
      <c r="E1752" s="55" t="s">
        <v>66</v>
      </c>
      <c r="F1752" s="55" t="s">
        <v>66</v>
      </c>
      <c r="G1752" s="56">
        <v>0</v>
      </c>
    </row>
    <row r="1753" spans="1:7" x14ac:dyDescent="0.25">
      <c r="A1753" s="55" t="s">
        <v>3347</v>
      </c>
      <c r="B1753" s="55" t="s">
        <v>31</v>
      </c>
      <c r="C1753" s="55" t="s">
        <v>3348</v>
      </c>
      <c r="D1753" s="55" t="s">
        <v>66</v>
      </c>
      <c r="E1753" s="55" t="s">
        <v>66</v>
      </c>
      <c r="F1753" s="55" t="s">
        <v>66</v>
      </c>
      <c r="G1753" s="56">
        <v>0</v>
      </c>
    </row>
    <row r="1754" spans="1:7" x14ac:dyDescent="0.25">
      <c r="A1754" s="55" t="s">
        <v>3349</v>
      </c>
      <c r="B1754" s="55" t="s">
        <v>31</v>
      </c>
      <c r="C1754" s="55" t="s">
        <v>3350</v>
      </c>
      <c r="D1754" s="55" t="s">
        <v>66</v>
      </c>
      <c r="E1754" s="55" t="s">
        <v>66</v>
      </c>
      <c r="F1754" s="55" t="s">
        <v>66</v>
      </c>
      <c r="G1754" s="56">
        <v>0</v>
      </c>
    </row>
    <row r="1755" spans="1:7" x14ac:dyDescent="0.25">
      <c r="A1755" s="55" t="s">
        <v>3351</v>
      </c>
      <c r="B1755" s="55" t="s">
        <v>31</v>
      </c>
      <c r="C1755" s="55" t="s">
        <v>3352</v>
      </c>
      <c r="D1755" s="55" t="s">
        <v>66</v>
      </c>
      <c r="E1755" s="55" t="s">
        <v>66</v>
      </c>
      <c r="F1755" s="55" t="s">
        <v>66</v>
      </c>
      <c r="G1755" s="56">
        <v>0</v>
      </c>
    </row>
    <row r="1756" spans="1:7" x14ac:dyDescent="0.25">
      <c r="A1756" s="55" t="s">
        <v>3353</v>
      </c>
      <c r="B1756" s="55" t="s">
        <v>31</v>
      </c>
      <c r="C1756" s="55" t="s">
        <v>3354</v>
      </c>
      <c r="D1756" s="55" t="s">
        <v>66</v>
      </c>
      <c r="E1756" s="55" t="s">
        <v>66</v>
      </c>
      <c r="F1756" s="55" t="s">
        <v>66</v>
      </c>
      <c r="G1756" s="56">
        <v>0</v>
      </c>
    </row>
    <row r="1757" spans="1:7" x14ac:dyDescent="0.25">
      <c r="A1757" s="55" t="s">
        <v>3355</v>
      </c>
      <c r="B1757" s="55" t="s">
        <v>31</v>
      </c>
      <c r="C1757" s="55" t="s">
        <v>3356</v>
      </c>
      <c r="D1757" s="55" t="s">
        <v>66</v>
      </c>
      <c r="E1757" s="55" t="s">
        <v>66</v>
      </c>
      <c r="F1757" s="55" t="s">
        <v>66</v>
      </c>
      <c r="G1757" s="56">
        <v>0</v>
      </c>
    </row>
    <row r="1758" spans="1:7" x14ac:dyDescent="0.25">
      <c r="A1758" s="55" t="s">
        <v>3357</v>
      </c>
      <c r="B1758" s="55" t="s">
        <v>31</v>
      </c>
      <c r="C1758" s="55" t="s">
        <v>84</v>
      </c>
      <c r="D1758" s="55" t="s">
        <v>66</v>
      </c>
      <c r="E1758" s="55" t="s">
        <v>66</v>
      </c>
      <c r="F1758" s="55" t="s">
        <v>66</v>
      </c>
      <c r="G1758" s="56">
        <v>0</v>
      </c>
    </row>
    <row r="1759" spans="1:7" x14ac:dyDescent="0.25">
      <c r="A1759" s="55" t="s">
        <v>3358</v>
      </c>
      <c r="B1759" s="55" t="s">
        <v>31</v>
      </c>
      <c r="C1759" s="55" t="s">
        <v>3359</v>
      </c>
      <c r="D1759" s="55" t="s">
        <v>66</v>
      </c>
      <c r="E1759" s="55" t="s">
        <v>66</v>
      </c>
      <c r="F1759" s="55" t="s">
        <v>66</v>
      </c>
      <c r="G1759" s="56">
        <v>0</v>
      </c>
    </row>
    <row r="1760" spans="1:7" x14ac:dyDescent="0.25">
      <c r="A1760" s="55" t="s">
        <v>3360</v>
      </c>
      <c r="B1760" s="55" t="s">
        <v>31</v>
      </c>
      <c r="C1760" s="55" t="s">
        <v>3361</v>
      </c>
      <c r="D1760" s="55" t="s">
        <v>66</v>
      </c>
      <c r="E1760" s="55" t="s">
        <v>66</v>
      </c>
      <c r="F1760" s="55" t="s">
        <v>66</v>
      </c>
      <c r="G1760" s="56">
        <v>0</v>
      </c>
    </row>
    <row r="1761" spans="1:7" x14ac:dyDescent="0.25">
      <c r="A1761" s="55" t="s">
        <v>3362</v>
      </c>
      <c r="B1761" s="55" t="s">
        <v>31</v>
      </c>
      <c r="C1761" s="55" t="s">
        <v>3363</v>
      </c>
      <c r="D1761" s="55" t="s">
        <v>66</v>
      </c>
      <c r="E1761" s="55" t="s">
        <v>66</v>
      </c>
      <c r="F1761" s="55" t="s">
        <v>66</v>
      </c>
      <c r="G1761" s="56">
        <v>0</v>
      </c>
    </row>
    <row r="1762" spans="1:7" x14ac:dyDescent="0.25">
      <c r="A1762" s="55" t="s">
        <v>3364</v>
      </c>
      <c r="B1762" s="55" t="s">
        <v>31</v>
      </c>
      <c r="C1762" s="55" t="s">
        <v>3365</v>
      </c>
      <c r="D1762" s="55" t="s">
        <v>66</v>
      </c>
      <c r="E1762" s="55" t="s">
        <v>66</v>
      </c>
      <c r="F1762" s="55" t="s">
        <v>66</v>
      </c>
      <c r="G1762" s="56">
        <v>0</v>
      </c>
    </row>
    <row r="1763" spans="1:7" x14ac:dyDescent="0.25">
      <c r="A1763" s="55" t="s">
        <v>3366</v>
      </c>
      <c r="B1763" s="55" t="s">
        <v>31</v>
      </c>
      <c r="C1763" s="55" t="s">
        <v>3367</v>
      </c>
      <c r="D1763" s="55" t="s">
        <v>66</v>
      </c>
      <c r="E1763" s="55" t="s">
        <v>66</v>
      </c>
      <c r="F1763" s="55" t="s">
        <v>66</v>
      </c>
      <c r="G1763" s="56">
        <v>0</v>
      </c>
    </row>
    <row r="1764" spans="1:7" x14ac:dyDescent="0.25">
      <c r="A1764" s="55" t="s">
        <v>3368</v>
      </c>
      <c r="B1764" s="55" t="s">
        <v>31</v>
      </c>
      <c r="C1764" s="55" t="s">
        <v>3369</v>
      </c>
      <c r="D1764" s="55" t="s">
        <v>66</v>
      </c>
      <c r="E1764" s="55" t="s">
        <v>66</v>
      </c>
      <c r="F1764" s="55" t="s">
        <v>66</v>
      </c>
      <c r="G1764" s="56">
        <v>0</v>
      </c>
    </row>
    <row r="1765" spans="1:7" x14ac:dyDescent="0.25">
      <c r="A1765" s="55" t="s">
        <v>3370</v>
      </c>
      <c r="B1765" s="55" t="s">
        <v>31</v>
      </c>
      <c r="C1765" s="55" t="s">
        <v>3371</v>
      </c>
      <c r="D1765" s="55" t="s">
        <v>66</v>
      </c>
      <c r="E1765" s="55" t="s">
        <v>66</v>
      </c>
      <c r="F1765" s="55" t="s">
        <v>66</v>
      </c>
      <c r="G1765" s="56">
        <v>0</v>
      </c>
    </row>
    <row r="1766" spans="1:7" x14ac:dyDescent="0.25">
      <c r="A1766" s="55" t="s">
        <v>3372</v>
      </c>
      <c r="B1766" s="55" t="s">
        <v>31</v>
      </c>
      <c r="C1766" s="55" t="s">
        <v>3373</v>
      </c>
      <c r="D1766" s="55" t="s">
        <v>66</v>
      </c>
      <c r="E1766" s="55" t="s">
        <v>66</v>
      </c>
      <c r="F1766" s="55" t="s">
        <v>66</v>
      </c>
      <c r="G1766" s="56">
        <v>0</v>
      </c>
    </row>
    <row r="1767" spans="1:7" x14ac:dyDescent="0.25">
      <c r="A1767" s="55" t="s">
        <v>3374</v>
      </c>
      <c r="B1767" s="55" t="s">
        <v>31</v>
      </c>
      <c r="C1767" s="55" t="s">
        <v>3375</v>
      </c>
      <c r="D1767" s="55" t="s">
        <v>66</v>
      </c>
      <c r="E1767" s="55" t="s">
        <v>66</v>
      </c>
      <c r="F1767" s="55" t="s">
        <v>66</v>
      </c>
      <c r="G1767" s="56">
        <v>0</v>
      </c>
    </row>
    <row r="1768" spans="1:7" x14ac:dyDescent="0.25">
      <c r="A1768" s="55" t="s">
        <v>3376</v>
      </c>
      <c r="B1768" s="55" t="s">
        <v>31</v>
      </c>
      <c r="C1768" s="55" t="s">
        <v>3377</v>
      </c>
      <c r="D1768" s="55" t="s">
        <v>66</v>
      </c>
      <c r="E1768" s="55" t="s">
        <v>66</v>
      </c>
      <c r="F1768" s="55" t="s">
        <v>66</v>
      </c>
      <c r="G1768" s="56">
        <v>0</v>
      </c>
    </row>
    <row r="1769" spans="1:7" x14ac:dyDescent="0.25">
      <c r="A1769" s="55" t="s">
        <v>3378</v>
      </c>
      <c r="B1769" s="55" t="s">
        <v>31</v>
      </c>
      <c r="C1769" s="55" t="s">
        <v>3379</v>
      </c>
      <c r="D1769" s="55" t="s">
        <v>66</v>
      </c>
      <c r="E1769" s="55" t="s">
        <v>66</v>
      </c>
      <c r="F1769" s="55" t="s">
        <v>66</v>
      </c>
      <c r="G1769" s="56">
        <v>0</v>
      </c>
    </row>
    <row r="1770" spans="1:7" x14ac:dyDescent="0.25">
      <c r="A1770" s="55" t="s">
        <v>3380</v>
      </c>
      <c r="B1770" s="55" t="s">
        <v>31</v>
      </c>
      <c r="C1770" s="55" t="s">
        <v>3381</v>
      </c>
      <c r="D1770" s="55" t="s">
        <v>66</v>
      </c>
      <c r="E1770" s="55" t="s">
        <v>66</v>
      </c>
      <c r="F1770" s="55" t="s">
        <v>66</v>
      </c>
      <c r="G1770" s="56">
        <v>0</v>
      </c>
    </row>
    <row r="1771" spans="1:7" x14ac:dyDescent="0.25">
      <c r="A1771" s="55" t="s">
        <v>3382</v>
      </c>
      <c r="B1771" s="55" t="s">
        <v>31</v>
      </c>
      <c r="C1771" s="55" t="s">
        <v>3383</v>
      </c>
      <c r="D1771" s="55" t="s">
        <v>66</v>
      </c>
      <c r="E1771" s="55" t="s">
        <v>66</v>
      </c>
      <c r="F1771" s="55" t="s">
        <v>66</v>
      </c>
      <c r="G1771" s="56">
        <v>0</v>
      </c>
    </row>
    <row r="1772" spans="1:7" x14ac:dyDescent="0.25">
      <c r="A1772" s="55" t="s">
        <v>3384</v>
      </c>
      <c r="B1772" s="55" t="s">
        <v>31</v>
      </c>
      <c r="C1772" s="55" t="s">
        <v>3385</v>
      </c>
      <c r="D1772" s="55" t="s">
        <v>66</v>
      </c>
      <c r="E1772" s="55" t="s">
        <v>66</v>
      </c>
      <c r="F1772" s="55" t="s">
        <v>66</v>
      </c>
      <c r="G1772" s="56">
        <v>0</v>
      </c>
    </row>
    <row r="1773" spans="1:7" x14ac:dyDescent="0.25">
      <c r="A1773" s="55" t="s">
        <v>3386</v>
      </c>
      <c r="B1773" s="55" t="s">
        <v>31</v>
      </c>
      <c r="C1773" s="55" t="s">
        <v>3387</v>
      </c>
      <c r="D1773" s="55" t="s">
        <v>66</v>
      </c>
      <c r="E1773" s="55" t="s">
        <v>66</v>
      </c>
      <c r="F1773" s="55" t="s">
        <v>66</v>
      </c>
      <c r="G1773" s="56">
        <v>0</v>
      </c>
    </row>
    <row r="1774" spans="1:7" x14ac:dyDescent="0.25">
      <c r="A1774" s="55" t="s">
        <v>3388</v>
      </c>
      <c r="B1774" s="55" t="s">
        <v>31</v>
      </c>
      <c r="C1774" s="55" t="s">
        <v>3389</v>
      </c>
      <c r="D1774" s="55" t="s">
        <v>66</v>
      </c>
      <c r="E1774" s="55" t="s">
        <v>66</v>
      </c>
      <c r="F1774" s="55" t="s">
        <v>66</v>
      </c>
      <c r="G1774" s="56">
        <v>0</v>
      </c>
    </row>
    <row r="1775" spans="1:7" x14ac:dyDescent="0.25">
      <c r="A1775" s="55" t="s">
        <v>3390</v>
      </c>
      <c r="B1775" s="55" t="s">
        <v>31</v>
      </c>
      <c r="C1775" s="55" t="s">
        <v>3391</v>
      </c>
      <c r="D1775" s="55" t="s">
        <v>66</v>
      </c>
      <c r="E1775" s="55" t="s">
        <v>66</v>
      </c>
      <c r="F1775" s="55" t="s">
        <v>66</v>
      </c>
      <c r="G1775" s="56">
        <v>0</v>
      </c>
    </row>
    <row r="1776" spans="1:7" x14ac:dyDescent="0.25">
      <c r="A1776" s="55" t="s">
        <v>3392</v>
      </c>
      <c r="B1776" s="55" t="s">
        <v>31</v>
      </c>
      <c r="C1776" s="55" t="s">
        <v>3393</v>
      </c>
      <c r="D1776" s="55" t="s">
        <v>66</v>
      </c>
      <c r="E1776" s="55" t="s">
        <v>66</v>
      </c>
      <c r="F1776" s="55" t="s">
        <v>3394</v>
      </c>
      <c r="G1776" s="56">
        <v>1</v>
      </c>
    </row>
    <row r="1777" spans="1:7" x14ac:dyDescent="0.25">
      <c r="A1777" s="55" t="s">
        <v>3395</v>
      </c>
      <c r="B1777" s="55" t="s">
        <v>31</v>
      </c>
      <c r="C1777" s="55" t="s">
        <v>3396</v>
      </c>
      <c r="D1777" s="55" t="s">
        <v>66</v>
      </c>
      <c r="E1777" s="55" t="s">
        <v>66</v>
      </c>
      <c r="F1777" s="55" t="s">
        <v>66</v>
      </c>
      <c r="G1777" s="56">
        <v>0</v>
      </c>
    </row>
    <row r="1778" spans="1:7" x14ac:dyDescent="0.25">
      <c r="A1778" s="55" t="s">
        <v>3397</v>
      </c>
      <c r="B1778" s="55" t="s">
        <v>31</v>
      </c>
      <c r="C1778" s="55" t="s">
        <v>3398</v>
      </c>
      <c r="D1778" s="55" t="s">
        <v>66</v>
      </c>
      <c r="E1778" s="55" t="s">
        <v>66</v>
      </c>
      <c r="F1778" s="55" t="s">
        <v>66</v>
      </c>
      <c r="G1778" s="56">
        <v>0</v>
      </c>
    </row>
    <row r="1779" spans="1:7" ht="30" x14ac:dyDescent="0.25">
      <c r="A1779" s="55" t="s">
        <v>3399</v>
      </c>
      <c r="B1779" s="55" t="s">
        <v>31</v>
      </c>
      <c r="C1779" s="55" t="s">
        <v>3400</v>
      </c>
      <c r="D1779" s="55" t="s">
        <v>66</v>
      </c>
      <c r="E1779" s="55" t="s">
        <v>66</v>
      </c>
      <c r="F1779" s="55" t="s">
        <v>566</v>
      </c>
      <c r="G1779" s="56">
        <v>1</v>
      </c>
    </row>
    <row r="1780" spans="1:7" ht="30" x14ac:dyDescent="0.25">
      <c r="A1780" s="55" t="s">
        <v>3401</v>
      </c>
      <c r="B1780" s="55" t="s">
        <v>35</v>
      </c>
      <c r="C1780" s="55" t="s">
        <v>3400</v>
      </c>
      <c r="D1780" s="55" t="s">
        <v>66</v>
      </c>
      <c r="E1780" s="55" t="s">
        <v>66</v>
      </c>
      <c r="F1780" s="55" t="s">
        <v>566</v>
      </c>
      <c r="G1780" s="56">
        <v>1</v>
      </c>
    </row>
    <row r="1781" spans="1:7" x14ac:dyDescent="0.25">
      <c r="A1781" s="55" t="s">
        <v>3402</v>
      </c>
      <c r="B1781" s="55" t="s">
        <v>26</v>
      </c>
      <c r="C1781" s="55" t="s">
        <v>3403</v>
      </c>
      <c r="D1781" s="55" t="s">
        <v>66</v>
      </c>
      <c r="E1781" s="55" t="s">
        <v>66</v>
      </c>
      <c r="F1781" s="55" t="s">
        <v>66</v>
      </c>
      <c r="G1781" s="56">
        <v>0</v>
      </c>
    </row>
    <row r="1782" spans="1:7" x14ac:dyDescent="0.25">
      <c r="A1782" s="55" t="s">
        <v>3404</v>
      </c>
      <c r="B1782" s="55" t="s">
        <v>26</v>
      </c>
      <c r="C1782" s="55" t="s">
        <v>3405</v>
      </c>
      <c r="D1782" s="55" t="s">
        <v>66</v>
      </c>
      <c r="E1782" s="55" t="s">
        <v>66</v>
      </c>
      <c r="F1782" s="55" t="s">
        <v>66</v>
      </c>
      <c r="G1782" s="56">
        <v>0</v>
      </c>
    </row>
    <row r="1783" spans="1:7" x14ac:dyDescent="0.25">
      <c r="A1783" s="55" t="s">
        <v>3406</v>
      </c>
      <c r="B1783" s="55" t="s">
        <v>26</v>
      </c>
      <c r="C1783" s="55" t="s">
        <v>3407</v>
      </c>
      <c r="D1783" s="55" t="s">
        <v>66</v>
      </c>
      <c r="E1783" s="55" t="s">
        <v>66</v>
      </c>
      <c r="F1783" s="55" t="s">
        <v>66</v>
      </c>
      <c r="G1783" s="56">
        <v>0</v>
      </c>
    </row>
    <row r="1784" spans="1:7" x14ac:dyDescent="0.25">
      <c r="A1784" s="55" t="s">
        <v>3408</v>
      </c>
      <c r="B1784" s="55" t="s">
        <v>26</v>
      </c>
      <c r="C1784" s="55" t="s">
        <v>3409</v>
      </c>
      <c r="D1784" s="55" t="s">
        <v>66</v>
      </c>
      <c r="E1784" s="55" t="s">
        <v>66</v>
      </c>
      <c r="F1784" s="55" t="s">
        <v>66</v>
      </c>
      <c r="G1784" s="56">
        <v>0</v>
      </c>
    </row>
    <row r="1785" spans="1:7" x14ac:dyDescent="0.25">
      <c r="A1785" s="55" t="s">
        <v>3410</v>
      </c>
      <c r="B1785" s="55" t="s">
        <v>26</v>
      </c>
      <c r="C1785" s="55" t="s">
        <v>3411</v>
      </c>
      <c r="D1785" s="55" t="s">
        <v>66</v>
      </c>
      <c r="E1785" s="55" t="s">
        <v>66</v>
      </c>
      <c r="F1785" s="55" t="s">
        <v>66</v>
      </c>
      <c r="G1785" s="56">
        <v>0</v>
      </c>
    </row>
    <row r="1786" spans="1:7" x14ac:dyDescent="0.25">
      <c r="A1786" s="55" t="s">
        <v>3412</v>
      </c>
      <c r="B1786" s="55" t="s">
        <v>26</v>
      </c>
      <c r="C1786" s="55" t="s">
        <v>3413</v>
      </c>
      <c r="D1786" s="55" t="s">
        <v>66</v>
      </c>
      <c r="E1786" s="55" t="s">
        <v>66</v>
      </c>
      <c r="F1786" s="55" t="s">
        <v>66</v>
      </c>
      <c r="G1786" s="56">
        <v>0</v>
      </c>
    </row>
    <row r="1787" spans="1:7" x14ac:dyDescent="0.25">
      <c r="A1787" s="55" t="s">
        <v>3414</v>
      </c>
      <c r="B1787" s="55" t="s">
        <v>26</v>
      </c>
      <c r="C1787" s="55" t="s">
        <v>3415</v>
      </c>
      <c r="D1787" s="55" t="s">
        <v>66</v>
      </c>
      <c r="E1787" s="55" t="s">
        <v>66</v>
      </c>
      <c r="F1787" s="55" t="s">
        <v>66</v>
      </c>
      <c r="G1787" s="56">
        <v>0</v>
      </c>
    </row>
    <row r="1788" spans="1:7" x14ac:dyDescent="0.25">
      <c r="A1788" s="55" t="s">
        <v>3416</v>
      </c>
      <c r="B1788" s="55" t="s">
        <v>26</v>
      </c>
      <c r="C1788" s="55" t="s">
        <v>3417</v>
      </c>
      <c r="D1788" s="55" t="s">
        <v>66</v>
      </c>
      <c r="E1788" s="55" t="s">
        <v>66</v>
      </c>
      <c r="F1788" s="55" t="s">
        <v>66</v>
      </c>
      <c r="G1788" s="56">
        <v>0</v>
      </c>
    </row>
    <row r="1789" spans="1:7" x14ac:dyDescent="0.25">
      <c r="A1789" s="55" t="s">
        <v>3418</v>
      </c>
      <c r="B1789" s="55" t="s">
        <v>26</v>
      </c>
      <c r="C1789" s="55" t="s">
        <v>3419</v>
      </c>
      <c r="D1789" s="55" t="s">
        <v>66</v>
      </c>
      <c r="E1789" s="55" t="s">
        <v>66</v>
      </c>
      <c r="F1789" s="55" t="s">
        <v>66</v>
      </c>
      <c r="G1789" s="56">
        <v>0</v>
      </c>
    </row>
    <row r="1790" spans="1:7" x14ac:dyDescent="0.25">
      <c r="A1790" s="55" t="s">
        <v>3420</v>
      </c>
      <c r="B1790" s="55" t="s">
        <v>26</v>
      </c>
      <c r="C1790" s="55" t="s">
        <v>3421</v>
      </c>
      <c r="D1790" s="55" t="s">
        <v>66</v>
      </c>
      <c r="E1790" s="55" t="s">
        <v>66</v>
      </c>
      <c r="F1790" s="55" t="s">
        <v>66</v>
      </c>
      <c r="G1790" s="56">
        <v>0</v>
      </c>
    </row>
    <row r="1791" spans="1:7" x14ac:dyDescent="0.25">
      <c r="A1791" s="55" t="s">
        <v>3422</v>
      </c>
      <c r="B1791" s="55" t="s">
        <v>26</v>
      </c>
      <c r="C1791" s="55" t="s">
        <v>3423</v>
      </c>
      <c r="D1791" s="55" t="s">
        <v>66</v>
      </c>
      <c r="E1791" s="55" t="s">
        <v>66</v>
      </c>
      <c r="F1791" s="55" t="s">
        <v>66</v>
      </c>
      <c r="G1791" s="56">
        <v>0</v>
      </c>
    </row>
    <row r="1792" spans="1:7" x14ac:dyDescent="0.25">
      <c r="A1792" s="55" t="s">
        <v>3424</v>
      </c>
      <c r="B1792" s="55" t="s">
        <v>26</v>
      </c>
      <c r="C1792" s="55" t="s">
        <v>3425</v>
      </c>
      <c r="D1792" s="55" t="s">
        <v>66</v>
      </c>
      <c r="E1792" s="55" t="s">
        <v>66</v>
      </c>
      <c r="F1792" s="55" t="s">
        <v>66</v>
      </c>
      <c r="G1792" s="56">
        <v>0</v>
      </c>
    </row>
    <row r="1793" spans="1:7" x14ac:dyDescent="0.25">
      <c r="A1793" s="55" t="s">
        <v>3426</v>
      </c>
      <c r="B1793" s="55" t="s">
        <v>26</v>
      </c>
      <c r="C1793" s="55" t="s">
        <v>3427</v>
      </c>
      <c r="D1793" s="55" t="s">
        <v>66</v>
      </c>
      <c r="E1793" s="55" t="s">
        <v>66</v>
      </c>
      <c r="F1793" s="55" t="s">
        <v>66</v>
      </c>
      <c r="G1793" s="56">
        <v>0</v>
      </c>
    </row>
    <row r="1794" spans="1:7" x14ac:dyDescent="0.25">
      <c r="A1794" s="55" t="s">
        <v>3428</v>
      </c>
      <c r="B1794" s="55" t="s">
        <v>26</v>
      </c>
      <c r="C1794" s="55" t="s">
        <v>3429</v>
      </c>
      <c r="D1794" s="55" t="s">
        <v>66</v>
      </c>
      <c r="E1794" s="55" t="s">
        <v>66</v>
      </c>
      <c r="F1794" s="55" t="s">
        <v>66</v>
      </c>
      <c r="G1794" s="56">
        <v>0</v>
      </c>
    </row>
    <row r="1795" spans="1:7" x14ac:dyDescent="0.25">
      <c r="A1795" s="55" t="s">
        <v>3430</v>
      </c>
      <c r="B1795" s="55" t="s">
        <v>26</v>
      </c>
      <c r="C1795" s="55" t="s">
        <v>3431</v>
      </c>
      <c r="D1795" s="55" t="s">
        <v>66</v>
      </c>
      <c r="E1795" s="55" t="s">
        <v>66</v>
      </c>
      <c r="F1795" s="55" t="s">
        <v>66</v>
      </c>
      <c r="G1795" s="56">
        <v>0</v>
      </c>
    </row>
    <row r="1796" spans="1:7" ht="30" x14ac:dyDescent="0.25">
      <c r="A1796" s="55" t="s">
        <v>3432</v>
      </c>
      <c r="B1796" s="55" t="s">
        <v>26</v>
      </c>
      <c r="C1796" s="55" t="s">
        <v>3433</v>
      </c>
      <c r="D1796" s="55" t="s">
        <v>66</v>
      </c>
      <c r="E1796" s="55" t="s">
        <v>66</v>
      </c>
      <c r="F1796" s="55" t="s">
        <v>566</v>
      </c>
      <c r="G1796" s="56">
        <v>1</v>
      </c>
    </row>
    <row r="1797" spans="1:7" x14ac:dyDescent="0.25">
      <c r="A1797" s="55" t="s">
        <v>3434</v>
      </c>
      <c r="B1797" s="55" t="s">
        <v>34</v>
      </c>
      <c r="C1797" s="55" t="s">
        <v>3435</v>
      </c>
      <c r="D1797" s="55" t="s">
        <v>66</v>
      </c>
      <c r="E1797" s="55" t="s">
        <v>66</v>
      </c>
      <c r="F1797" s="55" t="s">
        <v>66</v>
      </c>
      <c r="G1797" s="56">
        <v>0</v>
      </c>
    </row>
    <row r="1798" spans="1:7" x14ac:dyDescent="0.25">
      <c r="A1798" s="55" t="s">
        <v>3436</v>
      </c>
      <c r="B1798" s="55" t="s">
        <v>34</v>
      </c>
      <c r="C1798" s="55" t="s">
        <v>3437</v>
      </c>
      <c r="D1798" s="55" t="s">
        <v>66</v>
      </c>
      <c r="E1798" s="55" t="s">
        <v>66</v>
      </c>
      <c r="F1798" s="55" t="s">
        <v>66</v>
      </c>
      <c r="G1798" s="56">
        <v>0</v>
      </c>
    </row>
    <row r="1799" spans="1:7" x14ac:dyDescent="0.25">
      <c r="A1799" s="55" t="s">
        <v>3438</v>
      </c>
      <c r="B1799" s="55" t="s">
        <v>31</v>
      </c>
      <c r="C1799" s="55" t="s">
        <v>3439</v>
      </c>
      <c r="D1799" s="55" t="s">
        <v>66</v>
      </c>
      <c r="E1799" s="55" t="s">
        <v>66</v>
      </c>
      <c r="F1799" s="55" t="s">
        <v>66</v>
      </c>
      <c r="G1799" s="56">
        <v>0</v>
      </c>
    </row>
    <row r="1800" spans="1:7" x14ac:dyDescent="0.25">
      <c r="A1800" s="55" t="s">
        <v>3440</v>
      </c>
      <c r="B1800" s="55" t="s">
        <v>31</v>
      </c>
      <c r="C1800" s="55" t="s">
        <v>3441</v>
      </c>
      <c r="D1800" s="55" t="s">
        <v>66</v>
      </c>
      <c r="E1800" s="55" t="s">
        <v>66</v>
      </c>
      <c r="F1800" s="55" t="s">
        <v>66</v>
      </c>
      <c r="G1800" s="56">
        <v>0</v>
      </c>
    </row>
    <row r="1801" spans="1:7" ht="30" x14ac:dyDescent="0.25">
      <c r="A1801" s="55" t="s">
        <v>3442</v>
      </c>
      <c r="B1801" s="55" t="s">
        <v>31</v>
      </c>
      <c r="C1801" s="55" t="s">
        <v>3443</v>
      </c>
      <c r="D1801" s="55" t="s">
        <v>66</v>
      </c>
      <c r="E1801" s="55" t="s">
        <v>66</v>
      </c>
      <c r="F1801" s="55" t="s">
        <v>566</v>
      </c>
      <c r="G1801" s="56">
        <v>1</v>
      </c>
    </row>
    <row r="1802" spans="1:7" ht="30" x14ac:dyDescent="0.25">
      <c r="A1802" s="55" t="s">
        <v>3444</v>
      </c>
      <c r="B1802" s="55" t="s">
        <v>34</v>
      </c>
      <c r="C1802" s="55" t="s">
        <v>3443</v>
      </c>
      <c r="D1802" s="55" t="s">
        <v>66</v>
      </c>
      <c r="E1802" s="55" t="s">
        <v>66</v>
      </c>
      <c r="F1802" s="55" t="s">
        <v>566</v>
      </c>
      <c r="G1802" s="56">
        <v>1</v>
      </c>
    </row>
    <row r="1803" spans="1:7" ht="30" x14ac:dyDescent="0.25">
      <c r="A1803" s="55" t="s">
        <v>3445</v>
      </c>
      <c r="B1803" s="55" t="s">
        <v>35</v>
      </c>
      <c r="C1803" s="55" t="s">
        <v>3443</v>
      </c>
      <c r="D1803" s="55" t="s">
        <v>66</v>
      </c>
      <c r="E1803" s="55" t="s">
        <v>66</v>
      </c>
      <c r="F1803" s="55" t="s">
        <v>566</v>
      </c>
      <c r="G1803" s="56">
        <v>1</v>
      </c>
    </row>
    <row r="1804" spans="1:7" ht="30" x14ac:dyDescent="0.25">
      <c r="A1804" s="55" t="s">
        <v>3446</v>
      </c>
      <c r="B1804" s="55" t="s">
        <v>28</v>
      </c>
      <c r="C1804" s="55" t="s">
        <v>3443</v>
      </c>
      <c r="D1804" s="55" t="s">
        <v>66</v>
      </c>
      <c r="E1804" s="55" t="s">
        <v>66</v>
      </c>
      <c r="F1804" s="55" t="s">
        <v>566</v>
      </c>
      <c r="G1804" s="56">
        <v>1</v>
      </c>
    </row>
    <row r="1805" spans="1:7" x14ac:dyDescent="0.25">
      <c r="A1805" s="55" t="s">
        <v>3447</v>
      </c>
      <c r="B1805" s="55" t="s">
        <v>31</v>
      </c>
      <c r="C1805" s="55" t="s">
        <v>3448</v>
      </c>
      <c r="D1805" s="55" t="s">
        <v>66</v>
      </c>
      <c r="E1805" s="55" t="s">
        <v>66</v>
      </c>
      <c r="F1805" s="55" t="s">
        <v>66</v>
      </c>
      <c r="G1805" s="56">
        <v>0</v>
      </c>
    </row>
    <row r="1806" spans="1:7" x14ac:dyDescent="0.25">
      <c r="A1806" s="55" t="s">
        <v>3449</v>
      </c>
      <c r="B1806" s="55" t="s">
        <v>31</v>
      </c>
      <c r="C1806" s="55" t="s">
        <v>3450</v>
      </c>
      <c r="D1806" s="55" t="s">
        <v>66</v>
      </c>
      <c r="E1806" s="55" t="s">
        <v>66</v>
      </c>
      <c r="F1806" s="55" t="s">
        <v>66</v>
      </c>
      <c r="G1806" s="56">
        <v>0</v>
      </c>
    </row>
    <row r="1807" spans="1:7" x14ac:dyDescent="0.25">
      <c r="A1807" s="55" t="s">
        <v>3451</v>
      </c>
      <c r="B1807" s="55" t="s">
        <v>31</v>
      </c>
      <c r="C1807" s="55" t="s">
        <v>3452</v>
      </c>
      <c r="D1807" s="55" t="s">
        <v>66</v>
      </c>
      <c r="E1807" s="55" t="s">
        <v>66</v>
      </c>
      <c r="F1807" s="55" t="s">
        <v>66</v>
      </c>
      <c r="G1807" s="56">
        <v>0</v>
      </c>
    </row>
    <row r="1808" spans="1:7" x14ac:dyDescent="0.25">
      <c r="A1808" s="55" t="s">
        <v>3453</v>
      </c>
      <c r="B1808" s="55" t="s">
        <v>31</v>
      </c>
      <c r="C1808" s="55" t="s">
        <v>3454</v>
      </c>
      <c r="D1808" s="55" t="s">
        <v>66</v>
      </c>
      <c r="E1808" s="55" t="s">
        <v>66</v>
      </c>
      <c r="F1808" s="55" t="s">
        <v>66</v>
      </c>
      <c r="G1808" s="56">
        <v>0</v>
      </c>
    </row>
    <row r="1809" spans="1:7" x14ac:dyDescent="0.25">
      <c r="A1809" s="55" t="s">
        <v>3455</v>
      </c>
      <c r="B1809" s="55" t="s">
        <v>31</v>
      </c>
      <c r="C1809" s="55" t="s">
        <v>3456</v>
      </c>
      <c r="D1809" s="55" t="s">
        <v>66</v>
      </c>
      <c r="E1809" s="55" t="s">
        <v>66</v>
      </c>
      <c r="F1809" s="55" t="s">
        <v>66</v>
      </c>
      <c r="G1809" s="56">
        <v>0</v>
      </c>
    </row>
    <row r="1810" spans="1:7" x14ac:dyDescent="0.25">
      <c r="A1810" s="55" t="s">
        <v>3457</v>
      </c>
      <c r="B1810" s="55" t="s">
        <v>31</v>
      </c>
      <c r="C1810" s="55" t="s">
        <v>3458</v>
      </c>
      <c r="D1810" s="55" t="s">
        <v>66</v>
      </c>
      <c r="E1810" s="55" t="s">
        <v>66</v>
      </c>
      <c r="F1810" s="55" t="s">
        <v>66</v>
      </c>
      <c r="G1810" s="56">
        <v>0</v>
      </c>
    </row>
    <row r="1811" spans="1:7" ht="30" x14ac:dyDescent="0.25">
      <c r="A1811" s="55" t="s">
        <v>3459</v>
      </c>
      <c r="B1811" s="55" t="s">
        <v>33</v>
      </c>
      <c r="C1811" s="55" t="s">
        <v>3460</v>
      </c>
      <c r="D1811" s="55" t="s">
        <v>66</v>
      </c>
      <c r="E1811" s="55" t="s">
        <v>66</v>
      </c>
      <c r="F1811" s="55" t="s">
        <v>566</v>
      </c>
      <c r="G1811" s="56">
        <v>1</v>
      </c>
    </row>
    <row r="1812" spans="1:7" ht="30" x14ac:dyDescent="0.25">
      <c r="A1812" s="55" t="s">
        <v>3461</v>
      </c>
      <c r="B1812" s="55" t="s">
        <v>35</v>
      </c>
      <c r="C1812" s="55" t="s">
        <v>3460</v>
      </c>
      <c r="D1812" s="55" t="s">
        <v>66</v>
      </c>
      <c r="E1812" s="55" t="s">
        <v>66</v>
      </c>
      <c r="F1812" s="55" t="s">
        <v>566</v>
      </c>
      <c r="G1812" s="56">
        <v>1</v>
      </c>
    </row>
    <row r="1813" spans="1:7" ht="30" x14ac:dyDescent="0.25">
      <c r="A1813" s="55" t="s">
        <v>3462</v>
      </c>
      <c r="B1813" s="55" t="s">
        <v>26</v>
      </c>
      <c r="C1813" s="55" t="s">
        <v>3460</v>
      </c>
      <c r="D1813" s="55" t="s">
        <v>66</v>
      </c>
      <c r="E1813" s="55" t="s">
        <v>66</v>
      </c>
      <c r="F1813" s="55" t="s">
        <v>566</v>
      </c>
      <c r="G1813" s="56">
        <v>1</v>
      </c>
    </row>
    <row r="1814" spans="1:7" ht="30" x14ac:dyDescent="0.25">
      <c r="A1814" s="55" t="s">
        <v>3463</v>
      </c>
      <c r="B1814" s="55" t="s">
        <v>31</v>
      </c>
      <c r="C1814" s="55" t="s">
        <v>3460</v>
      </c>
      <c r="D1814" s="55" t="s">
        <v>66</v>
      </c>
      <c r="E1814" s="55" t="s">
        <v>66</v>
      </c>
      <c r="F1814" s="55" t="s">
        <v>566</v>
      </c>
      <c r="G1814" s="56">
        <v>1</v>
      </c>
    </row>
    <row r="1815" spans="1:7" ht="30" x14ac:dyDescent="0.25">
      <c r="A1815" s="55" t="s">
        <v>3464</v>
      </c>
      <c r="B1815" s="55" t="s">
        <v>28</v>
      </c>
      <c r="C1815" s="55" t="s">
        <v>3460</v>
      </c>
      <c r="D1815" s="55" t="s">
        <v>66</v>
      </c>
      <c r="E1815" s="55" t="s">
        <v>66</v>
      </c>
      <c r="F1815" s="55" t="s">
        <v>566</v>
      </c>
      <c r="G1815" s="56">
        <v>1</v>
      </c>
    </row>
    <row r="1816" spans="1:7" x14ac:dyDescent="0.25">
      <c r="A1816" s="55" t="s">
        <v>3465</v>
      </c>
      <c r="B1816" s="55" t="s">
        <v>26</v>
      </c>
      <c r="C1816" s="55" t="s">
        <v>3466</v>
      </c>
      <c r="D1816" s="55" t="s">
        <v>66</v>
      </c>
      <c r="E1816" s="55" t="s">
        <v>66</v>
      </c>
      <c r="F1816" s="55" t="s">
        <v>66</v>
      </c>
      <c r="G1816" s="56">
        <v>0</v>
      </c>
    </row>
    <row r="1817" spans="1:7" x14ac:dyDescent="0.25">
      <c r="A1817" s="55" t="s">
        <v>3467</v>
      </c>
      <c r="B1817" s="55" t="s">
        <v>26</v>
      </c>
      <c r="C1817" s="55" t="s">
        <v>3468</v>
      </c>
      <c r="D1817" s="55" t="s">
        <v>66</v>
      </c>
      <c r="E1817" s="55" t="s">
        <v>66</v>
      </c>
      <c r="F1817" s="55" t="s">
        <v>66</v>
      </c>
      <c r="G1817" s="56">
        <v>0</v>
      </c>
    </row>
    <row r="1818" spans="1:7" x14ac:dyDescent="0.25">
      <c r="A1818" s="55" t="s">
        <v>3469</v>
      </c>
      <c r="B1818" s="55" t="s">
        <v>26</v>
      </c>
      <c r="C1818" s="55" t="s">
        <v>3470</v>
      </c>
      <c r="D1818" s="55" t="s">
        <v>66</v>
      </c>
      <c r="E1818" s="55" t="s">
        <v>66</v>
      </c>
      <c r="F1818" s="55" t="s">
        <v>66</v>
      </c>
      <c r="G1818" s="56">
        <v>0</v>
      </c>
    </row>
    <row r="1819" spans="1:7" x14ac:dyDescent="0.25">
      <c r="A1819" s="55" t="s">
        <v>3471</v>
      </c>
      <c r="B1819" s="55" t="s">
        <v>26</v>
      </c>
      <c r="C1819" s="55" t="s">
        <v>3472</v>
      </c>
      <c r="D1819" s="55" t="s">
        <v>66</v>
      </c>
      <c r="E1819" s="55" t="s">
        <v>66</v>
      </c>
      <c r="F1819" s="55" t="s">
        <v>66</v>
      </c>
      <c r="G1819" s="56">
        <v>0</v>
      </c>
    </row>
    <row r="1820" spans="1:7" x14ac:dyDescent="0.25">
      <c r="A1820" s="55" t="s">
        <v>3473</v>
      </c>
      <c r="B1820" s="55" t="s">
        <v>26</v>
      </c>
      <c r="C1820" s="55" t="s">
        <v>3474</v>
      </c>
      <c r="D1820" s="55" t="s">
        <v>66</v>
      </c>
      <c r="E1820" s="55" t="s">
        <v>66</v>
      </c>
      <c r="F1820" s="55" t="s">
        <v>66</v>
      </c>
      <c r="G1820" s="56">
        <v>0</v>
      </c>
    </row>
    <row r="1821" spans="1:7" x14ac:dyDescent="0.25">
      <c r="A1821" s="55" t="s">
        <v>3475</v>
      </c>
      <c r="B1821" s="55" t="s">
        <v>26</v>
      </c>
      <c r="C1821" s="55" t="s">
        <v>3476</v>
      </c>
      <c r="D1821" s="55" t="s">
        <v>66</v>
      </c>
      <c r="E1821" s="55" t="s">
        <v>66</v>
      </c>
      <c r="F1821" s="55" t="s">
        <v>66</v>
      </c>
      <c r="G1821" s="56">
        <v>0</v>
      </c>
    </row>
    <row r="1822" spans="1:7" x14ac:dyDescent="0.25">
      <c r="A1822" s="55" t="s">
        <v>3477</v>
      </c>
      <c r="B1822" s="55" t="s">
        <v>26</v>
      </c>
      <c r="C1822" s="55" t="s">
        <v>3478</v>
      </c>
      <c r="D1822" s="55" t="s">
        <v>66</v>
      </c>
      <c r="E1822" s="55" t="s">
        <v>66</v>
      </c>
      <c r="F1822" s="55" t="s">
        <v>66</v>
      </c>
      <c r="G1822" s="56">
        <v>0</v>
      </c>
    </row>
    <row r="1823" spans="1:7" x14ac:dyDescent="0.25">
      <c r="A1823" s="55" t="s">
        <v>3479</v>
      </c>
      <c r="B1823" s="55" t="s">
        <v>26</v>
      </c>
      <c r="C1823" s="55" t="s">
        <v>3480</v>
      </c>
      <c r="D1823" s="55" t="s">
        <v>66</v>
      </c>
      <c r="E1823" s="55" t="s">
        <v>66</v>
      </c>
      <c r="F1823" s="55" t="s">
        <v>66</v>
      </c>
      <c r="G1823" s="56">
        <v>0</v>
      </c>
    </row>
    <row r="1824" spans="1:7" x14ac:dyDescent="0.25">
      <c r="A1824" s="55" t="s">
        <v>3481</v>
      </c>
      <c r="B1824" s="55" t="s">
        <v>26</v>
      </c>
      <c r="C1824" s="55" t="s">
        <v>3482</v>
      </c>
      <c r="D1824" s="55" t="s">
        <v>66</v>
      </c>
      <c r="E1824" s="55" t="s">
        <v>66</v>
      </c>
      <c r="F1824" s="55" t="s">
        <v>66</v>
      </c>
      <c r="G1824" s="56">
        <v>0</v>
      </c>
    </row>
    <row r="1825" spans="1:7" x14ac:dyDescent="0.25">
      <c r="A1825" s="55" t="s">
        <v>3483</v>
      </c>
      <c r="B1825" s="55" t="s">
        <v>26</v>
      </c>
      <c r="C1825" s="55" t="s">
        <v>3484</v>
      </c>
      <c r="D1825" s="55" t="s">
        <v>66</v>
      </c>
      <c r="E1825" s="55" t="s">
        <v>66</v>
      </c>
      <c r="F1825" s="55" t="s">
        <v>66</v>
      </c>
      <c r="G1825" s="56">
        <v>0</v>
      </c>
    </row>
    <row r="1826" spans="1:7" x14ac:dyDescent="0.25">
      <c r="A1826" s="55" t="s">
        <v>3485</v>
      </c>
      <c r="B1826" s="55" t="s">
        <v>26</v>
      </c>
      <c r="C1826" s="55" t="s">
        <v>3486</v>
      </c>
      <c r="D1826" s="55" t="s">
        <v>66</v>
      </c>
      <c r="E1826" s="55" t="s">
        <v>66</v>
      </c>
      <c r="F1826" s="55" t="s">
        <v>66</v>
      </c>
      <c r="G1826" s="56">
        <v>0</v>
      </c>
    </row>
    <row r="1827" spans="1:7" x14ac:dyDescent="0.25">
      <c r="A1827" s="55" t="s">
        <v>3487</v>
      </c>
      <c r="B1827" s="55" t="s">
        <v>26</v>
      </c>
      <c r="C1827" s="55" t="s">
        <v>3488</v>
      </c>
      <c r="D1827" s="55" t="s">
        <v>66</v>
      </c>
      <c r="E1827" s="55" t="s">
        <v>66</v>
      </c>
      <c r="F1827" s="55" t="s">
        <v>66</v>
      </c>
      <c r="G1827" s="56">
        <v>0</v>
      </c>
    </row>
    <row r="1828" spans="1:7" x14ac:dyDescent="0.25">
      <c r="A1828" s="55" t="s">
        <v>3489</v>
      </c>
      <c r="B1828" s="55" t="s">
        <v>26</v>
      </c>
      <c r="C1828" s="55" t="s">
        <v>3490</v>
      </c>
      <c r="D1828" s="55" t="s">
        <v>66</v>
      </c>
      <c r="E1828" s="55" t="s">
        <v>66</v>
      </c>
      <c r="F1828" s="55" t="s">
        <v>66</v>
      </c>
      <c r="G1828" s="56">
        <v>0</v>
      </c>
    </row>
    <row r="1829" spans="1:7" x14ac:dyDescent="0.25">
      <c r="A1829" s="55" t="s">
        <v>3491</v>
      </c>
      <c r="B1829" s="55" t="s">
        <v>26</v>
      </c>
      <c r="C1829" s="55" t="s">
        <v>3492</v>
      </c>
      <c r="D1829" s="55" t="s">
        <v>66</v>
      </c>
      <c r="E1829" s="55" t="s">
        <v>66</v>
      </c>
      <c r="F1829" s="55" t="s">
        <v>66</v>
      </c>
      <c r="G1829" s="56">
        <v>0</v>
      </c>
    </row>
    <row r="1830" spans="1:7" x14ac:dyDescent="0.25">
      <c r="A1830" s="55" t="s">
        <v>3493</v>
      </c>
      <c r="B1830" s="55" t="s">
        <v>26</v>
      </c>
      <c r="C1830" s="55" t="s">
        <v>3494</v>
      </c>
      <c r="D1830" s="55" t="s">
        <v>66</v>
      </c>
      <c r="E1830" s="55" t="s">
        <v>66</v>
      </c>
      <c r="F1830" s="55" t="s">
        <v>66</v>
      </c>
      <c r="G1830" s="56">
        <v>0</v>
      </c>
    </row>
    <row r="1831" spans="1:7" x14ac:dyDescent="0.25">
      <c r="A1831" s="55" t="s">
        <v>3495</v>
      </c>
      <c r="B1831" s="55" t="s">
        <v>26</v>
      </c>
      <c r="C1831" s="55" t="s">
        <v>3496</v>
      </c>
      <c r="D1831" s="55" t="s">
        <v>66</v>
      </c>
      <c r="E1831" s="55" t="s">
        <v>66</v>
      </c>
      <c r="F1831" s="55" t="s">
        <v>66</v>
      </c>
      <c r="G1831" s="56">
        <v>0</v>
      </c>
    </row>
    <row r="1832" spans="1:7" x14ac:dyDescent="0.25">
      <c r="A1832" s="55" t="s">
        <v>3497</v>
      </c>
      <c r="B1832" s="55" t="s">
        <v>26</v>
      </c>
      <c r="C1832" s="55" t="s">
        <v>3498</v>
      </c>
      <c r="D1832" s="55" t="s">
        <v>66</v>
      </c>
      <c r="E1832" s="55" t="s">
        <v>66</v>
      </c>
      <c r="F1832" s="55" t="s">
        <v>66</v>
      </c>
      <c r="G1832" s="56">
        <v>0</v>
      </c>
    </row>
    <row r="1833" spans="1:7" x14ac:dyDescent="0.25">
      <c r="A1833" s="55" t="s">
        <v>3499</v>
      </c>
      <c r="B1833" s="55" t="s">
        <v>26</v>
      </c>
      <c r="C1833" s="55" t="s">
        <v>3500</v>
      </c>
      <c r="D1833" s="55" t="s">
        <v>66</v>
      </c>
      <c r="E1833" s="55" t="s">
        <v>66</v>
      </c>
      <c r="F1833" s="55" t="s">
        <v>66</v>
      </c>
      <c r="G1833" s="56">
        <v>0</v>
      </c>
    </row>
    <row r="1834" spans="1:7" x14ac:dyDescent="0.25">
      <c r="A1834" s="55" t="s">
        <v>3501</v>
      </c>
      <c r="B1834" s="55" t="s">
        <v>26</v>
      </c>
      <c r="C1834" s="55" t="s">
        <v>3502</v>
      </c>
      <c r="D1834" s="55" t="s">
        <v>66</v>
      </c>
      <c r="E1834" s="55" t="s">
        <v>66</v>
      </c>
      <c r="F1834" s="55" t="s">
        <v>66</v>
      </c>
      <c r="G1834" s="56">
        <v>0</v>
      </c>
    </row>
    <row r="1835" spans="1:7" x14ac:dyDescent="0.25">
      <c r="A1835" s="55" t="s">
        <v>3503</v>
      </c>
      <c r="B1835" s="55" t="s">
        <v>26</v>
      </c>
      <c r="C1835" s="55" t="s">
        <v>3504</v>
      </c>
      <c r="D1835" s="55" t="s">
        <v>66</v>
      </c>
      <c r="E1835" s="55" t="s">
        <v>66</v>
      </c>
      <c r="F1835" s="55" t="s">
        <v>66</v>
      </c>
      <c r="G1835" s="56">
        <v>0</v>
      </c>
    </row>
    <row r="1836" spans="1:7" x14ac:dyDescent="0.25">
      <c r="A1836" s="55" t="s">
        <v>3505</v>
      </c>
      <c r="B1836" s="55" t="s">
        <v>26</v>
      </c>
      <c r="C1836" s="55" t="s">
        <v>3506</v>
      </c>
      <c r="D1836" s="55" t="s">
        <v>66</v>
      </c>
      <c r="E1836" s="55" t="s">
        <v>66</v>
      </c>
      <c r="F1836" s="55" t="s">
        <v>66</v>
      </c>
      <c r="G1836" s="56">
        <v>0</v>
      </c>
    </row>
    <row r="1837" spans="1:7" x14ac:dyDescent="0.25">
      <c r="A1837" s="55" t="s">
        <v>3507</v>
      </c>
      <c r="B1837" s="55" t="s">
        <v>26</v>
      </c>
      <c r="C1837" s="55" t="s">
        <v>3508</v>
      </c>
      <c r="D1837" s="55" t="s">
        <v>66</v>
      </c>
      <c r="E1837" s="55" t="s">
        <v>66</v>
      </c>
      <c r="F1837" s="55" t="s">
        <v>66</v>
      </c>
      <c r="G1837" s="56">
        <v>0</v>
      </c>
    </row>
    <row r="1838" spans="1:7" x14ac:dyDescent="0.25">
      <c r="A1838" s="55" t="s">
        <v>3509</v>
      </c>
      <c r="B1838" s="55" t="s">
        <v>26</v>
      </c>
      <c r="C1838" s="55" t="s">
        <v>3510</v>
      </c>
      <c r="D1838" s="55" t="s">
        <v>66</v>
      </c>
      <c r="E1838" s="55" t="s">
        <v>66</v>
      </c>
      <c r="F1838" s="55" t="s">
        <v>66</v>
      </c>
      <c r="G1838" s="56">
        <v>0</v>
      </c>
    </row>
    <row r="1839" spans="1:7" x14ac:dyDescent="0.25">
      <c r="A1839" s="55" t="s">
        <v>3511</v>
      </c>
      <c r="B1839" s="55" t="s">
        <v>26</v>
      </c>
      <c r="C1839" s="55" t="s">
        <v>3512</v>
      </c>
      <c r="D1839" s="55" t="s">
        <v>66</v>
      </c>
      <c r="E1839" s="55" t="s">
        <v>66</v>
      </c>
      <c r="F1839" s="55" t="s">
        <v>66</v>
      </c>
      <c r="G1839" s="56">
        <v>0</v>
      </c>
    </row>
    <row r="1840" spans="1:7" x14ac:dyDescent="0.25">
      <c r="A1840" s="55" t="s">
        <v>3513</v>
      </c>
      <c r="B1840" s="55" t="s">
        <v>26</v>
      </c>
      <c r="C1840" s="55" t="s">
        <v>3514</v>
      </c>
      <c r="D1840" s="55" t="s">
        <v>66</v>
      </c>
      <c r="E1840" s="55" t="s">
        <v>66</v>
      </c>
      <c r="F1840" s="55" t="s">
        <v>66</v>
      </c>
      <c r="G1840" s="56">
        <v>0</v>
      </c>
    </row>
    <row r="1841" spans="1:7" x14ac:dyDescent="0.25">
      <c r="A1841" s="55" t="s">
        <v>3515</v>
      </c>
      <c r="B1841" s="55" t="s">
        <v>26</v>
      </c>
      <c r="C1841" s="55" t="s">
        <v>3516</v>
      </c>
      <c r="D1841" s="55" t="s">
        <v>66</v>
      </c>
      <c r="E1841" s="55" t="s">
        <v>66</v>
      </c>
      <c r="F1841" s="55" t="s">
        <v>66</v>
      </c>
      <c r="G1841" s="56">
        <v>0</v>
      </c>
    </row>
    <row r="1842" spans="1:7" x14ac:dyDescent="0.25">
      <c r="A1842" s="55" t="s">
        <v>3517</v>
      </c>
      <c r="B1842" s="55" t="s">
        <v>26</v>
      </c>
      <c r="C1842" s="55" t="s">
        <v>3518</v>
      </c>
      <c r="D1842" s="55" t="s">
        <v>66</v>
      </c>
      <c r="E1842" s="55" t="s">
        <v>66</v>
      </c>
      <c r="F1842" s="55" t="s">
        <v>66</v>
      </c>
      <c r="G1842" s="56">
        <v>0</v>
      </c>
    </row>
    <row r="1843" spans="1:7" x14ac:dyDescent="0.25">
      <c r="A1843" s="55" t="s">
        <v>3519</v>
      </c>
      <c r="B1843" s="55" t="s">
        <v>26</v>
      </c>
      <c r="C1843" s="55" t="s">
        <v>3520</v>
      </c>
      <c r="D1843" s="55" t="s">
        <v>66</v>
      </c>
      <c r="E1843" s="55" t="s">
        <v>66</v>
      </c>
      <c r="F1843" s="55" t="s">
        <v>66</v>
      </c>
      <c r="G1843" s="56">
        <v>0</v>
      </c>
    </row>
    <row r="1844" spans="1:7" x14ac:dyDescent="0.25">
      <c r="A1844" s="55" t="s">
        <v>3521</v>
      </c>
      <c r="B1844" s="55" t="s">
        <v>26</v>
      </c>
      <c r="C1844" s="55" t="s">
        <v>3522</v>
      </c>
      <c r="D1844" s="55" t="s">
        <v>66</v>
      </c>
      <c r="E1844" s="55" t="s">
        <v>66</v>
      </c>
      <c r="F1844" s="55" t="s">
        <v>66</v>
      </c>
      <c r="G1844" s="56">
        <v>0</v>
      </c>
    </row>
    <row r="1845" spans="1:7" x14ac:dyDescent="0.25">
      <c r="A1845" s="55" t="s">
        <v>3523</v>
      </c>
      <c r="B1845" s="55" t="s">
        <v>26</v>
      </c>
      <c r="C1845" s="55" t="s">
        <v>3524</v>
      </c>
      <c r="D1845" s="55" t="s">
        <v>66</v>
      </c>
      <c r="E1845" s="55" t="s">
        <v>66</v>
      </c>
      <c r="F1845" s="55" t="s">
        <v>66</v>
      </c>
      <c r="G1845" s="56">
        <v>0</v>
      </c>
    </row>
    <row r="1846" spans="1:7" x14ac:dyDescent="0.25">
      <c r="A1846" s="55" t="s">
        <v>3525</v>
      </c>
      <c r="B1846" s="55" t="s">
        <v>26</v>
      </c>
      <c r="C1846" s="55" t="s">
        <v>3526</v>
      </c>
      <c r="D1846" s="55" t="s">
        <v>66</v>
      </c>
      <c r="E1846" s="55" t="s">
        <v>66</v>
      </c>
      <c r="F1846" s="55" t="s">
        <v>66</v>
      </c>
      <c r="G1846" s="56">
        <v>0</v>
      </c>
    </row>
    <row r="1847" spans="1:7" x14ac:dyDescent="0.25">
      <c r="A1847" s="55" t="s">
        <v>3527</v>
      </c>
      <c r="B1847" s="55" t="s">
        <v>26</v>
      </c>
      <c r="C1847" s="55" t="s">
        <v>3528</v>
      </c>
      <c r="D1847" s="55" t="s">
        <v>66</v>
      </c>
      <c r="E1847" s="55" t="s">
        <v>66</v>
      </c>
      <c r="F1847" s="55" t="s">
        <v>66</v>
      </c>
      <c r="G1847" s="56">
        <v>0</v>
      </c>
    </row>
    <row r="1848" spans="1:7" x14ac:dyDescent="0.25">
      <c r="A1848" s="55" t="s">
        <v>3529</v>
      </c>
      <c r="B1848" s="55" t="s">
        <v>26</v>
      </c>
      <c r="C1848" s="55" t="s">
        <v>3530</v>
      </c>
      <c r="D1848" s="55" t="s">
        <v>66</v>
      </c>
      <c r="E1848" s="55" t="s">
        <v>66</v>
      </c>
      <c r="F1848" s="55" t="s">
        <v>66</v>
      </c>
      <c r="G1848" s="56">
        <v>0</v>
      </c>
    </row>
    <row r="1849" spans="1:7" x14ac:dyDescent="0.25">
      <c r="A1849" s="55" t="s">
        <v>3531</v>
      </c>
      <c r="B1849" s="55" t="s">
        <v>26</v>
      </c>
      <c r="C1849" s="55" t="s">
        <v>3532</v>
      </c>
      <c r="D1849" s="55" t="s">
        <v>66</v>
      </c>
      <c r="E1849" s="55" t="s">
        <v>66</v>
      </c>
      <c r="F1849" s="55" t="s">
        <v>66</v>
      </c>
      <c r="G1849" s="56">
        <v>0</v>
      </c>
    </row>
    <row r="1850" spans="1:7" x14ac:dyDescent="0.25">
      <c r="A1850" s="55" t="s">
        <v>3533</v>
      </c>
      <c r="B1850" s="55" t="s">
        <v>26</v>
      </c>
      <c r="C1850" s="55" t="s">
        <v>3534</v>
      </c>
      <c r="D1850" s="55" t="s">
        <v>66</v>
      </c>
      <c r="E1850" s="55" t="s">
        <v>66</v>
      </c>
      <c r="F1850" s="55" t="s">
        <v>66</v>
      </c>
      <c r="G1850" s="56">
        <v>0</v>
      </c>
    </row>
    <row r="1851" spans="1:7" x14ac:dyDescent="0.25">
      <c r="A1851" s="55" t="s">
        <v>3535</v>
      </c>
      <c r="B1851" s="55" t="s">
        <v>26</v>
      </c>
      <c r="C1851" s="55" t="s">
        <v>3536</v>
      </c>
      <c r="D1851" s="55" t="s">
        <v>66</v>
      </c>
      <c r="E1851" s="55" t="s">
        <v>66</v>
      </c>
      <c r="F1851" s="55" t="s">
        <v>66</v>
      </c>
      <c r="G1851" s="56">
        <v>0</v>
      </c>
    </row>
    <row r="1852" spans="1:7" x14ac:dyDescent="0.25">
      <c r="A1852" s="55" t="s">
        <v>3537</v>
      </c>
      <c r="B1852" s="55" t="s">
        <v>26</v>
      </c>
      <c r="C1852" s="55" t="s">
        <v>3538</v>
      </c>
      <c r="D1852" s="55" t="s">
        <v>66</v>
      </c>
      <c r="E1852" s="55" t="s">
        <v>66</v>
      </c>
      <c r="F1852" s="55" t="s">
        <v>66</v>
      </c>
      <c r="G1852" s="56">
        <v>0</v>
      </c>
    </row>
    <row r="1853" spans="1:7" x14ac:dyDescent="0.25">
      <c r="A1853" s="55" t="s">
        <v>3539</v>
      </c>
      <c r="B1853" s="55" t="s">
        <v>26</v>
      </c>
      <c r="C1853" s="55" t="s">
        <v>3540</v>
      </c>
      <c r="D1853" s="55" t="s">
        <v>66</v>
      </c>
      <c r="E1853" s="55" t="s">
        <v>66</v>
      </c>
      <c r="F1853" s="55" t="s">
        <v>66</v>
      </c>
      <c r="G1853" s="56">
        <v>0</v>
      </c>
    </row>
    <row r="1854" spans="1:7" x14ac:dyDescent="0.25">
      <c r="A1854" s="55" t="s">
        <v>3541</v>
      </c>
      <c r="B1854" s="55" t="s">
        <v>26</v>
      </c>
      <c r="C1854" s="55" t="s">
        <v>3542</v>
      </c>
      <c r="D1854" s="55" t="s">
        <v>66</v>
      </c>
      <c r="E1854" s="55" t="s">
        <v>66</v>
      </c>
      <c r="F1854" s="55" t="s">
        <v>66</v>
      </c>
      <c r="G1854" s="56">
        <v>0</v>
      </c>
    </row>
    <row r="1855" spans="1:7" x14ac:dyDescent="0.25">
      <c r="A1855" s="55" t="s">
        <v>3543</v>
      </c>
      <c r="B1855" s="55" t="s">
        <v>26</v>
      </c>
      <c r="C1855" s="55" t="s">
        <v>3544</v>
      </c>
      <c r="D1855" s="55" t="s">
        <v>66</v>
      </c>
      <c r="E1855" s="55" t="s">
        <v>66</v>
      </c>
      <c r="F1855" s="55" t="s">
        <v>66</v>
      </c>
      <c r="G1855" s="56">
        <v>0</v>
      </c>
    </row>
    <row r="1856" spans="1:7" x14ac:dyDescent="0.25">
      <c r="A1856" s="55" t="s">
        <v>3545</v>
      </c>
      <c r="B1856" s="55" t="s">
        <v>26</v>
      </c>
      <c r="C1856" s="55" t="s">
        <v>3546</v>
      </c>
      <c r="D1856" s="55" t="s">
        <v>66</v>
      </c>
      <c r="E1856" s="55" t="s">
        <v>66</v>
      </c>
      <c r="F1856" s="55" t="s">
        <v>66</v>
      </c>
      <c r="G1856" s="56">
        <v>0</v>
      </c>
    </row>
    <row r="1857" spans="1:7" x14ac:dyDescent="0.25">
      <c r="A1857" s="55" t="s">
        <v>3547</v>
      </c>
      <c r="B1857" s="55" t="s">
        <v>26</v>
      </c>
      <c r="C1857" s="55" t="s">
        <v>3548</v>
      </c>
      <c r="D1857" s="55" t="s">
        <v>66</v>
      </c>
      <c r="E1857" s="55" t="s">
        <v>66</v>
      </c>
      <c r="F1857" s="55" t="s">
        <v>66</v>
      </c>
      <c r="G1857" s="56">
        <v>0</v>
      </c>
    </row>
    <row r="1858" spans="1:7" x14ac:dyDescent="0.25">
      <c r="A1858" s="55" t="s">
        <v>3549</v>
      </c>
      <c r="B1858" s="55" t="s">
        <v>26</v>
      </c>
      <c r="C1858" s="55" t="s">
        <v>3550</v>
      </c>
      <c r="D1858" s="55" t="s">
        <v>66</v>
      </c>
      <c r="E1858" s="55" t="s">
        <v>66</v>
      </c>
      <c r="F1858" s="55" t="s">
        <v>66</v>
      </c>
      <c r="G1858" s="56">
        <v>0</v>
      </c>
    </row>
    <row r="1859" spans="1:7" x14ac:dyDescent="0.25">
      <c r="A1859" s="55" t="s">
        <v>3551</v>
      </c>
      <c r="B1859" s="55" t="s">
        <v>26</v>
      </c>
      <c r="C1859" s="55" t="s">
        <v>3552</v>
      </c>
      <c r="D1859" s="55" t="s">
        <v>66</v>
      </c>
      <c r="E1859" s="55" t="s">
        <v>66</v>
      </c>
      <c r="F1859" s="55" t="s">
        <v>66</v>
      </c>
      <c r="G1859" s="56">
        <v>0</v>
      </c>
    </row>
    <row r="1860" spans="1:7" x14ac:dyDescent="0.25">
      <c r="A1860" s="55" t="s">
        <v>3553</v>
      </c>
      <c r="B1860" s="55" t="s">
        <v>26</v>
      </c>
      <c r="C1860" s="55" t="s">
        <v>3554</v>
      </c>
      <c r="D1860" s="55" t="s">
        <v>66</v>
      </c>
      <c r="E1860" s="55" t="s">
        <v>66</v>
      </c>
      <c r="F1860" s="55" t="s">
        <v>66</v>
      </c>
      <c r="G1860" s="56">
        <v>0</v>
      </c>
    </row>
    <row r="1861" spans="1:7" x14ac:dyDescent="0.25">
      <c r="A1861" s="55" t="s">
        <v>3555</v>
      </c>
      <c r="B1861" s="55" t="s">
        <v>26</v>
      </c>
      <c r="C1861" s="55" t="s">
        <v>3556</v>
      </c>
      <c r="D1861" s="55" t="s">
        <v>66</v>
      </c>
      <c r="E1861" s="55" t="s">
        <v>66</v>
      </c>
      <c r="F1861" s="55" t="s">
        <v>66</v>
      </c>
      <c r="G1861" s="56">
        <v>0</v>
      </c>
    </row>
    <row r="1862" spans="1:7" x14ac:dyDescent="0.25">
      <c r="A1862" s="55" t="s">
        <v>3557</v>
      </c>
      <c r="B1862" s="55" t="s">
        <v>3558</v>
      </c>
      <c r="C1862" s="55" t="s">
        <v>3559</v>
      </c>
      <c r="D1862" s="55" t="s">
        <v>66</v>
      </c>
      <c r="E1862" s="55" t="s">
        <v>66</v>
      </c>
      <c r="F1862" s="55" t="s">
        <v>66</v>
      </c>
      <c r="G1862" s="56">
        <v>0</v>
      </c>
    </row>
    <row r="1863" spans="1:7" ht="30" x14ac:dyDescent="0.25">
      <c r="A1863" s="55" t="s">
        <v>3560</v>
      </c>
      <c r="B1863" s="55" t="s">
        <v>26</v>
      </c>
      <c r="C1863" s="55" t="s">
        <v>3561</v>
      </c>
      <c r="D1863" s="55" t="s">
        <v>66</v>
      </c>
      <c r="E1863" s="55" t="s">
        <v>66</v>
      </c>
      <c r="F1863" s="55" t="s">
        <v>566</v>
      </c>
      <c r="G1863" s="56">
        <v>1</v>
      </c>
    </row>
    <row r="1864" spans="1:7" ht="30" x14ac:dyDescent="0.25">
      <c r="A1864" s="55" t="s">
        <v>3562</v>
      </c>
      <c r="B1864" s="55" t="s">
        <v>28</v>
      </c>
      <c r="C1864" s="55" t="s">
        <v>3561</v>
      </c>
      <c r="D1864" s="55" t="s">
        <v>66</v>
      </c>
      <c r="E1864" s="55" t="s">
        <v>66</v>
      </c>
      <c r="F1864" s="55" t="s">
        <v>566</v>
      </c>
      <c r="G1864" s="56">
        <v>1</v>
      </c>
    </row>
    <row r="1865" spans="1:7" x14ac:dyDescent="0.25">
      <c r="A1865" s="55" t="s">
        <v>3563</v>
      </c>
      <c r="B1865" s="55" t="s">
        <v>33</v>
      </c>
      <c r="C1865" s="55" t="s">
        <v>3564</v>
      </c>
      <c r="D1865" s="55" t="s">
        <v>66</v>
      </c>
      <c r="E1865" s="55" t="s">
        <v>66</v>
      </c>
      <c r="F1865" s="55" t="s">
        <v>66</v>
      </c>
      <c r="G1865" s="56">
        <v>0</v>
      </c>
    </row>
    <row r="1866" spans="1:7" x14ac:dyDescent="0.25">
      <c r="A1866" s="55" t="s">
        <v>3565</v>
      </c>
      <c r="B1866" s="55" t="s">
        <v>33</v>
      </c>
      <c r="C1866" s="55" t="s">
        <v>3566</v>
      </c>
      <c r="D1866" s="55" t="s">
        <v>66</v>
      </c>
      <c r="E1866" s="55" t="s">
        <v>66</v>
      </c>
      <c r="F1866" s="55" t="s">
        <v>66</v>
      </c>
      <c r="G1866" s="56">
        <v>0</v>
      </c>
    </row>
    <row r="1867" spans="1:7" x14ac:dyDescent="0.25">
      <c r="A1867" s="55" t="s">
        <v>3567</v>
      </c>
      <c r="B1867" s="55" t="s">
        <v>34</v>
      </c>
      <c r="C1867" s="55" t="s">
        <v>3568</v>
      </c>
      <c r="D1867" s="55" t="s">
        <v>66</v>
      </c>
      <c r="E1867" s="55" t="s">
        <v>66</v>
      </c>
      <c r="F1867" s="55" t="s">
        <v>66</v>
      </c>
      <c r="G1867" s="56">
        <v>0</v>
      </c>
    </row>
    <row r="1868" spans="1:7" x14ac:dyDescent="0.25">
      <c r="A1868" s="55" t="s">
        <v>3569</v>
      </c>
      <c r="B1868" s="55" t="s">
        <v>28</v>
      </c>
      <c r="C1868" s="55" t="s">
        <v>3570</v>
      </c>
      <c r="D1868" s="55" t="s">
        <v>66</v>
      </c>
      <c r="E1868" s="55" t="s">
        <v>66</v>
      </c>
      <c r="F1868" s="55" t="s">
        <v>66</v>
      </c>
      <c r="G1868" s="56">
        <v>0</v>
      </c>
    </row>
    <row r="1869" spans="1:7" x14ac:dyDescent="0.25">
      <c r="A1869" s="55" t="s">
        <v>3571</v>
      </c>
      <c r="B1869" s="55" t="s">
        <v>28</v>
      </c>
      <c r="C1869" s="55" t="s">
        <v>3572</v>
      </c>
      <c r="D1869" s="55" t="s">
        <v>66</v>
      </c>
      <c r="E1869" s="55" t="s">
        <v>66</v>
      </c>
      <c r="F1869" s="55" t="s">
        <v>66</v>
      </c>
      <c r="G1869" s="56">
        <v>0</v>
      </c>
    </row>
    <row r="1870" spans="1:7" ht="30" x14ac:dyDescent="0.25">
      <c r="A1870" s="55" t="s">
        <v>3573</v>
      </c>
      <c r="B1870" s="55" t="s">
        <v>28</v>
      </c>
      <c r="C1870" s="55" t="s">
        <v>3574</v>
      </c>
      <c r="D1870" s="55" t="s">
        <v>66</v>
      </c>
      <c r="E1870" s="55" t="s">
        <v>66</v>
      </c>
      <c r="F1870" s="55" t="s">
        <v>566</v>
      </c>
      <c r="G1870" s="56">
        <v>1</v>
      </c>
    </row>
    <row r="1871" spans="1:7" ht="30" x14ac:dyDescent="0.25">
      <c r="A1871" s="55" t="s">
        <v>3575</v>
      </c>
      <c r="B1871" s="55" t="s">
        <v>35</v>
      </c>
      <c r="C1871" s="55" t="s">
        <v>3574</v>
      </c>
      <c r="D1871" s="55" t="s">
        <v>66</v>
      </c>
      <c r="E1871" s="55" t="s">
        <v>66</v>
      </c>
      <c r="F1871" s="55" t="s">
        <v>566</v>
      </c>
      <c r="G1871" s="56">
        <v>1</v>
      </c>
    </row>
    <row r="1872" spans="1:7" ht="30" x14ac:dyDescent="0.25">
      <c r="A1872" s="55" t="s">
        <v>3576</v>
      </c>
      <c r="B1872" s="55" t="s">
        <v>33</v>
      </c>
      <c r="C1872" s="55" t="s">
        <v>3574</v>
      </c>
      <c r="D1872" s="55" t="s">
        <v>66</v>
      </c>
      <c r="E1872" s="55" t="s">
        <v>66</v>
      </c>
      <c r="F1872" s="55" t="s">
        <v>566</v>
      </c>
      <c r="G1872" s="56">
        <v>1</v>
      </c>
    </row>
    <row r="1873" spans="1:7" ht="30" x14ac:dyDescent="0.25">
      <c r="A1873" s="55" t="s">
        <v>3577</v>
      </c>
      <c r="B1873" s="55" t="s">
        <v>26</v>
      </c>
      <c r="C1873" s="55" t="s">
        <v>3574</v>
      </c>
      <c r="D1873" s="55" t="s">
        <v>66</v>
      </c>
      <c r="E1873" s="55" t="s">
        <v>66</v>
      </c>
      <c r="F1873" s="55" t="s">
        <v>566</v>
      </c>
      <c r="G1873" s="56">
        <v>1</v>
      </c>
    </row>
    <row r="1874" spans="1:7" ht="30" x14ac:dyDescent="0.25">
      <c r="A1874" s="55" t="s">
        <v>3578</v>
      </c>
      <c r="B1874" s="55" t="s">
        <v>34</v>
      </c>
      <c r="C1874" s="55" t="s">
        <v>3574</v>
      </c>
      <c r="D1874" s="55" t="s">
        <v>66</v>
      </c>
      <c r="E1874" s="55" t="s">
        <v>66</v>
      </c>
      <c r="F1874" s="55" t="s">
        <v>566</v>
      </c>
      <c r="G1874" s="56">
        <v>1</v>
      </c>
    </row>
    <row r="1875" spans="1:7" x14ac:dyDescent="0.25">
      <c r="A1875" s="55" t="s">
        <v>3579</v>
      </c>
      <c r="B1875" s="55" t="s">
        <v>26</v>
      </c>
      <c r="C1875" s="55" t="s">
        <v>3580</v>
      </c>
      <c r="D1875" s="55" t="s">
        <v>66</v>
      </c>
      <c r="E1875" s="55" t="s">
        <v>66</v>
      </c>
      <c r="F1875" s="55" t="s">
        <v>66</v>
      </c>
      <c r="G1875" s="56">
        <v>0</v>
      </c>
    </row>
    <row r="1876" spans="1:7" x14ac:dyDescent="0.25">
      <c r="A1876" s="55" t="s">
        <v>3581</v>
      </c>
      <c r="B1876" s="55" t="s">
        <v>26</v>
      </c>
      <c r="C1876" s="55" t="s">
        <v>3582</v>
      </c>
      <c r="D1876" s="55" t="s">
        <v>66</v>
      </c>
      <c r="E1876" s="55" t="s">
        <v>66</v>
      </c>
      <c r="F1876" s="55" t="s">
        <v>66</v>
      </c>
      <c r="G1876" s="56">
        <v>0</v>
      </c>
    </row>
    <row r="1877" spans="1:7" x14ac:dyDescent="0.25">
      <c r="A1877" s="55" t="s">
        <v>3583</v>
      </c>
      <c r="B1877" s="55" t="s">
        <v>26</v>
      </c>
      <c r="C1877" s="55" t="s">
        <v>3584</v>
      </c>
      <c r="D1877" s="55" t="s">
        <v>66</v>
      </c>
      <c r="E1877" s="55" t="s">
        <v>66</v>
      </c>
      <c r="F1877" s="55" t="s">
        <v>3585</v>
      </c>
      <c r="G1877" s="56">
        <v>0</v>
      </c>
    </row>
    <row r="1878" spans="1:7" x14ac:dyDescent="0.25">
      <c r="A1878" s="55" t="s">
        <v>3586</v>
      </c>
      <c r="B1878" s="55" t="s">
        <v>26</v>
      </c>
      <c r="C1878" s="55" t="s">
        <v>3587</v>
      </c>
      <c r="D1878" s="55" t="s">
        <v>66</v>
      </c>
      <c r="E1878" s="55" t="s">
        <v>66</v>
      </c>
      <c r="F1878" s="55" t="s">
        <v>3585</v>
      </c>
      <c r="G1878" s="56">
        <v>0</v>
      </c>
    </row>
    <row r="1879" spans="1:7" x14ac:dyDescent="0.25">
      <c r="A1879" s="55" t="s">
        <v>3588</v>
      </c>
      <c r="B1879" s="55" t="s">
        <v>26</v>
      </c>
      <c r="C1879" s="55" t="s">
        <v>3589</v>
      </c>
      <c r="D1879" s="55" t="s">
        <v>66</v>
      </c>
      <c r="E1879" s="55" t="s">
        <v>66</v>
      </c>
      <c r="F1879" s="55" t="s">
        <v>3585</v>
      </c>
      <c r="G1879" s="56">
        <v>0</v>
      </c>
    </row>
    <row r="1880" spans="1:7" x14ac:dyDescent="0.25">
      <c r="A1880" s="55" t="s">
        <v>3590</v>
      </c>
      <c r="B1880" s="55" t="s">
        <v>26</v>
      </c>
      <c r="C1880" s="55" t="s">
        <v>3591</v>
      </c>
      <c r="D1880" s="55" t="s">
        <v>66</v>
      </c>
      <c r="E1880" s="55" t="s">
        <v>66</v>
      </c>
      <c r="F1880" s="55" t="s">
        <v>3585</v>
      </c>
      <c r="G1880" s="56">
        <v>0</v>
      </c>
    </row>
    <row r="1881" spans="1:7" x14ac:dyDescent="0.25">
      <c r="A1881" s="55" t="s">
        <v>3592</v>
      </c>
      <c r="B1881" s="55" t="s">
        <v>26</v>
      </c>
      <c r="C1881" s="55" t="s">
        <v>3593</v>
      </c>
      <c r="D1881" s="55" t="s">
        <v>66</v>
      </c>
      <c r="E1881" s="55" t="s">
        <v>66</v>
      </c>
      <c r="F1881" s="55" t="s">
        <v>3585</v>
      </c>
      <c r="G1881" s="56">
        <v>0</v>
      </c>
    </row>
    <row r="1882" spans="1:7" x14ac:dyDescent="0.25">
      <c r="A1882" s="55" t="s">
        <v>3594</v>
      </c>
      <c r="B1882" s="55" t="s">
        <v>26</v>
      </c>
      <c r="C1882" s="55" t="s">
        <v>3595</v>
      </c>
      <c r="D1882" s="55" t="s">
        <v>66</v>
      </c>
      <c r="E1882" s="55" t="s">
        <v>66</v>
      </c>
      <c r="F1882" s="55" t="s">
        <v>3585</v>
      </c>
      <c r="G1882" s="56">
        <v>0</v>
      </c>
    </row>
    <row r="1883" spans="1:7" x14ac:dyDescent="0.25">
      <c r="A1883" s="55" t="s">
        <v>3596</v>
      </c>
      <c r="B1883" s="55" t="s">
        <v>26</v>
      </c>
      <c r="C1883" s="55" t="s">
        <v>3597</v>
      </c>
      <c r="D1883" s="55" t="s">
        <v>66</v>
      </c>
      <c r="E1883" s="55" t="s">
        <v>66</v>
      </c>
      <c r="F1883" s="55" t="s">
        <v>3585</v>
      </c>
      <c r="G1883" s="56">
        <v>0</v>
      </c>
    </row>
    <row r="1884" spans="1:7" x14ac:dyDescent="0.25">
      <c r="A1884" s="55" t="s">
        <v>3598</v>
      </c>
      <c r="B1884" s="55" t="s">
        <v>26</v>
      </c>
      <c r="C1884" s="55" t="s">
        <v>3599</v>
      </c>
      <c r="D1884" s="55" t="s">
        <v>66</v>
      </c>
      <c r="E1884" s="55" t="s">
        <v>66</v>
      </c>
      <c r="F1884" s="55" t="s">
        <v>3585</v>
      </c>
      <c r="G1884" s="56">
        <v>0</v>
      </c>
    </row>
    <row r="1885" spans="1:7" x14ac:dyDescent="0.25">
      <c r="A1885" s="55" t="s">
        <v>3600</v>
      </c>
      <c r="B1885" s="55" t="s">
        <v>26</v>
      </c>
      <c r="C1885" s="55" t="s">
        <v>3601</v>
      </c>
      <c r="D1885" s="55" t="s">
        <v>66</v>
      </c>
      <c r="E1885" s="55" t="s">
        <v>66</v>
      </c>
      <c r="F1885" s="55" t="s">
        <v>3585</v>
      </c>
      <c r="G1885" s="56">
        <v>0</v>
      </c>
    </row>
    <row r="1886" spans="1:7" x14ac:dyDescent="0.25">
      <c r="A1886" s="55" t="s">
        <v>3602</v>
      </c>
      <c r="B1886" s="55" t="s">
        <v>26</v>
      </c>
      <c r="C1886" s="55" t="s">
        <v>3603</v>
      </c>
      <c r="D1886" s="55" t="s">
        <v>66</v>
      </c>
      <c r="E1886" s="55" t="s">
        <v>66</v>
      </c>
      <c r="F1886" s="55" t="s">
        <v>3585</v>
      </c>
      <c r="G1886" s="56">
        <v>0</v>
      </c>
    </row>
    <row r="1887" spans="1:7" x14ac:dyDescent="0.25">
      <c r="A1887" s="55" t="s">
        <v>3604</v>
      </c>
      <c r="B1887" s="55" t="s">
        <v>26</v>
      </c>
      <c r="C1887" s="55" t="s">
        <v>3605</v>
      </c>
      <c r="D1887" s="55" t="s">
        <v>66</v>
      </c>
      <c r="E1887" s="55" t="s">
        <v>66</v>
      </c>
      <c r="F1887" s="55" t="s">
        <v>3585</v>
      </c>
      <c r="G1887" s="56">
        <v>0</v>
      </c>
    </row>
    <row r="1888" spans="1:7" x14ac:dyDescent="0.25">
      <c r="A1888" s="55" t="s">
        <v>3606</v>
      </c>
      <c r="B1888" s="55" t="s">
        <v>26</v>
      </c>
      <c r="C1888" s="55" t="s">
        <v>3607</v>
      </c>
      <c r="D1888" s="55" t="s">
        <v>66</v>
      </c>
      <c r="E1888" s="55" t="s">
        <v>66</v>
      </c>
      <c r="F1888" s="55" t="s">
        <v>3585</v>
      </c>
      <c r="G1888" s="56">
        <v>0</v>
      </c>
    </row>
    <row r="1889" spans="1:7" x14ac:dyDescent="0.25">
      <c r="A1889" s="55" t="s">
        <v>3608</v>
      </c>
      <c r="B1889" s="55" t="s">
        <v>26</v>
      </c>
      <c r="C1889" s="55" t="s">
        <v>3609</v>
      </c>
      <c r="D1889" s="55" t="s">
        <v>66</v>
      </c>
      <c r="E1889" s="55" t="s">
        <v>66</v>
      </c>
      <c r="F1889" s="55" t="s">
        <v>3585</v>
      </c>
      <c r="G1889" s="56">
        <v>0</v>
      </c>
    </row>
    <row r="1890" spans="1:7" x14ac:dyDescent="0.25">
      <c r="A1890" s="55" t="s">
        <v>3610</v>
      </c>
      <c r="B1890" s="55" t="s">
        <v>26</v>
      </c>
      <c r="C1890" s="55" t="s">
        <v>3611</v>
      </c>
      <c r="D1890" s="55" t="s">
        <v>66</v>
      </c>
      <c r="E1890" s="55" t="s">
        <v>66</v>
      </c>
      <c r="F1890" s="55" t="s">
        <v>3585</v>
      </c>
      <c r="G1890" s="56">
        <v>0</v>
      </c>
    </row>
    <row r="1891" spans="1:7" x14ac:dyDescent="0.25">
      <c r="A1891" s="55" t="s">
        <v>3612</v>
      </c>
      <c r="B1891" s="55" t="s">
        <v>26</v>
      </c>
      <c r="C1891" s="55" t="s">
        <v>3613</v>
      </c>
      <c r="D1891" s="55" t="s">
        <v>66</v>
      </c>
      <c r="E1891" s="55" t="s">
        <v>66</v>
      </c>
      <c r="F1891" s="55" t="s">
        <v>3585</v>
      </c>
      <c r="G1891" s="56">
        <v>0</v>
      </c>
    </row>
    <row r="1892" spans="1:7" x14ac:dyDescent="0.25">
      <c r="A1892" s="55" t="s">
        <v>3614</v>
      </c>
      <c r="B1892" s="55" t="s">
        <v>26</v>
      </c>
      <c r="C1892" s="55" t="s">
        <v>3615</v>
      </c>
      <c r="D1892" s="55" t="s">
        <v>66</v>
      </c>
      <c r="E1892" s="55" t="s">
        <v>66</v>
      </c>
      <c r="F1892" s="55" t="s">
        <v>3585</v>
      </c>
      <c r="G1892" s="56">
        <v>0</v>
      </c>
    </row>
    <row r="1893" spans="1:7" x14ac:dyDescent="0.25">
      <c r="A1893" s="55" t="s">
        <v>3616</v>
      </c>
      <c r="B1893" s="55" t="s">
        <v>26</v>
      </c>
      <c r="C1893" s="55" t="s">
        <v>3617</v>
      </c>
      <c r="D1893" s="55" t="s">
        <v>66</v>
      </c>
      <c r="E1893" s="55" t="s">
        <v>66</v>
      </c>
      <c r="F1893" s="55" t="s">
        <v>3585</v>
      </c>
      <c r="G1893" s="56">
        <v>0</v>
      </c>
    </row>
    <row r="1894" spans="1:7" x14ac:dyDescent="0.25">
      <c r="A1894" s="55" t="s">
        <v>3618</v>
      </c>
      <c r="B1894" s="55" t="s">
        <v>26</v>
      </c>
      <c r="C1894" s="55" t="s">
        <v>3619</v>
      </c>
      <c r="D1894" s="55" t="s">
        <v>66</v>
      </c>
      <c r="E1894" s="55" t="s">
        <v>66</v>
      </c>
      <c r="F1894" s="55" t="s">
        <v>3585</v>
      </c>
      <c r="G1894" s="56">
        <v>0</v>
      </c>
    </row>
    <row r="1895" spans="1:7" x14ac:dyDescent="0.25">
      <c r="A1895" s="55" t="s">
        <v>3620</v>
      </c>
      <c r="B1895" s="55" t="s">
        <v>26</v>
      </c>
      <c r="C1895" s="55" t="s">
        <v>3621</v>
      </c>
      <c r="D1895" s="55" t="s">
        <v>66</v>
      </c>
      <c r="E1895" s="55" t="s">
        <v>66</v>
      </c>
      <c r="F1895" s="55" t="s">
        <v>66</v>
      </c>
      <c r="G1895" s="56">
        <v>0</v>
      </c>
    </row>
    <row r="1896" spans="1:7" x14ac:dyDescent="0.25">
      <c r="A1896" s="55" t="s">
        <v>3622</v>
      </c>
      <c r="B1896" s="55" t="s">
        <v>26</v>
      </c>
      <c r="C1896" s="55" t="s">
        <v>3623</v>
      </c>
      <c r="D1896" s="55" t="s">
        <v>66</v>
      </c>
      <c r="E1896" s="55" t="s">
        <v>66</v>
      </c>
      <c r="F1896" s="55" t="s">
        <v>66</v>
      </c>
      <c r="G1896" s="56">
        <v>0</v>
      </c>
    </row>
    <row r="1897" spans="1:7" x14ac:dyDescent="0.25">
      <c r="A1897" s="55" t="s">
        <v>3624</v>
      </c>
      <c r="B1897" s="55" t="s">
        <v>26</v>
      </c>
      <c r="C1897" s="55" t="s">
        <v>3625</v>
      </c>
      <c r="D1897" s="55" t="s">
        <v>66</v>
      </c>
      <c r="E1897" s="55" t="s">
        <v>66</v>
      </c>
      <c r="F1897" s="55" t="s">
        <v>66</v>
      </c>
      <c r="G1897" s="56">
        <v>0</v>
      </c>
    </row>
    <row r="1898" spans="1:7" x14ac:dyDescent="0.25">
      <c r="A1898" s="55" t="s">
        <v>3626</v>
      </c>
      <c r="B1898" s="55" t="s">
        <v>26</v>
      </c>
      <c r="C1898" s="55" t="s">
        <v>3627</v>
      </c>
      <c r="D1898" s="55" t="s">
        <v>66</v>
      </c>
      <c r="E1898" s="55" t="s">
        <v>66</v>
      </c>
      <c r="F1898" s="55" t="s">
        <v>66</v>
      </c>
      <c r="G1898" s="56">
        <v>0</v>
      </c>
    </row>
    <row r="1899" spans="1:7" x14ac:dyDescent="0.25">
      <c r="A1899" s="55" t="s">
        <v>3628</v>
      </c>
      <c r="B1899" s="55" t="s">
        <v>26</v>
      </c>
      <c r="C1899" s="55" t="s">
        <v>3629</v>
      </c>
      <c r="D1899" s="55" t="s">
        <v>66</v>
      </c>
      <c r="E1899" s="55" t="s">
        <v>66</v>
      </c>
      <c r="F1899" s="55" t="s">
        <v>66</v>
      </c>
      <c r="G1899" s="56">
        <v>0</v>
      </c>
    </row>
    <row r="1900" spans="1:7" x14ac:dyDescent="0.25">
      <c r="A1900" s="55" t="s">
        <v>3630</v>
      </c>
      <c r="B1900" s="55" t="s">
        <v>26</v>
      </c>
      <c r="C1900" s="55" t="s">
        <v>3631</v>
      </c>
      <c r="D1900" s="55" t="s">
        <v>66</v>
      </c>
      <c r="E1900" s="55" t="s">
        <v>66</v>
      </c>
      <c r="F1900" s="55" t="s">
        <v>66</v>
      </c>
      <c r="G1900" s="56">
        <v>0</v>
      </c>
    </row>
    <row r="1901" spans="1:7" x14ac:dyDescent="0.25">
      <c r="A1901" s="55" t="s">
        <v>3632</v>
      </c>
      <c r="B1901" s="55" t="s">
        <v>26</v>
      </c>
      <c r="C1901" s="55" t="s">
        <v>3633</v>
      </c>
      <c r="D1901" s="55" t="s">
        <v>66</v>
      </c>
      <c r="E1901" s="55" t="s">
        <v>66</v>
      </c>
      <c r="F1901" s="55" t="s">
        <v>66</v>
      </c>
      <c r="G1901" s="56">
        <v>0</v>
      </c>
    </row>
    <row r="1902" spans="1:7" x14ac:dyDescent="0.25">
      <c r="A1902" s="55" t="s">
        <v>3634</v>
      </c>
      <c r="B1902" s="55" t="s">
        <v>26</v>
      </c>
      <c r="C1902" s="55" t="s">
        <v>3635</v>
      </c>
      <c r="D1902" s="55" t="s">
        <v>66</v>
      </c>
      <c r="E1902" s="55" t="s">
        <v>66</v>
      </c>
      <c r="F1902" s="55" t="s">
        <v>66</v>
      </c>
      <c r="G1902" s="56">
        <v>0</v>
      </c>
    </row>
    <row r="1903" spans="1:7" x14ac:dyDescent="0.25">
      <c r="A1903" s="55" t="s">
        <v>3636</v>
      </c>
      <c r="B1903" s="55" t="s">
        <v>26</v>
      </c>
      <c r="C1903" s="55" t="s">
        <v>3637</v>
      </c>
      <c r="D1903" s="55" t="s">
        <v>66</v>
      </c>
      <c r="E1903" s="55" t="s">
        <v>66</v>
      </c>
      <c r="F1903" s="55" t="s">
        <v>66</v>
      </c>
      <c r="G1903" s="56">
        <v>0</v>
      </c>
    </row>
    <row r="1904" spans="1:7" x14ac:dyDescent="0.25">
      <c r="A1904" s="55" t="s">
        <v>3638</v>
      </c>
      <c r="B1904" s="55" t="s">
        <v>26</v>
      </c>
      <c r="C1904" s="55" t="s">
        <v>3639</v>
      </c>
      <c r="D1904" s="55" t="s">
        <v>66</v>
      </c>
      <c r="E1904" s="55" t="s">
        <v>66</v>
      </c>
      <c r="F1904" s="55" t="s">
        <v>66</v>
      </c>
      <c r="G1904" s="56">
        <v>0</v>
      </c>
    </row>
    <row r="1905" spans="1:7" x14ac:dyDescent="0.25">
      <c r="A1905" s="55" t="s">
        <v>3640</v>
      </c>
      <c r="B1905" s="55" t="s">
        <v>26</v>
      </c>
      <c r="C1905" s="55" t="s">
        <v>3641</v>
      </c>
      <c r="D1905" s="55" t="s">
        <v>66</v>
      </c>
      <c r="E1905" s="55" t="s">
        <v>66</v>
      </c>
      <c r="F1905" s="55" t="s">
        <v>66</v>
      </c>
      <c r="G1905" s="56">
        <v>0</v>
      </c>
    </row>
    <row r="1906" spans="1:7" x14ac:dyDescent="0.25">
      <c r="A1906" s="55" t="s">
        <v>3642</v>
      </c>
      <c r="B1906" s="55" t="s">
        <v>26</v>
      </c>
      <c r="C1906" s="55" t="s">
        <v>3643</v>
      </c>
      <c r="D1906" s="55" t="s">
        <v>66</v>
      </c>
      <c r="E1906" s="55" t="s">
        <v>66</v>
      </c>
      <c r="F1906" s="55" t="s">
        <v>66</v>
      </c>
      <c r="G1906" s="56">
        <v>0</v>
      </c>
    </row>
    <row r="1907" spans="1:7" x14ac:dyDescent="0.25">
      <c r="A1907" s="55" t="s">
        <v>3644</v>
      </c>
      <c r="B1907" s="55" t="s">
        <v>26</v>
      </c>
      <c r="C1907" s="55" t="s">
        <v>3645</v>
      </c>
      <c r="D1907" s="55" t="s">
        <v>66</v>
      </c>
      <c r="E1907" s="55" t="s">
        <v>66</v>
      </c>
      <c r="F1907" s="55" t="s">
        <v>66</v>
      </c>
      <c r="G1907" s="56">
        <v>0</v>
      </c>
    </row>
    <row r="1908" spans="1:7" x14ac:dyDescent="0.25">
      <c r="A1908" s="55" t="s">
        <v>3646</v>
      </c>
      <c r="B1908" s="55" t="s">
        <v>26</v>
      </c>
      <c r="C1908" s="55" t="s">
        <v>3647</v>
      </c>
      <c r="D1908" s="55" t="s">
        <v>66</v>
      </c>
      <c r="E1908" s="55" t="s">
        <v>66</v>
      </c>
      <c r="F1908" s="55" t="s">
        <v>66</v>
      </c>
      <c r="G1908" s="56">
        <v>0</v>
      </c>
    </row>
    <row r="1909" spans="1:7" x14ac:dyDescent="0.25">
      <c r="A1909" s="55" t="s">
        <v>3648</v>
      </c>
      <c r="B1909" s="55" t="s">
        <v>26</v>
      </c>
      <c r="C1909" s="55" t="s">
        <v>3649</v>
      </c>
      <c r="D1909" s="55" t="s">
        <v>66</v>
      </c>
      <c r="E1909" s="55" t="s">
        <v>66</v>
      </c>
      <c r="F1909" s="55" t="s">
        <v>3585</v>
      </c>
      <c r="G1909" s="56">
        <v>0</v>
      </c>
    </row>
    <row r="1910" spans="1:7" x14ac:dyDescent="0.25">
      <c r="A1910" s="55" t="s">
        <v>3650</v>
      </c>
      <c r="B1910" s="55" t="s">
        <v>26</v>
      </c>
      <c r="C1910" s="55" t="s">
        <v>3651</v>
      </c>
      <c r="D1910" s="55" t="s">
        <v>66</v>
      </c>
      <c r="E1910" s="55" t="s">
        <v>66</v>
      </c>
      <c r="F1910" s="55" t="s">
        <v>3585</v>
      </c>
      <c r="G1910" s="56">
        <v>0</v>
      </c>
    </row>
    <row r="1911" spans="1:7" x14ac:dyDescent="0.25">
      <c r="A1911" s="55" t="s">
        <v>3652</v>
      </c>
      <c r="B1911" s="55" t="s">
        <v>26</v>
      </c>
      <c r="C1911" s="55" t="s">
        <v>3653</v>
      </c>
      <c r="D1911" s="55" t="s">
        <v>66</v>
      </c>
      <c r="E1911" s="55" t="s">
        <v>66</v>
      </c>
      <c r="F1911" s="55" t="s">
        <v>66</v>
      </c>
      <c r="G1911" s="56">
        <v>0</v>
      </c>
    </row>
    <row r="1912" spans="1:7" x14ac:dyDescent="0.25">
      <c r="A1912" s="55" t="s">
        <v>3654</v>
      </c>
      <c r="B1912" s="55" t="s">
        <v>26</v>
      </c>
      <c r="C1912" s="55" t="s">
        <v>3655</v>
      </c>
      <c r="D1912" s="55" t="s">
        <v>66</v>
      </c>
      <c r="E1912" s="55" t="s">
        <v>66</v>
      </c>
      <c r="F1912" s="55" t="s">
        <v>66</v>
      </c>
      <c r="G1912" s="56">
        <v>0</v>
      </c>
    </row>
    <row r="1913" spans="1:7" x14ac:dyDescent="0.25">
      <c r="A1913" s="55" t="s">
        <v>3656</v>
      </c>
      <c r="B1913" s="55" t="s">
        <v>26</v>
      </c>
      <c r="C1913" s="55" t="s">
        <v>3657</v>
      </c>
      <c r="D1913" s="55" t="s">
        <v>66</v>
      </c>
      <c r="E1913" s="55" t="s">
        <v>66</v>
      </c>
      <c r="F1913" s="55" t="s">
        <v>66</v>
      </c>
      <c r="G1913" s="56">
        <v>0</v>
      </c>
    </row>
    <row r="1914" spans="1:7" x14ac:dyDescent="0.25">
      <c r="A1914" s="55" t="s">
        <v>3658</v>
      </c>
      <c r="B1914" s="55" t="s">
        <v>26</v>
      </c>
      <c r="C1914" s="55" t="s">
        <v>3659</v>
      </c>
      <c r="D1914" s="55" t="s">
        <v>66</v>
      </c>
      <c r="E1914" s="55" t="s">
        <v>66</v>
      </c>
      <c r="F1914" s="55" t="s">
        <v>66</v>
      </c>
      <c r="G1914" s="56">
        <v>0</v>
      </c>
    </row>
    <row r="1915" spans="1:7" x14ac:dyDescent="0.25">
      <c r="A1915" s="55" t="s">
        <v>3660</v>
      </c>
      <c r="B1915" s="55" t="s">
        <v>26</v>
      </c>
      <c r="C1915" s="55" t="s">
        <v>3661</v>
      </c>
      <c r="D1915" s="55" t="s">
        <v>66</v>
      </c>
      <c r="E1915" s="55" t="s">
        <v>66</v>
      </c>
      <c r="F1915" s="55" t="s">
        <v>66</v>
      </c>
      <c r="G1915" s="56">
        <v>0</v>
      </c>
    </row>
    <row r="1916" spans="1:7" x14ac:dyDescent="0.25">
      <c r="A1916" s="55" t="s">
        <v>3662</v>
      </c>
      <c r="B1916" s="55" t="s">
        <v>26</v>
      </c>
      <c r="C1916" s="55" t="s">
        <v>3663</v>
      </c>
      <c r="D1916" s="55" t="s">
        <v>66</v>
      </c>
      <c r="E1916" s="55" t="s">
        <v>66</v>
      </c>
      <c r="F1916" s="55" t="s">
        <v>66</v>
      </c>
      <c r="G1916" s="56">
        <v>0</v>
      </c>
    </row>
    <row r="1917" spans="1:7" x14ac:dyDescent="0.25">
      <c r="A1917" s="55" t="s">
        <v>3664</v>
      </c>
      <c r="B1917" s="55" t="s">
        <v>26</v>
      </c>
      <c r="C1917" s="55" t="s">
        <v>3665</v>
      </c>
      <c r="D1917" s="55" t="s">
        <v>66</v>
      </c>
      <c r="E1917" s="55" t="s">
        <v>66</v>
      </c>
      <c r="F1917" s="55" t="s">
        <v>3585</v>
      </c>
      <c r="G1917" s="56">
        <v>0</v>
      </c>
    </row>
    <row r="1918" spans="1:7" x14ac:dyDescent="0.25">
      <c r="A1918" s="55" t="s">
        <v>3666</v>
      </c>
      <c r="B1918" s="55" t="s">
        <v>26</v>
      </c>
      <c r="C1918" s="55" t="s">
        <v>3667</v>
      </c>
      <c r="D1918" s="55" t="s">
        <v>66</v>
      </c>
      <c r="E1918" s="55" t="s">
        <v>66</v>
      </c>
      <c r="F1918" s="55" t="s">
        <v>3585</v>
      </c>
      <c r="G1918" s="56">
        <v>0</v>
      </c>
    </row>
    <row r="1919" spans="1:7" x14ac:dyDescent="0.25">
      <c r="A1919" s="55" t="s">
        <v>3668</v>
      </c>
      <c r="B1919" s="55" t="s">
        <v>26</v>
      </c>
      <c r="C1919" s="55" t="s">
        <v>3669</v>
      </c>
      <c r="D1919" s="55" t="s">
        <v>66</v>
      </c>
      <c r="E1919" s="55" t="s">
        <v>66</v>
      </c>
      <c r="F1919" s="55" t="s">
        <v>3585</v>
      </c>
      <c r="G1919" s="56">
        <v>0</v>
      </c>
    </row>
    <row r="1920" spans="1:7" x14ac:dyDescent="0.25">
      <c r="A1920" s="55" t="s">
        <v>3670</v>
      </c>
      <c r="B1920" s="55" t="s">
        <v>26</v>
      </c>
      <c r="C1920" s="55" t="s">
        <v>3671</v>
      </c>
      <c r="D1920" s="55" t="s">
        <v>66</v>
      </c>
      <c r="E1920" s="55" t="s">
        <v>66</v>
      </c>
      <c r="F1920" s="55" t="s">
        <v>3585</v>
      </c>
      <c r="G1920" s="56">
        <v>0</v>
      </c>
    </row>
    <row r="1921" spans="1:7" x14ac:dyDescent="0.25">
      <c r="A1921" s="55" t="s">
        <v>3672</v>
      </c>
      <c r="B1921" s="55" t="s">
        <v>26</v>
      </c>
      <c r="C1921" s="55" t="s">
        <v>3673</v>
      </c>
      <c r="D1921" s="55" t="s">
        <v>66</v>
      </c>
      <c r="E1921" s="55" t="s">
        <v>66</v>
      </c>
      <c r="F1921" s="55" t="s">
        <v>3585</v>
      </c>
      <c r="G1921" s="56">
        <v>0</v>
      </c>
    </row>
    <row r="1922" spans="1:7" x14ac:dyDescent="0.25">
      <c r="A1922" s="55" t="s">
        <v>3674</v>
      </c>
      <c r="B1922" s="55" t="s">
        <v>26</v>
      </c>
      <c r="C1922" s="55" t="s">
        <v>3675</v>
      </c>
      <c r="D1922" s="55" t="s">
        <v>66</v>
      </c>
      <c r="E1922" s="55" t="s">
        <v>66</v>
      </c>
      <c r="F1922" s="55" t="s">
        <v>3585</v>
      </c>
      <c r="G1922" s="56">
        <v>0</v>
      </c>
    </row>
    <row r="1923" spans="1:7" x14ac:dyDescent="0.25">
      <c r="A1923" s="55" t="s">
        <v>3676</v>
      </c>
      <c r="B1923" s="55" t="s">
        <v>26</v>
      </c>
      <c r="C1923" s="55" t="s">
        <v>3677</v>
      </c>
      <c r="D1923" s="55" t="s">
        <v>66</v>
      </c>
      <c r="E1923" s="55" t="s">
        <v>66</v>
      </c>
      <c r="F1923" s="55" t="s">
        <v>3585</v>
      </c>
      <c r="G1923" s="56">
        <v>0</v>
      </c>
    </row>
    <row r="1924" spans="1:7" x14ac:dyDescent="0.25">
      <c r="A1924" s="55" t="s">
        <v>3678</v>
      </c>
      <c r="B1924" s="55" t="s">
        <v>26</v>
      </c>
      <c r="C1924" s="55" t="s">
        <v>3679</v>
      </c>
      <c r="D1924" s="55" t="s">
        <v>66</v>
      </c>
      <c r="E1924" s="55" t="s">
        <v>66</v>
      </c>
      <c r="F1924" s="55" t="s">
        <v>66</v>
      </c>
      <c r="G1924" s="56">
        <v>0</v>
      </c>
    </row>
    <row r="1925" spans="1:7" x14ac:dyDescent="0.25">
      <c r="A1925" s="55" t="s">
        <v>3680</v>
      </c>
      <c r="B1925" s="55" t="s">
        <v>26</v>
      </c>
      <c r="C1925" s="55" t="s">
        <v>3681</v>
      </c>
      <c r="D1925" s="55" t="s">
        <v>66</v>
      </c>
      <c r="E1925" s="55" t="s">
        <v>66</v>
      </c>
      <c r="F1925" s="55" t="s">
        <v>66</v>
      </c>
      <c r="G1925" s="56">
        <v>0</v>
      </c>
    </row>
    <row r="1926" spans="1:7" x14ac:dyDescent="0.25">
      <c r="A1926" s="55" t="s">
        <v>3682</v>
      </c>
      <c r="B1926" s="55" t="s">
        <v>26</v>
      </c>
      <c r="C1926" s="55" t="s">
        <v>3683</v>
      </c>
      <c r="D1926" s="55" t="s">
        <v>66</v>
      </c>
      <c r="E1926" s="55" t="s">
        <v>66</v>
      </c>
      <c r="F1926" s="55" t="s">
        <v>3585</v>
      </c>
      <c r="G1926" s="56">
        <v>0</v>
      </c>
    </row>
    <row r="1927" spans="1:7" x14ac:dyDescent="0.25">
      <c r="A1927" s="55" t="s">
        <v>3684</v>
      </c>
      <c r="B1927" s="55" t="s">
        <v>26</v>
      </c>
      <c r="C1927" s="55" t="s">
        <v>3685</v>
      </c>
      <c r="D1927" s="55" t="s">
        <v>66</v>
      </c>
      <c r="E1927" s="55" t="s">
        <v>66</v>
      </c>
      <c r="F1927" s="55" t="s">
        <v>3585</v>
      </c>
      <c r="G1927" s="56">
        <v>0</v>
      </c>
    </row>
    <row r="1928" spans="1:7" x14ac:dyDescent="0.25">
      <c r="A1928" s="55" t="s">
        <v>3686</v>
      </c>
      <c r="B1928" s="55" t="s">
        <v>26</v>
      </c>
      <c r="C1928" s="55" t="s">
        <v>3687</v>
      </c>
      <c r="D1928" s="55" t="s">
        <v>66</v>
      </c>
      <c r="E1928" s="55" t="s">
        <v>66</v>
      </c>
      <c r="F1928" s="55" t="s">
        <v>66</v>
      </c>
      <c r="G1928" s="56">
        <v>0</v>
      </c>
    </row>
    <row r="1929" spans="1:7" x14ac:dyDescent="0.25">
      <c r="A1929" s="55" t="s">
        <v>3688</v>
      </c>
      <c r="B1929" s="55" t="s">
        <v>26</v>
      </c>
      <c r="C1929" s="55" t="s">
        <v>3689</v>
      </c>
      <c r="D1929" s="55" t="s">
        <v>66</v>
      </c>
      <c r="E1929" s="55" t="s">
        <v>66</v>
      </c>
      <c r="F1929" s="55" t="s">
        <v>66</v>
      </c>
      <c r="G1929" s="56">
        <v>0</v>
      </c>
    </row>
    <row r="1930" spans="1:7" x14ac:dyDescent="0.25">
      <c r="A1930" s="55" t="s">
        <v>3690</v>
      </c>
      <c r="B1930" s="55" t="s">
        <v>26</v>
      </c>
      <c r="C1930" s="55" t="s">
        <v>3691</v>
      </c>
      <c r="D1930" s="55" t="s">
        <v>66</v>
      </c>
      <c r="E1930" s="55" t="s">
        <v>66</v>
      </c>
      <c r="F1930" s="55" t="s">
        <v>3585</v>
      </c>
      <c r="G1930" s="56">
        <v>0</v>
      </c>
    </row>
    <row r="1931" spans="1:7" x14ac:dyDescent="0.25">
      <c r="A1931" s="55" t="s">
        <v>3692</v>
      </c>
      <c r="B1931" s="55" t="s">
        <v>26</v>
      </c>
      <c r="C1931" s="55" t="s">
        <v>3693</v>
      </c>
      <c r="D1931" s="55" t="s">
        <v>66</v>
      </c>
      <c r="E1931" s="55" t="s">
        <v>66</v>
      </c>
      <c r="F1931" s="55" t="s">
        <v>3585</v>
      </c>
      <c r="G1931" s="56">
        <v>0</v>
      </c>
    </row>
    <row r="1932" spans="1:7" x14ac:dyDescent="0.25">
      <c r="A1932" s="55" t="s">
        <v>3694</v>
      </c>
      <c r="B1932" s="55" t="s">
        <v>26</v>
      </c>
      <c r="C1932" s="55" t="s">
        <v>3695</v>
      </c>
      <c r="D1932" s="55" t="s">
        <v>66</v>
      </c>
      <c r="E1932" s="55" t="s">
        <v>66</v>
      </c>
      <c r="F1932" s="55" t="s">
        <v>66</v>
      </c>
      <c r="G1932" s="56">
        <v>0</v>
      </c>
    </row>
    <row r="1933" spans="1:7" x14ac:dyDescent="0.25">
      <c r="A1933" s="55" t="s">
        <v>3696</v>
      </c>
      <c r="B1933" s="55" t="s">
        <v>26</v>
      </c>
      <c r="C1933" s="55" t="s">
        <v>3697</v>
      </c>
      <c r="D1933" s="55" t="s">
        <v>66</v>
      </c>
      <c r="E1933" s="55" t="s">
        <v>66</v>
      </c>
      <c r="F1933" s="55" t="s">
        <v>66</v>
      </c>
      <c r="G1933" s="56">
        <v>0</v>
      </c>
    </row>
    <row r="1934" spans="1:7" x14ac:dyDescent="0.25">
      <c r="A1934" s="55" t="s">
        <v>3698</v>
      </c>
      <c r="B1934" s="55" t="s">
        <v>26</v>
      </c>
      <c r="C1934" s="55" t="s">
        <v>3699</v>
      </c>
      <c r="D1934" s="55" t="s">
        <v>66</v>
      </c>
      <c r="E1934" s="55" t="s">
        <v>66</v>
      </c>
      <c r="F1934" s="55" t="s">
        <v>66</v>
      </c>
      <c r="G1934" s="56">
        <v>0</v>
      </c>
    </row>
    <row r="1935" spans="1:7" ht="30" x14ac:dyDescent="0.25">
      <c r="A1935" s="55" t="s">
        <v>3700</v>
      </c>
      <c r="B1935" s="55" t="s">
        <v>26</v>
      </c>
      <c r="C1935" s="55" t="s">
        <v>3701</v>
      </c>
      <c r="D1935" s="55" t="s">
        <v>66</v>
      </c>
      <c r="E1935" s="55" t="s">
        <v>66</v>
      </c>
      <c r="F1935" s="55" t="s">
        <v>66</v>
      </c>
      <c r="G1935" s="56">
        <v>0</v>
      </c>
    </row>
    <row r="1936" spans="1:7" x14ac:dyDescent="0.25">
      <c r="A1936" s="55" t="s">
        <v>3702</v>
      </c>
      <c r="B1936" s="55" t="s">
        <v>26</v>
      </c>
      <c r="C1936" s="55" t="s">
        <v>3703</v>
      </c>
      <c r="D1936" s="55" t="s">
        <v>66</v>
      </c>
      <c r="E1936" s="55" t="s">
        <v>66</v>
      </c>
      <c r="F1936" s="55" t="s">
        <v>66</v>
      </c>
      <c r="G1936" s="56">
        <v>0</v>
      </c>
    </row>
    <row r="1937" spans="1:7" x14ac:dyDescent="0.25">
      <c r="A1937" s="55" t="s">
        <v>3704</v>
      </c>
      <c r="B1937" s="55" t="s">
        <v>26</v>
      </c>
      <c r="C1937" s="55" t="s">
        <v>3705</v>
      </c>
      <c r="D1937" s="55" t="s">
        <v>66</v>
      </c>
      <c r="E1937" s="55" t="s">
        <v>66</v>
      </c>
      <c r="F1937" s="55" t="s">
        <v>66</v>
      </c>
      <c r="G1937" s="56">
        <v>0</v>
      </c>
    </row>
    <row r="1938" spans="1:7" x14ac:dyDescent="0.25">
      <c r="A1938" s="55" t="s">
        <v>3706</v>
      </c>
      <c r="B1938" s="55" t="s">
        <v>26</v>
      </c>
      <c r="C1938" s="55" t="s">
        <v>3707</v>
      </c>
      <c r="D1938" s="55" t="s">
        <v>66</v>
      </c>
      <c r="E1938" s="55" t="s">
        <v>66</v>
      </c>
      <c r="F1938" s="55" t="s">
        <v>66</v>
      </c>
      <c r="G1938" s="56">
        <v>0</v>
      </c>
    </row>
    <row r="1939" spans="1:7" ht="30" x14ac:dyDescent="0.25">
      <c r="A1939" s="55" t="s">
        <v>3708</v>
      </c>
      <c r="B1939" s="55" t="s">
        <v>26</v>
      </c>
      <c r="C1939" s="55" t="s">
        <v>3709</v>
      </c>
      <c r="D1939" s="55" t="s">
        <v>66</v>
      </c>
      <c r="E1939" s="55" t="s">
        <v>66</v>
      </c>
      <c r="F1939" s="55" t="s">
        <v>66</v>
      </c>
      <c r="G1939" s="56">
        <v>0</v>
      </c>
    </row>
    <row r="1940" spans="1:7" x14ac:dyDescent="0.25">
      <c r="A1940" s="55" t="s">
        <v>3710</v>
      </c>
      <c r="B1940" s="55" t="s">
        <v>26</v>
      </c>
      <c r="C1940" s="55" t="s">
        <v>3711</v>
      </c>
      <c r="D1940" s="55" t="s">
        <v>66</v>
      </c>
      <c r="E1940" s="55" t="s">
        <v>66</v>
      </c>
      <c r="F1940" s="55" t="s">
        <v>3585</v>
      </c>
      <c r="G1940" s="56">
        <v>0</v>
      </c>
    </row>
    <row r="1941" spans="1:7" x14ac:dyDescent="0.25">
      <c r="A1941" s="55" t="s">
        <v>3712</v>
      </c>
      <c r="B1941" s="55" t="s">
        <v>26</v>
      </c>
      <c r="C1941" s="55" t="s">
        <v>3713</v>
      </c>
      <c r="D1941" s="55" t="s">
        <v>66</v>
      </c>
      <c r="E1941" s="55" t="s">
        <v>66</v>
      </c>
      <c r="F1941" s="55" t="s">
        <v>3585</v>
      </c>
      <c r="G1941" s="56">
        <v>0</v>
      </c>
    </row>
    <row r="1942" spans="1:7" x14ac:dyDescent="0.25">
      <c r="A1942" s="55" t="s">
        <v>3714</v>
      </c>
      <c r="B1942" s="55" t="s">
        <v>26</v>
      </c>
      <c r="C1942" s="55" t="s">
        <v>3715</v>
      </c>
      <c r="D1942" s="55" t="s">
        <v>66</v>
      </c>
      <c r="E1942" s="55" t="s">
        <v>66</v>
      </c>
      <c r="F1942" s="55" t="s">
        <v>3585</v>
      </c>
      <c r="G1942" s="56">
        <v>0</v>
      </c>
    </row>
    <row r="1943" spans="1:7" ht="30" x14ac:dyDescent="0.25">
      <c r="A1943" s="55" t="s">
        <v>3716</v>
      </c>
      <c r="B1943" s="55" t="s">
        <v>26</v>
      </c>
      <c r="C1943" s="55" t="s">
        <v>3717</v>
      </c>
      <c r="D1943" s="55" t="s">
        <v>66</v>
      </c>
      <c r="E1943" s="55" t="s">
        <v>66</v>
      </c>
      <c r="F1943" s="55" t="s">
        <v>3718</v>
      </c>
      <c r="G1943" s="56">
        <v>0</v>
      </c>
    </row>
    <row r="1944" spans="1:7" x14ac:dyDescent="0.25">
      <c r="A1944" s="55" t="s">
        <v>3719</v>
      </c>
      <c r="B1944" s="55" t="s">
        <v>26</v>
      </c>
      <c r="C1944" s="55" t="s">
        <v>3720</v>
      </c>
      <c r="D1944" s="55" t="s">
        <v>66</v>
      </c>
      <c r="E1944" s="55" t="s">
        <v>66</v>
      </c>
      <c r="F1944" s="55" t="s">
        <v>66</v>
      </c>
      <c r="G1944" s="56">
        <v>0</v>
      </c>
    </row>
    <row r="1945" spans="1:7" x14ac:dyDescent="0.25">
      <c r="A1945" s="55" t="s">
        <v>3721</v>
      </c>
      <c r="B1945" s="55" t="s">
        <v>26</v>
      </c>
      <c r="C1945" s="55" t="s">
        <v>3722</v>
      </c>
      <c r="D1945" s="55" t="s">
        <v>66</v>
      </c>
      <c r="E1945" s="55" t="s">
        <v>66</v>
      </c>
      <c r="F1945" s="55" t="s">
        <v>66</v>
      </c>
      <c r="G1945" s="56">
        <v>0</v>
      </c>
    </row>
    <row r="1946" spans="1:7" x14ac:dyDescent="0.25">
      <c r="A1946" s="55" t="s">
        <v>3723</v>
      </c>
      <c r="B1946" s="55" t="s">
        <v>26</v>
      </c>
      <c r="C1946" s="55" t="s">
        <v>3724</v>
      </c>
      <c r="D1946" s="55" t="s">
        <v>66</v>
      </c>
      <c r="E1946" s="55" t="s">
        <v>66</v>
      </c>
      <c r="F1946" s="55" t="s">
        <v>3585</v>
      </c>
      <c r="G1946" s="56">
        <v>0</v>
      </c>
    </row>
    <row r="1947" spans="1:7" x14ac:dyDescent="0.25">
      <c r="A1947" s="55" t="s">
        <v>3725</v>
      </c>
      <c r="B1947" s="55" t="s">
        <v>26</v>
      </c>
      <c r="C1947" s="55" t="s">
        <v>3726</v>
      </c>
      <c r="D1947" s="55" t="s">
        <v>66</v>
      </c>
      <c r="E1947" s="55" t="s">
        <v>66</v>
      </c>
      <c r="F1947" s="55" t="s">
        <v>3585</v>
      </c>
      <c r="G1947" s="56">
        <v>0</v>
      </c>
    </row>
    <row r="1948" spans="1:7" x14ac:dyDescent="0.25">
      <c r="A1948" s="55" t="s">
        <v>3727</v>
      </c>
      <c r="B1948" s="55" t="s">
        <v>26</v>
      </c>
      <c r="C1948" s="55" t="s">
        <v>3728</v>
      </c>
      <c r="D1948" s="55" t="s">
        <v>66</v>
      </c>
      <c r="E1948" s="55" t="s">
        <v>66</v>
      </c>
      <c r="F1948" s="55" t="s">
        <v>3585</v>
      </c>
      <c r="G1948" s="56">
        <v>0</v>
      </c>
    </row>
    <row r="1949" spans="1:7" x14ac:dyDescent="0.25">
      <c r="A1949" s="55" t="s">
        <v>3729</v>
      </c>
      <c r="B1949" s="55" t="s">
        <v>26</v>
      </c>
      <c r="C1949" s="55" t="s">
        <v>3730</v>
      </c>
      <c r="D1949" s="55" t="s">
        <v>66</v>
      </c>
      <c r="E1949" s="55" t="s">
        <v>66</v>
      </c>
      <c r="F1949" s="55" t="s">
        <v>3585</v>
      </c>
      <c r="G1949" s="56">
        <v>0</v>
      </c>
    </row>
    <row r="1950" spans="1:7" x14ac:dyDescent="0.25">
      <c r="A1950" s="55" t="s">
        <v>3731</v>
      </c>
      <c r="B1950" s="55" t="s">
        <v>26</v>
      </c>
      <c r="C1950" s="55" t="s">
        <v>3732</v>
      </c>
      <c r="D1950" s="55" t="s">
        <v>66</v>
      </c>
      <c r="E1950" s="55" t="s">
        <v>66</v>
      </c>
      <c r="F1950" s="55" t="s">
        <v>66</v>
      </c>
      <c r="G1950" s="56">
        <v>0</v>
      </c>
    </row>
    <row r="1951" spans="1:7" x14ac:dyDescent="0.25">
      <c r="A1951" s="55" t="s">
        <v>3733</v>
      </c>
      <c r="B1951" s="55" t="s">
        <v>26</v>
      </c>
      <c r="C1951" s="55" t="s">
        <v>3734</v>
      </c>
      <c r="D1951" s="55" t="s">
        <v>66</v>
      </c>
      <c r="E1951" s="55" t="s">
        <v>66</v>
      </c>
      <c r="F1951" s="55" t="s">
        <v>66</v>
      </c>
      <c r="G1951" s="56">
        <v>0</v>
      </c>
    </row>
    <row r="1952" spans="1:7" x14ac:dyDescent="0.25">
      <c r="A1952" s="55" t="s">
        <v>3735</v>
      </c>
      <c r="B1952" s="55" t="s">
        <v>26</v>
      </c>
      <c r="C1952" s="55" t="s">
        <v>3736</v>
      </c>
      <c r="D1952" s="55" t="s">
        <v>66</v>
      </c>
      <c r="E1952" s="55" t="s">
        <v>66</v>
      </c>
      <c r="F1952" s="55" t="s">
        <v>66</v>
      </c>
      <c r="G1952" s="56">
        <v>0</v>
      </c>
    </row>
    <row r="1953" spans="1:7" x14ac:dyDescent="0.25">
      <c r="A1953" s="55" t="s">
        <v>3737</v>
      </c>
      <c r="B1953" s="55" t="s">
        <v>28</v>
      </c>
      <c r="C1953" s="55" t="s">
        <v>3738</v>
      </c>
      <c r="D1953" s="55" t="s">
        <v>66</v>
      </c>
      <c r="E1953" s="55" t="s">
        <v>66</v>
      </c>
      <c r="F1953" s="55" t="s">
        <v>66</v>
      </c>
      <c r="G1953" s="56">
        <v>0</v>
      </c>
    </row>
    <row r="1954" spans="1:7" x14ac:dyDescent="0.25">
      <c r="A1954" s="55" t="s">
        <v>3739</v>
      </c>
      <c r="B1954" s="55" t="s">
        <v>28</v>
      </c>
      <c r="C1954" s="55" t="s">
        <v>3740</v>
      </c>
      <c r="D1954" s="55" t="s">
        <v>66</v>
      </c>
      <c r="E1954" s="55" t="s">
        <v>66</v>
      </c>
      <c r="F1954" s="55" t="s">
        <v>3585</v>
      </c>
      <c r="G1954" s="56">
        <v>0</v>
      </c>
    </row>
    <row r="1955" spans="1:7" x14ac:dyDescent="0.25">
      <c r="A1955" s="55" t="s">
        <v>3741</v>
      </c>
      <c r="B1955" s="55" t="s">
        <v>28</v>
      </c>
      <c r="C1955" s="55" t="s">
        <v>3742</v>
      </c>
      <c r="D1955" s="55" t="s">
        <v>66</v>
      </c>
      <c r="E1955" s="55" t="s">
        <v>66</v>
      </c>
      <c r="F1955" s="55" t="s">
        <v>3585</v>
      </c>
      <c r="G1955" s="56">
        <v>0</v>
      </c>
    </row>
    <row r="1956" spans="1:7" x14ac:dyDescent="0.25">
      <c r="A1956" s="55" t="s">
        <v>3743</v>
      </c>
      <c r="B1956" s="55" t="s">
        <v>28</v>
      </c>
      <c r="C1956" s="55" t="s">
        <v>3744</v>
      </c>
      <c r="D1956" s="55" t="s">
        <v>66</v>
      </c>
      <c r="E1956" s="55" t="s">
        <v>66</v>
      </c>
      <c r="F1956" s="55" t="s">
        <v>66</v>
      </c>
      <c r="G1956" s="56">
        <v>0</v>
      </c>
    </row>
    <row r="1957" spans="1:7" x14ac:dyDescent="0.25">
      <c r="A1957" s="55" t="s">
        <v>3745</v>
      </c>
      <c r="B1957" s="55" t="s">
        <v>28</v>
      </c>
      <c r="C1957" s="55" t="s">
        <v>3746</v>
      </c>
      <c r="D1957" s="55" t="s">
        <v>66</v>
      </c>
      <c r="E1957" s="55" t="s">
        <v>66</v>
      </c>
      <c r="F1957" s="55" t="s">
        <v>66</v>
      </c>
      <c r="G1957" s="56">
        <v>0</v>
      </c>
    </row>
    <row r="1958" spans="1:7" x14ac:dyDescent="0.25">
      <c r="A1958" s="55" t="s">
        <v>3747</v>
      </c>
      <c r="B1958" s="55" t="s">
        <v>28</v>
      </c>
      <c r="C1958" s="55" t="s">
        <v>3748</v>
      </c>
      <c r="D1958" s="55" t="s">
        <v>66</v>
      </c>
      <c r="E1958" s="55" t="s">
        <v>66</v>
      </c>
      <c r="F1958" s="55" t="s">
        <v>66</v>
      </c>
      <c r="G1958" s="56">
        <v>0</v>
      </c>
    </row>
    <row r="1959" spans="1:7" x14ac:dyDescent="0.25">
      <c r="A1959" s="55" t="s">
        <v>3749</v>
      </c>
      <c r="B1959" s="55" t="s">
        <v>28</v>
      </c>
      <c r="C1959" s="55" t="s">
        <v>3750</v>
      </c>
      <c r="D1959" s="55" t="s">
        <v>66</v>
      </c>
      <c r="E1959" s="55" t="s">
        <v>66</v>
      </c>
      <c r="F1959" s="55" t="s">
        <v>66</v>
      </c>
      <c r="G1959" s="56">
        <v>0</v>
      </c>
    </row>
    <row r="1960" spans="1:7" x14ac:dyDescent="0.25">
      <c r="A1960" s="55" t="s">
        <v>3751</v>
      </c>
      <c r="B1960" s="55" t="s">
        <v>28</v>
      </c>
      <c r="C1960" s="55" t="s">
        <v>3752</v>
      </c>
      <c r="D1960" s="55" t="s">
        <v>66</v>
      </c>
      <c r="E1960" s="55" t="s">
        <v>66</v>
      </c>
      <c r="F1960" s="55" t="s">
        <v>66</v>
      </c>
      <c r="G1960" s="56">
        <v>0</v>
      </c>
    </row>
    <row r="1961" spans="1:7" x14ac:dyDescent="0.25">
      <c r="A1961" s="55" t="s">
        <v>3753</v>
      </c>
      <c r="B1961" s="55" t="s">
        <v>28</v>
      </c>
      <c r="C1961" s="55" t="s">
        <v>3754</v>
      </c>
      <c r="D1961" s="55" t="s">
        <v>66</v>
      </c>
      <c r="E1961" s="55" t="s">
        <v>66</v>
      </c>
      <c r="F1961" s="55" t="s">
        <v>66</v>
      </c>
      <c r="G1961" s="56">
        <v>0</v>
      </c>
    </row>
    <row r="1962" spans="1:7" x14ac:dyDescent="0.25">
      <c r="A1962" s="55" t="s">
        <v>3755</v>
      </c>
      <c r="B1962" s="55" t="s">
        <v>28</v>
      </c>
      <c r="C1962" s="55" t="s">
        <v>3756</v>
      </c>
      <c r="D1962" s="55" t="s">
        <v>66</v>
      </c>
      <c r="E1962" s="55" t="s">
        <v>66</v>
      </c>
      <c r="F1962" s="55" t="s">
        <v>66</v>
      </c>
      <c r="G1962" s="56">
        <v>0</v>
      </c>
    </row>
    <row r="1963" spans="1:7" x14ac:dyDescent="0.25">
      <c r="A1963" s="55" t="s">
        <v>3757</v>
      </c>
      <c r="B1963" s="55" t="s">
        <v>28</v>
      </c>
      <c r="C1963" s="55" t="s">
        <v>3758</v>
      </c>
      <c r="D1963" s="55" t="s">
        <v>66</v>
      </c>
      <c r="E1963" s="55" t="s">
        <v>66</v>
      </c>
      <c r="F1963" s="55" t="s">
        <v>66</v>
      </c>
      <c r="G1963" s="56">
        <v>0</v>
      </c>
    </row>
    <row r="1964" spans="1:7" x14ac:dyDescent="0.25">
      <c r="A1964" s="55" t="s">
        <v>3759</v>
      </c>
      <c r="B1964" s="55" t="s">
        <v>28</v>
      </c>
      <c r="C1964" s="55" t="s">
        <v>3760</v>
      </c>
      <c r="D1964" s="55" t="s">
        <v>66</v>
      </c>
      <c r="E1964" s="55" t="s">
        <v>66</v>
      </c>
      <c r="F1964" s="55" t="s">
        <v>66</v>
      </c>
      <c r="G1964" s="56">
        <v>0</v>
      </c>
    </row>
    <row r="1965" spans="1:7" x14ac:dyDescent="0.25">
      <c r="A1965" s="55" t="s">
        <v>3761</v>
      </c>
      <c r="B1965" s="55" t="s">
        <v>28</v>
      </c>
      <c r="C1965" s="55" t="s">
        <v>3762</v>
      </c>
      <c r="D1965" s="55" t="s">
        <v>66</v>
      </c>
      <c r="E1965" s="55" t="s">
        <v>66</v>
      </c>
      <c r="F1965" s="55" t="s">
        <v>66</v>
      </c>
      <c r="G1965" s="56">
        <v>0</v>
      </c>
    </row>
    <row r="1966" spans="1:7" x14ac:dyDescent="0.25">
      <c r="A1966" s="55" t="s">
        <v>3763</v>
      </c>
      <c r="B1966" s="55" t="s">
        <v>28</v>
      </c>
      <c r="C1966" s="55" t="s">
        <v>3764</v>
      </c>
      <c r="D1966" s="55" t="s">
        <v>66</v>
      </c>
      <c r="E1966" s="55" t="s">
        <v>66</v>
      </c>
      <c r="F1966" s="55" t="s">
        <v>66</v>
      </c>
      <c r="G1966" s="56">
        <v>0</v>
      </c>
    </row>
    <row r="1967" spans="1:7" x14ac:dyDescent="0.25">
      <c r="A1967" s="55" t="s">
        <v>3765</v>
      </c>
      <c r="B1967" s="55" t="s">
        <v>28</v>
      </c>
      <c r="C1967" s="55" t="s">
        <v>99</v>
      </c>
      <c r="D1967" s="55" t="s">
        <v>66</v>
      </c>
      <c r="E1967" s="55" t="s">
        <v>66</v>
      </c>
      <c r="F1967" s="55" t="s">
        <v>66</v>
      </c>
      <c r="G1967" s="56">
        <v>0</v>
      </c>
    </row>
    <row r="1968" spans="1:7" x14ac:dyDescent="0.25">
      <c r="A1968" s="55" t="s">
        <v>3766</v>
      </c>
      <c r="B1968" s="55" t="s">
        <v>28</v>
      </c>
      <c r="C1968" s="55" t="s">
        <v>3767</v>
      </c>
      <c r="D1968" s="55" t="s">
        <v>66</v>
      </c>
      <c r="E1968" s="55" t="s">
        <v>66</v>
      </c>
      <c r="F1968" s="55" t="s">
        <v>66</v>
      </c>
      <c r="G1968" s="56">
        <v>0</v>
      </c>
    </row>
    <row r="1969" spans="1:7" x14ac:dyDescent="0.25">
      <c r="A1969" s="55" t="s">
        <v>3768</v>
      </c>
      <c r="B1969" s="55" t="s">
        <v>28</v>
      </c>
      <c r="C1969" s="55" t="s">
        <v>3769</v>
      </c>
      <c r="D1969" s="55" t="s">
        <v>66</v>
      </c>
      <c r="E1969" s="55" t="s">
        <v>66</v>
      </c>
      <c r="F1969" s="55" t="s">
        <v>3585</v>
      </c>
      <c r="G1969" s="56">
        <v>0</v>
      </c>
    </row>
    <row r="1970" spans="1:7" x14ac:dyDescent="0.25">
      <c r="A1970" s="55" t="s">
        <v>3770</v>
      </c>
      <c r="B1970" s="55" t="s">
        <v>28</v>
      </c>
      <c r="C1970" s="55" t="s">
        <v>3771</v>
      </c>
      <c r="D1970" s="55" t="s">
        <v>66</v>
      </c>
      <c r="E1970" s="55" t="s">
        <v>66</v>
      </c>
      <c r="F1970" s="55" t="s">
        <v>3585</v>
      </c>
      <c r="G1970" s="56">
        <v>0</v>
      </c>
    </row>
    <row r="1971" spans="1:7" x14ac:dyDescent="0.25">
      <c r="A1971" s="55" t="s">
        <v>3772</v>
      </c>
      <c r="B1971" s="55" t="s">
        <v>28</v>
      </c>
      <c r="C1971" s="55" t="s">
        <v>3773</v>
      </c>
      <c r="D1971" s="55" t="s">
        <v>66</v>
      </c>
      <c r="E1971" s="55" t="s">
        <v>66</v>
      </c>
      <c r="F1971" s="55" t="s">
        <v>3585</v>
      </c>
      <c r="G1971" s="56">
        <v>0</v>
      </c>
    </row>
    <row r="1972" spans="1:7" x14ac:dyDescent="0.25">
      <c r="A1972" s="55" t="s">
        <v>3774</v>
      </c>
      <c r="B1972" s="55" t="s">
        <v>28</v>
      </c>
      <c r="C1972" s="55" t="s">
        <v>3775</v>
      </c>
      <c r="D1972" s="55" t="s">
        <v>66</v>
      </c>
      <c r="E1972" s="55" t="s">
        <v>66</v>
      </c>
      <c r="F1972" s="55" t="s">
        <v>3585</v>
      </c>
      <c r="G1972" s="56">
        <v>0</v>
      </c>
    </row>
    <row r="1973" spans="1:7" x14ac:dyDescent="0.25">
      <c r="A1973" s="55" t="s">
        <v>3776</v>
      </c>
      <c r="B1973" s="55" t="s">
        <v>28</v>
      </c>
      <c r="C1973" s="55" t="s">
        <v>3777</v>
      </c>
      <c r="D1973" s="55" t="s">
        <v>66</v>
      </c>
      <c r="E1973" s="55" t="s">
        <v>66</v>
      </c>
      <c r="F1973" s="55" t="s">
        <v>66</v>
      </c>
      <c r="G1973" s="56">
        <v>0</v>
      </c>
    </row>
    <row r="1974" spans="1:7" x14ac:dyDescent="0.25">
      <c r="A1974" s="55" t="s">
        <v>3778</v>
      </c>
      <c r="B1974" s="55" t="s">
        <v>28</v>
      </c>
      <c r="C1974" s="55" t="s">
        <v>3779</v>
      </c>
      <c r="D1974" s="55" t="s">
        <v>66</v>
      </c>
      <c r="E1974" s="55" t="s">
        <v>66</v>
      </c>
      <c r="F1974" s="55" t="s">
        <v>66</v>
      </c>
      <c r="G1974" s="56">
        <v>0</v>
      </c>
    </row>
    <row r="1975" spans="1:7" x14ac:dyDescent="0.25">
      <c r="A1975" s="55" t="s">
        <v>3780</v>
      </c>
      <c r="B1975" s="55" t="s">
        <v>28</v>
      </c>
      <c r="C1975" s="55" t="s">
        <v>3781</v>
      </c>
      <c r="D1975" s="55" t="s">
        <v>66</v>
      </c>
      <c r="E1975" s="55" t="s">
        <v>66</v>
      </c>
      <c r="F1975" s="55" t="s">
        <v>66</v>
      </c>
      <c r="G1975" s="56">
        <v>0</v>
      </c>
    </row>
    <row r="1976" spans="1:7" x14ac:dyDescent="0.25">
      <c r="A1976" s="55" t="s">
        <v>3782</v>
      </c>
      <c r="B1976" s="55" t="s">
        <v>28</v>
      </c>
      <c r="C1976" s="55" t="s">
        <v>3783</v>
      </c>
      <c r="D1976" s="55" t="s">
        <v>66</v>
      </c>
      <c r="E1976" s="55" t="s">
        <v>66</v>
      </c>
      <c r="F1976" s="55" t="s">
        <v>3585</v>
      </c>
      <c r="G1976" s="56">
        <v>0</v>
      </c>
    </row>
    <row r="1977" spans="1:7" x14ac:dyDescent="0.25">
      <c r="A1977" s="55" t="s">
        <v>3784</v>
      </c>
      <c r="B1977" s="55" t="s">
        <v>28</v>
      </c>
      <c r="C1977" s="55" t="s">
        <v>3785</v>
      </c>
      <c r="D1977" s="55" t="s">
        <v>66</v>
      </c>
      <c r="E1977" s="55" t="s">
        <v>66</v>
      </c>
      <c r="F1977" s="55" t="s">
        <v>66</v>
      </c>
      <c r="G1977" s="56">
        <v>0</v>
      </c>
    </row>
    <row r="1978" spans="1:7" x14ac:dyDescent="0.25">
      <c r="A1978" s="55" t="s">
        <v>3786</v>
      </c>
      <c r="B1978" s="55" t="s">
        <v>28</v>
      </c>
      <c r="C1978" s="55" t="s">
        <v>3787</v>
      </c>
      <c r="D1978" s="55" t="s">
        <v>66</v>
      </c>
      <c r="E1978" s="55" t="s">
        <v>66</v>
      </c>
      <c r="F1978" s="55" t="s">
        <v>3585</v>
      </c>
      <c r="G1978" s="56">
        <v>0</v>
      </c>
    </row>
    <row r="1979" spans="1:7" x14ac:dyDescent="0.25">
      <c r="A1979" s="55" t="s">
        <v>3788</v>
      </c>
      <c r="B1979" s="55" t="s">
        <v>28</v>
      </c>
      <c r="C1979" s="55" t="s">
        <v>3789</v>
      </c>
      <c r="D1979" s="55" t="s">
        <v>66</v>
      </c>
      <c r="E1979" s="55" t="s">
        <v>66</v>
      </c>
      <c r="F1979" s="55" t="s">
        <v>3585</v>
      </c>
      <c r="G1979" s="56">
        <v>0</v>
      </c>
    </row>
    <row r="1980" spans="1:7" ht="30" x14ac:dyDescent="0.25">
      <c r="A1980" s="55" t="s">
        <v>3790</v>
      </c>
      <c r="B1980" s="55" t="s">
        <v>28</v>
      </c>
      <c r="C1980" s="55" t="s">
        <v>3791</v>
      </c>
      <c r="D1980" s="55" t="s">
        <v>66</v>
      </c>
      <c r="E1980" s="55" t="s">
        <v>66</v>
      </c>
      <c r="F1980" s="55" t="s">
        <v>3792</v>
      </c>
      <c r="G1980" s="56">
        <v>1</v>
      </c>
    </row>
    <row r="1981" spans="1:7" ht="30" x14ac:dyDescent="0.25">
      <c r="A1981" s="55" t="s">
        <v>3793</v>
      </c>
      <c r="B1981" s="55" t="s">
        <v>28</v>
      </c>
      <c r="C1981" s="55" t="s">
        <v>3794</v>
      </c>
      <c r="D1981" s="55" t="s">
        <v>66</v>
      </c>
      <c r="E1981" s="55" t="s">
        <v>66</v>
      </c>
      <c r="F1981" s="55" t="s">
        <v>3792</v>
      </c>
      <c r="G1981" s="56">
        <v>1</v>
      </c>
    </row>
    <row r="1982" spans="1:7" x14ac:dyDescent="0.25">
      <c r="A1982" s="55" t="s">
        <v>3795</v>
      </c>
      <c r="B1982" s="55" t="s">
        <v>28</v>
      </c>
      <c r="C1982" s="55" t="s">
        <v>3796</v>
      </c>
      <c r="D1982" s="55" t="s">
        <v>66</v>
      </c>
      <c r="E1982" s="55" t="s">
        <v>66</v>
      </c>
      <c r="F1982" s="55" t="s">
        <v>3585</v>
      </c>
      <c r="G1982" s="56">
        <v>0</v>
      </c>
    </row>
    <row r="1983" spans="1:7" x14ac:dyDescent="0.25">
      <c r="A1983" s="55" t="s">
        <v>3797</v>
      </c>
      <c r="B1983" s="55" t="s">
        <v>28</v>
      </c>
      <c r="C1983" s="55" t="s">
        <v>3798</v>
      </c>
      <c r="D1983" s="55" t="s">
        <v>66</v>
      </c>
      <c r="E1983" s="55" t="s">
        <v>66</v>
      </c>
      <c r="F1983" s="55" t="s">
        <v>3585</v>
      </c>
      <c r="G1983" s="56">
        <v>0</v>
      </c>
    </row>
    <row r="1984" spans="1:7" x14ac:dyDescent="0.25">
      <c r="A1984" s="55" t="s">
        <v>3799</v>
      </c>
      <c r="B1984" s="55" t="s">
        <v>28</v>
      </c>
      <c r="C1984" s="55" t="s">
        <v>92</v>
      </c>
      <c r="D1984" s="55" t="s">
        <v>66</v>
      </c>
      <c r="E1984" s="55" t="s">
        <v>66</v>
      </c>
      <c r="F1984" s="55" t="s">
        <v>66</v>
      </c>
      <c r="G1984" s="56">
        <v>0</v>
      </c>
    </row>
    <row r="1985" spans="1:7" x14ac:dyDescent="0.25">
      <c r="A1985" s="55" t="s">
        <v>3800</v>
      </c>
      <c r="B1985" s="55" t="s">
        <v>28</v>
      </c>
      <c r="C1985" s="55" t="s">
        <v>3801</v>
      </c>
      <c r="D1985" s="55" t="s">
        <v>66</v>
      </c>
      <c r="E1985" s="55" t="s">
        <v>66</v>
      </c>
      <c r="F1985" s="55" t="s">
        <v>66</v>
      </c>
      <c r="G1985" s="56">
        <v>0</v>
      </c>
    </row>
    <row r="1986" spans="1:7" x14ac:dyDescent="0.25">
      <c r="A1986" s="55" t="s">
        <v>3802</v>
      </c>
      <c r="B1986" s="55" t="s">
        <v>28</v>
      </c>
      <c r="C1986" s="55" t="s">
        <v>3803</v>
      </c>
      <c r="D1986" s="55" t="s">
        <v>66</v>
      </c>
      <c r="E1986" s="55" t="s">
        <v>66</v>
      </c>
      <c r="F1986" s="55" t="s">
        <v>66</v>
      </c>
      <c r="G1986" s="56">
        <v>0</v>
      </c>
    </row>
    <row r="1987" spans="1:7" x14ac:dyDescent="0.25">
      <c r="A1987" s="55" t="s">
        <v>3804</v>
      </c>
      <c r="B1987" s="55" t="s">
        <v>28</v>
      </c>
      <c r="C1987" s="55" t="s">
        <v>3805</v>
      </c>
      <c r="D1987" s="55" t="s">
        <v>66</v>
      </c>
      <c r="E1987" s="55" t="s">
        <v>66</v>
      </c>
      <c r="F1987" s="55" t="s">
        <v>66</v>
      </c>
      <c r="G1987" s="56">
        <v>0</v>
      </c>
    </row>
    <row r="1988" spans="1:7" x14ac:dyDescent="0.25">
      <c r="A1988" s="55" t="s">
        <v>3806</v>
      </c>
      <c r="B1988" s="55" t="s">
        <v>28</v>
      </c>
      <c r="C1988" s="55" t="s">
        <v>3807</v>
      </c>
      <c r="D1988" s="55" t="s">
        <v>66</v>
      </c>
      <c r="E1988" s="55" t="s">
        <v>66</v>
      </c>
      <c r="F1988" s="55" t="s">
        <v>3585</v>
      </c>
      <c r="G1988" s="56">
        <v>0</v>
      </c>
    </row>
    <row r="1989" spans="1:7" x14ac:dyDescent="0.25">
      <c r="A1989" s="55" t="s">
        <v>3808</v>
      </c>
      <c r="B1989" s="55" t="s">
        <v>28</v>
      </c>
      <c r="C1989" s="55" t="s">
        <v>3809</v>
      </c>
      <c r="D1989" s="55" t="s">
        <v>66</v>
      </c>
      <c r="E1989" s="55" t="s">
        <v>66</v>
      </c>
      <c r="F1989" s="55" t="s">
        <v>3585</v>
      </c>
      <c r="G1989" s="56">
        <v>0</v>
      </c>
    </row>
    <row r="1990" spans="1:7" x14ac:dyDescent="0.25">
      <c r="A1990" s="55" t="s">
        <v>3810</v>
      </c>
      <c r="B1990" s="55" t="s">
        <v>28</v>
      </c>
      <c r="C1990" s="55" t="s">
        <v>3811</v>
      </c>
      <c r="D1990" s="55" t="s">
        <v>66</v>
      </c>
      <c r="E1990" s="55" t="s">
        <v>66</v>
      </c>
      <c r="F1990" s="55" t="s">
        <v>66</v>
      </c>
      <c r="G1990" s="56">
        <v>0</v>
      </c>
    </row>
    <row r="1991" spans="1:7" x14ac:dyDescent="0.25">
      <c r="A1991" s="55" t="s">
        <v>3812</v>
      </c>
      <c r="B1991" s="55" t="s">
        <v>28</v>
      </c>
      <c r="C1991" s="55" t="s">
        <v>3813</v>
      </c>
      <c r="D1991" s="55" t="s">
        <v>66</v>
      </c>
      <c r="E1991" s="55" t="s">
        <v>66</v>
      </c>
      <c r="F1991" s="55" t="s">
        <v>66</v>
      </c>
      <c r="G1991" s="56">
        <v>0</v>
      </c>
    </row>
    <row r="1992" spans="1:7" x14ac:dyDescent="0.25">
      <c r="A1992" s="55" t="s">
        <v>3814</v>
      </c>
      <c r="B1992" s="55" t="s">
        <v>28</v>
      </c>
      <c r="C1992" s="55" t="s">
        <v>3815</v>
      </c>
      <c r="D1992" s="55" t="s">
        <v>66</v>
      </c>
      <c r="E1992" s="55" t="s">
        <v>66</v>
      </c>
      <c r="F1992" s="55" t="s">
        <v>3585</v>
      </c>
      <c r="G1992" s="56">
        <v>0</v>
      </c>
    </row>
    <row r="1993" spans="1:7" x14ac:dyDescent="0.25">
      <c r="A1993" s="55" t="s">
        <v>3816</v>
      </c>
      <c r="B1993" s="55" t="s">
        <v>28</v>
      </c>
      <c r="C1993" s="55" t="s">
        <v>3817</v>
      </c>
      <c r="D1993" s="55" t="s">
        <v>66</v>
      </c>
      <c r="E1993" s="55" t="s">
        <v>66</v>
      </c>
      <c r="F1993" s="55" t="s">
        <v>3585</v>
      </c>
      <c r="G1993" s="56">
        <v>0</v>
      </c>
    </row>
    <row r="1994" spans="1:7" x14ac:dyDescent="0.25">
      <c r="A1994" s="55" t="s">
        <v>3818</v>
      </c>
      <c r="B1994" s="55" t="s">
        <v>28</v>
      </c>
      <c r="C1994" s="55" t="s">
        <v>3819</v>
      </c>
      <c r="D1994" s="55" t="s">
        <v>66</v>
      </c>
      <c r="E1994" s="55" t="s">
        <v>66</v>
      </c>
      <c r="F1994" s="55" t="s">
        <v>66</v>
      </c>
      <c r="G1994" s="56">
        <v>0</v>
      </c>
    </row>
    <row r="1995" spans="1:7" x14ac:dyDescent="0.25">
      <c r="A1995" s="55" t="s">
        <v>3820</v>
      </c>
      <c r="B1995" s="55" t="s">
        <v>28</v>
      </c>
      <c r="C1995" s="55" t="s">
        <v>3821</v>
      </c>
      <c r="D1995" s="55" t="s">
        <v>66</v>
      </c>
      <c r="E1995" s="55" t="s">
        <v>66</v>
      </c>
      <c r="F1995" s="55" t="s">
        <v>66</v>
      </c>
      <c r="G1995" s="56">
        <v>0</v>
      </c>
    </row>
    <row r="1996" spans="1:7" x14ac:dyDescent="0.25">
      <c r="A1996" s="55" t="s">
        <v>3822</v>
      </c>
      <c r="B1996" s="55" t="s">
        <v>28</v>
      </c>
      <c r="C1996" s="55" t="s">
        <v>3823</v>
      </c>
      <c r="D1996" s="55" t="s">
        <v>66</v>
      </c>
      <c r="E1996" s="55" t="s">
        <v>66</v>
      </c>
      <c r="F1996" s="55" t="s">
        <v>3585</v>
      </c>
      <c r="G1996" s="56">
        <v>0</v>
      </c>
    </row>
    <row r="1997" spans="1:7" x14ac:dyDescent="0.25">
      <c r="A1997" s="55" t="s">
        <v>3824</v>
      </c>
      <c r="B1997" s="55" t="s">
        <v>28</v>
      </c>
      <c r="C1997" s="55" t="s">
        <v>3825</v>
      </c>
      <c r="D1997" s="55" t="s">
        <v>66</v>
      </c>
      <c r="E1997" s="55" t="s">
        <v>66</v>
      </c>
      <c r="F1997" s="55" t="s">
        <v>3585</v>
      </c>
      <c r="G1997" s="56">
        <v>0</v>
      </c>
    </row>
    <row r="1998" spans="1:7" x14ac:dyDescent="0.25">
      <c r="A1998" s="55" t="s">
        <v>3826</v>
      </c>
      <c r="B1998" s="55" t="s">
        <v>28</v>
      </c>
      <c r="C1998" s="55" t="s">
        <v>3827</v>
      </c>
      <c r="D1998" s="55" t="s">
        <v>66</v>
      </c>
      <c r="E1998" s="55" t="s">
        <v>66</v>
      </c>
      <c r="F1998" s="55" t="s">
        <v>66</v>
      </c>
      <c r="G1998" s="56">
        <v>0</v>
      </c>
    </row>
    <row r="1999" spans="1:7" x14ac:dyDescent="0.25">
      <c r="A1999" s="55" t="s">
        <v>3828</v>
      </c>
      <c r="B1999" s="55" t="s">
        <v>28</v>
      </c>
      <c r="C1999" s="55" t="s">
        <v>3829</v>
      </c>
      <c r="D1999" s="55" t="s">
        <v>66</v>
      </c>
      <c r="E1999" s="55" t="s">
        <v>66</v>
      </c>
      <c r="F1999" s="55" t="s">
        <v>66</v>
      </c>
      <c r="G1999" s="56">
        <v>0</v>
      </c>
    </row>
    <row r="2000" spans="1:7" x14ac:dyDescent="0.25">
      <c r="A2000" s="55" t="s">
        <v>3830</v>
      </c>
      <c r="B2000" s="55" t="s">
        <v>28</v>
      </c>
      <c r="C2000" s="55" t="s">
        <v>3831</v>
      </c>
      <c r="D2000" s="55" t="s">
        <v>66</v>
      </c>
      <c r="E2000" s="55" t="s">
        <v>66</v>
      </c>
      <c r="F2000" s="55" t="s">
        <v>3585</v>
      </c>
      <c r="G2000" s="56">
        <v>0</v>
      </c>
    </row>
    <row r="2001" spans="1:7" x14ac:dyDescent="0.25">
      <c r="A2001" s="55" t="s">
        <v>3832</v>
      </c>
      <c r="B2001" s="55" t="s">
        <v>28</v>
      </c>
      <c r="C2001" s="55" t="s">
        <v>3833</v>
      </c>
      <c r="D2001" s="55" t="s">
        <v>66</v>
      </c>
      <c r="E2001" s="55" t="s">
        <v>66</v>
      </c>
      <c r="F2001" s="55" t="s">
        <v>3585</v>
      </c>
      <c r="G2001" s="56">
        <v>0</v>
      </c>
    </row>
    <row r="2002" spans="1:7" x14ac:dyDescent="0.25">
      <c r="A2002" s="55" t="s">
        <v>3834</v>
      </c>
      <c r="B2002" s="55" t="s">
        <v>28</v>
      </c>
      <c r="C2002" s="55" t="s">
        <v>3835</v>
      </c>
      <c r="D2002" s="55" t="s">
        <v>66</v>
      </c>
      <c r="E2002" s="55" t="s">
        <v>66</v>
      </c>
      <c r="F2002" s="55" t="s">
        <v>66</v>
      </c>
      <c r="G2002" s="56">
        <v>0</v>
      </c>
    </row>
    <row r="2003" spans="1:7" x14ac:dyDescent="0.25">
      <c r="A2003" s="55" t="s">
        <v>3836</v>
      </c>
      <c r="B2003" s="55" t="s">
        <v>28</v>
      </c>
      <c r="C2003" s="55" t="s">
        <v>3837</v>
      </c>
      <c r="D2003" s="55" t="s">
        <v>66</v>
      </c>
      <c r="E2003" s="55" t="s">
        <v>66</v>
      </c>
      <c r="F2003" s="55" t="s">
        <v>66</v>
      </c>
      <c r="G2003" s="56">
        <v>0</v>
      </c>
    </row>
    <row r="2004" spans="1:7" x14ac:dyDescent="0.25">
      <c r="A2004" s="55" t="s">
        <v>3838</v>
      </c>
      <c r="B2004" s="55" t="s">
        <v>28</v>
      </c>
      <c r="C2004" s="55" t="s">
        <v>3839</v>
      </c>
      <c r="D2004" s="55" t="s">
        <v>66</v>
      </c>
      <c r="E2004" s="55" t="s">
        <v>66</v>
      </c>
      <c r="F2004" s="55" t="s">
        <v>3585</v>
      </c>
      <c r="G2004" s="56">
        <v>0</v>
      </c>
    </row>
    <row r="2005" spans="1:7" x14ac:dyDescent="0.25">
      <c r="A2005" s="55" t="s">
        <v>3840</v>
      </c>
      <c r="B2005" s="55" t="s">
        <v>28</v>
      </c>
      <c r="C2005" s="55" t="s">
        <v>3841</v>
      </c>
      <c r="D2005" s="55" t="s">
        <v>66</v>
      </c>
      <c r="E2005" s="55" t="s">
        <v>66</v>
      </c>
      <c r="F2005" s="55" t="s">
        <v>3585</v>
      </c>
      <c r="G2005" s="56">
        <v>0</v>
      </c>
    </row>
    <row r="2006" spans="1:7" x14ac:dyDescent="0.25">
      <c r="A2006" s="55" t="s">
        <v>3842</v>
      </c>
      <c r="B2006" s="55" t="s">
        <v>28</v>
      </c>
      <c r="C2006" s="55" t="s">
        <v>3843</v>
      </c>
      <c r="D2006" s="55" t="s">
        <v>66</v>
      </c>
      <c r="E2006" s="55" t="s">
        <v>66</v>
      </c>
      <c r="F2006" s="55" t="s">
        <v>3585</v>
      </c>
      <c r="G2006" s="56">
        <v>0</v>
      </c>
    </row>
    <row r="2007" spans="1:7" x14ac:dyDescent="0.25">
      <c r="A2007" s="55" t="s">
        <v>3844</v>
      </c>
      <c r="B2007" s="55" t="s">
        <v>28</v>
      </c>
      <c r="C2007" s="55" t="s">
        <v>3845</v>
      </c>
      <c r="D2007" s="55" t="s">
        <v>66</v>
      </c>
      <c r="E2007" s="55" t="s">
        <v>66</v>
      </c>
      <c r="F2007" s="55" t="s">
        <v>3585</v>
      </c>
      <c r="G2007" s="56">
        <v>0</v>
      </c>
    </row>
    <row r="2008" spans="1:7" x14ac:dyDescent="0.25">
      <c r="A2008" s="55" t="s">
        <v>3846</v>
      </c>
      <c r="B2008" s="55" t="s">
        <v>28</v>
      </c>
      <c r="C2008" s="55" t="s">
        <v>3847</v>
      </c>
      <c r="D2008" s="55" t="s">
        <v>66</v>
      </c>
      <c r="E2008" s="55" t="s">
        <v>66</v>
      </c>
      <c r="F2008" s="55" t="s">
        <v>3585</v>
      </c>
      <c r="G2008" s="56">
        <v>0</v>
      </c>
    </row>
    <row r="2009" spans="1:7" x14ac:dyDescent="0.25">
      <c r="A2009" s="55" t="s">
        <v>3848</v>
      </c>
      <c r="B2009" s="55" t="s">
        <v>28</v>
      </c>
      <c r="C2009" s="55" t="s">
        <v>3849</v>
      </c>
      <c r="D2009" s="55" t="s">
        <v>66</v>
      </c>
      <c r="E2009" s="55" t="s">
        <v>66</v>
      </c>
      <c r="F2009" s="55" t="s">
        <v>3585</v>
      </c>
      <c r="G2009" s="56">
        <v>0</v>
      </c>
    </row>
    <row r="2010" spans="1:7" x14ac:dyDescent="0.25">
      <c r="A2010" s="55" t="s">
        <v>3850</v>
      </c>
      <c r="B2010" s="55" t="s">
        <v>28</v>
      </c>
      <c r="C2010" s="55" t="s">
        <v>3851</v>
      </c>
      <c r="D2010" s="55" t="s">
        <v>66</v>
      </c>
      <c r="E2010" s="55" t="s">
        <v>66</v>
      </c>
      <c r="F2010" s="55" t="s">
        <v>3585</v>
      </c>
      <c r="G2010" s="56">
        <v>0</v>
      </c>
    </row>
    <row r="2011" spans="1:7" x14ac:dyDescent="0.25">
      <c r="A2011" s="55" t="s">
        <v>3852</v>
      </c>
      <c r="B2011" s="55" t="s">
        <v>28</v>
      </c>
      <c r="C2011" s="55" t="s">
        <v>3853</v>
      </c>
      <c r="D2011" s="55" t="s">
        <v>66</v>
      </c>
      <c r="E2011" s="55" t="s">
        <v>66</v>
      </c>
      <c r="F2011" s="55" t="s">
        <v>3585</v>
      </c>
      <c r="G2011" s="56">
        <v>0</v>
      </c>
    </row>
    <row r="2012" spans="1:7" x14ac:dyDescent="0.25">
      <c r="A2012" s="55" t="s">
        <v>3854</v>
      </c>
      <c r="B2012" s="55" t="s">
        <v>28</v>
      </c>
      <c r="C2012" s="55" t="s">
        <v>3855</v>
      </c>
      <c r="D2012" s="55" t="s">
        <v>66</v>
      </c>
      <c r="E2012" s="55" t="s">
        <v>66</v>
      </c>
      <c r="F2012" s="55" t="s">
        <v>3585</v>
      </c>
      <c r="G2012" s="56">
        <v>0</v>
      </c>
    </row>
    <row r="2013" spans="1:7" x14ac:dyDescent="0.25">
      <c r="A2013" s="55" t="s">
        <v>3856</v>
      </c>
      <c r="B2013" s="55" t="s">
        <v>28</v>
      </c>
      <c r="C2013" s="55" t="s">
        <v>3857</v>
      </c>
      <c r="D2013" s="55" t="s">
        <v>66</v>
      </c>
      <c r="E2013" s="55" t="s">
        <v>66</v>
      </c>
      <c r="F2013" s="55" t="s">
        <v>3585</v>
      </c>
      <c r="G2013" s="56">
        <v>0</v>
      </c>
    </row>
    <row r="2014" spans="1:7" x14ac:dyDescent="0.25">
      <c r="A2014" s="55" t="s">
        <v>3858</v>
      </c>
      <c r="B2014" s="55" t="s">
        <v>28</v>
      </c>
      <c r="C2014" s="55" t="s">
        <v>3859</v>
      </c>
      <c r="D2014" s="55" t="s">
        <v>66</v>
      </c>
      <c r="E2014" s="55" t="s">
        <v>66</v>
      </c>
      <c r="F2014" s="55" t="s">
        <v>3585</v>
      </c>
      <c r="G2014" s="56">
        <v>0</v>
      </c>
    </row>
    <row r="2015" spans="1:7" x14ac:dyDescent="0.25">
      <c r="A2015" s="55" t="s">
        <v>3860</v>
      </c>
      <c r="B2015" s="55" t="s">
        <v>28</v>
      </c>
      <c r="C2015" s="55" t="s">
        <v>3861</v>
      </c>
      <c r="D2015" s="55" t="s">
        <v>66</v>
      </c>
      <c r="E2015" s="55" t="s">
        <v>66</v>
      </c>
      <c r="F2015" s="55" t="s">
        <v>3585</v>
      </c>
      <c r="G2015" s="56">
        <v>0</v>
      </c>
    </row>
    <row r="2016" spans="1:7" x14ac:dyDescent="0.25">
      <c r="A2016" s="55" t="s">
        <v>3862</v>
      </c>
      <c r="B2016" s="55" t="s">
        <v>28</v>
      </c>
      <c r="C2016" s="55" t="s">
        <v>3863</v>
      </c>
      <c r="D2016" s="55" t="s">
        <v>66</v>
      </c>
      <c r="E2016" s="55" t="s">
        <v>66</v>
      </c>
      <c r="F2016" s="55" t="s">
        <v>3585</v>
      </c>
      <c r="G2016" s="56">
        <v>0</v>
      </c>
    </row>
    <row r="2017" spans="1:7" x14ac:dyDescent="0.25">
      <c r="A2017" s="55" t="s">
        <v>3864</v>
      </c>
      <c r="B2017" s="55" t="s">
        <v>28</v>
      </c>
      <c r="C2017" s="55" t="s">
        <v>3865</v>
      </c>
      <c r="D2017" s="55" t="s">
        <v>66</v>
      </c>
      <c r="E2017" s="55" t="s">
        <v>66</v>
      </c>
      <c r="F2017" s="55" t="s">
        <v>3585</v>
      </c>
      <c r="G2017" s="56">
        <v>0</v>
      </c>
    </row>
    <row r="2018" spans="1:7" x14ac:dyDescent="0.25">
      <c r="A2018" s="55" t="s">
        <v>3866</v>
      </c>
      <c r="B2018" s="55" t="s">
        <v>28</v>
      </c>
      <c r="C2018" s="55" t="s">
        <v>3867</v>
      </c>
      <c r="D2018" s="55" t="s">
        <v>66</v>
      </c>
      <c r="E2018" s="55" t="s">
        <v>66</v>
      </c>
      <c r="F2018" s="55" t="s">
        <v>3585</v>
      </c>
      <c r="G2018" s="56">
        <v>0</v>
      </c>
    </row>
    <row r="2019" spans="1:7" x14ac:dyDescent="0.25">
      <c r="A2019" s="55" t="s">
        <v>3868</v>
      </c>
      <c r="B2019" s="55" t="s">
        <v>28</v>
      </c>
      <c r="C2019" s="55" t="s">
        <v>3869</v>
      </c>
      <c r="D2019" s="55" t="s">
        <v>66</v>
      </c>
      <c r="E2019" s="55" t="s">
        <v>66</v>
      </c>
      <c r="F2019" s="55" t="s">
        <v>3585</v>
      </c>
      <c r="G2019" s="56">
        <v>0</v>
      </c>
    </row>
    <row r="2020" spans="1:7" x14ac:dyDescent="0.25">
      <c r="A2020" s="55" t="s">
        <v>3870</v>
      </c>
      <c r="B2020" s="55" t="s">
        <v>28</v>
      </c>
      <c r="C2020" s="55" t="s">
        <v>3871</v>
      </c>
      <c r="D2020" s="55" t="s">
        <v>66</v>
      </c>
      <c r="E2020" s="55" t="s">
        <v>66</v>
      </c>
      <c r="F2020" s="55" t="s">
        <v>3585</v>
      </c>
      <c r="G2020" s="56">
        <v>0</v>
      </c>
    </row>
    <row r="2021" spans="1:7" x14ac:dyDescent="0.25">
      <c r="A2021" s="55" t="s">
        <v>3872</v>
      </c>
      <c r="B2021" s="55" t="s">
        <v>28</v>
      </c>
      <c r="C2021" s="55" t="s">
        <v>3873</v>
      </c>
      <c r="D2021" s="55" t="s">
        <v>66</v>
      </c>
      <c r="E2021" s="55" t="s">
        <v>66</v>
      </c>
      <c r="F2021" s="55" t="s">
        <v>3585</v>
      </c>
      <c r="G2021" s="56">
        <v>0</v>
      </c>
    </row>
    <row r="2022" spans="1:7" x14ac:dyDescent="0.25">
      <c r="A2022" s="55" t="s">
        <v>3874</v>
      </c>
      <c r="B2022" s="55" t="s">
        <v>28</v>
      </c>
      <c r="C2022" s="55" t="s">
        <v>3875</v>
      </c>
      <c r="D2022" s="55" t="s">
        <v>66</v>
      </c>
      <c r="E2022" s="55" t="s">
        <v>66</v>
      </c>
      <c r="F2022" s="55" t="s">
        <v>3585</v>
      </c>
      <c r="G2022" s="56">
        <v>0</v>
      </c>
    </row>
    <row r="2023" spans="1:7" x14ac:dyDescent="0.25">
      <c r="A2023" s="55" t="s">
        <v>3876</v>
      </c>
      <c r="B2023" s="55" t="s">
        <v>28</v>
      </c>
      <c r="C2023" s="55" t="s">
        <v>3877</v>
      </c>
      <c r="D2023" s="55" t="s">
        <v>66</v>
      </c>
      <c r="E2023" s="55" t="s">
        <v>66</v>
      </c>
      <c r="F2023" s="55" t="s">
        <v>3585</v>
      </c>
      <c r="G2023" s="56">
        <v>0</v>
      </c>
    </row>
    <row r="2024" spans="1:7" x14ac:dyDescent="0.25">
      <c r="A2024" s="55" t="s">
        <v>3878</v>
      </c>
      <c r="B2024" s="55" t="s">
        <v>28</v>
      </c>
      <c r="C2024" s="55" t="s">
        <v>3879</v>
      </c>
      <c r="D2024" s="55" t="s">
        <v>66</v>
      </c>
      <c r="E2024" s="55" t="s">
        <v>66</v>
      </c>
      <c r="F2024" s="55" t="s">
        <v>3585</v>
      </c>
      <c r="G2024" s="56">
        <v>0</v>
      </c>
    </row>
    <row r="2025" spans="1:7" x14ac:dyDescent="0.25">
      <c r="A2025" s="55" t="s">
        <v>3880</v>
      </c>
      <c r="B2025" s="55" t="s">
        <v>28</v>
      </c>
      <c r="C2025" s="55" t="s">
        <v>3881</v>
      </c>
      <c r="D2025" s="55" t="s">
        <v>66</v>
      </c>
      <c r="E2025" s="55" t="s">
        <v>66</v>
      </c>
      <c r="F2025" s="55" t="s">
        <v>3585</v>
      </c>
      <c r="G2025" s="56">
        <v>0</v>
      </c>
    </row>
    <row r="2026" spans="1:7" x14ac:dyDescent="0.25">
      <c r="A2026" s="55" t="s">
        <v>3882</v>
      </c>
      <c r="B2026" s="55" t="s">
        <v>28</v>
      </c>
      <c r="C2026" s="55" t="s">
        <v>3883</v>
      </c>
      <c r="D2026" s="55" t="s">
        <v>66</v>
      </c>
      <c r="E2026" s="55" t="s">
        <v>66</v>
      </c>
      <c r="F2026" s="55" t="s">
        <v>3585</v>
      </c>
      <c r="G2026" s="56">
        <v>0</v>
      </c>
    </row>
    <row r="2027" spans="1:7" x14ac:dyDescent="0.25">
      <c r="A2027" s="55" t="s">
        <v>3884</v>
      </c>
      <c r="B2027" s="55" t="s">
        <v>28</v>
      </c>
      <c r="C2027" s="55" t="s">
        <v>3885</v>
      </c>
      <c r="D2027" s="55" t="s">
        <v>66</v>
      </c>
      <c r="E2027" s="55" t="s">
        <v>66</v>
      </c>
      <c r="F2027" s="55" t="s">
        <v>3585</v>
      </c>
      <c r="G2027" s="56">
        <v>0</v>
      </c>
    </row>
    <row r="2028" spans="1:7" x14ac:dyDescent="0.25">
      <c r="A2028" s="55" t="s">
        <v>3886</v>
      </c>
      <c r="B2028" s="55" t="s">
        <v>28</v>
      </c>
      <c r="C2028" s="55" t="s">
        <v>3887</v>
      </c>
      <c r="D2028" s="55" t="s">
        <v>66</v>
      </c>
      <c r="E2028" s="55" t="s">
        <v>66</v>
      </c>
      <c r="F2028" s="55" t="s">
        <v>3585</v>
      </c>
      <c r="G2028" s="56">
        <v>0</v>
      </c>
    </row>
    <row r="2029" spans="1:7" x14ac:dyDescent="0.25">
      <c r="A2029" s="55" t="s">
        <v>3888</v>
      </c>
      <c r="B2029" s="55" t="s">
        <v>28</v>
      </c>
      <c r="C2029" s="55" t="s">
        <v>3889</v>
      </c>
      <c r="D2029" s="55" t="s">
        <v>66</v>
      </c>
      <c r="E2029" s="55" t="s">
        <v>66</v>
      </c>
      <c r="F2029" s="55" t="s">
        <v>3585</v>
      </c>
      <c r="G2029" s="56">
        <v>0</v>
      </c>
    </row>
    <row r="2030" spans="1:7" x14ac:dyDescent="0.25">
      <c r="A2030" s="55" t="s">
        <v>3890</v>
      </c>
      <c r="B2030" s="55" t="s">
        <v>28</v>
      </c>
      <c r="C2030" s="55" t="s">
        <v>3891</v>
      </c>
      <c r="D2030" s="55" t="s">
        <v>66</v>
      </c>
      <c r="E2030" s="55" t="s">
        <v>66</v>
      </c>
      <c r="F2030" s="55" t="s">
        <v>3585</v>
      </c>
      <c r="G2030" s="56">
        <v>0</v>
      </c>
    </row>
    <row r="2031" spans="1:7" x14ac:dyDescent="0.25">
      <c r="A2031" s="55" t="s">
        <v>3892</v>
      </c>
      <c r="B2031" s="55" t="s">
        <v>28</v>
      </c>
      <c r="C2031" s="55" t="s">
        <v>3893</v>
      </c>
      <c r="D2031" s="55" t="s">
        <v>66</v>
      </c>
      <c r="E2031" s="55" t="s">
        <v>66</v>
      </c>
      <c r="F2031" s="55" t="s">
        <v>3585</v>
      </c>
      <c r="G2031" s="56">
        <v>0</v>
      </c>
    </row>
    <row r="2032" spans="1:7" x14ac:dyDescent="0.25">
      <c r="A2032" s="55" t="s">
        <v>3894</v>
      </c>
      <c r="B2032" s="55" t="s">
        <v>28</v>
      </c>
      <c r="C2032" s="55" t="s">
        <v>3895</v>
      </c>
      <c r="D2032" s="55" t="s">
        <v>66</v>
      </c>
      <c r="E2032" s="55" t="s">
        <v>66</v>
      </c>
      <c r="F2032" s="55" t="s">
        <v>3585</v>
      </c>
      <c r="G2032" s="56">
        <v>0</v>
      </c>
    </row>
    <row r="2033" spans="1:7" x14ac:dyDescent="0.25">
      <c r="A2033" s="55" t="s">
        <v>3896</v>
      </c>
      <c r="B2033" s="55" t="s">
        <v>28</v>
      </c>
      <c r="C2033" s="55" t="s">
        <v>3897</v>
      </c>
      <c r="D2033" s="55" t="s">
        <v>66</v>
      </c>
      <c r="E2033" s="55" t="s">
        <v>66</v>
      </c>
      <c r="F2033" s="55" t="s">
        <v>3585</v>
      </c>
      <c r="G2033" s="56">
        <v>0</v>
      </c>
    </row>
    <row r="2034" spans="1:7" x14ac:dyDescent="0.25">
      <c r="A2034" s="55" t="s">
        <v>3898</v>
      </c>
      <c r="B2034" s="55" t="s">
        <v>28</v>
      </c>
      <c r="C2034" s="55" t="s">
        <v>3899</v>
      </c>
      <c r="D2034" s="55" t="s">
        <v>66</v>
      </c>
      <c r="E2034" s="55" t="s">
        <v>66</v>
      </c>
      <c r="F2034" s="55" t="s">
        <v>3585</v>
      </c>
      <c r="G2034" s="56">
        <v>0</v>
      </c>
    </row>
    <row r="2035" spans="1:7" x14ac:dyDescent="0.25">
      <c r="A2035" s="55" t="s">
        <v>3900</v>
      </c>
      <c r="B2035" s="55" t="s">
        <v>28</v>
      </c>
      <c r="C2035" s="55" t="s">
        <v>3901</v>
      </c>
      <c r="D2035" s="55" t="s">
        <v>66</v>
      </c>
      <c r="E2035" s="55" t="s">
        <v>66</v>
      </c>
      <c r="F2035" s="55" t="s">
        <v>3585</v>
      </c>
      <c r="G2035" s="56">
        <v>0</v>
      </c>
    </row>
    <row r="2036" spans="1:7" x14ac:dyDescent="0.25">
      <c r="A2036" s="55" t="s">
        <v>3902</v>
      </c>
      <c r="B2036" s="55" t="s">
        <v>28</v>
      </c>
      <c r="C2036" s="55" t="s">
        <v>3903</v>
      </c>
      <c r="D2036" s="55" t="s">
        <v>66</v>
      </c>
      <c r="E2036" s="55" t="s">
        <v>66</v>
      </c>
      <c r="F2036" s="55" t="s">
        <v>3585</v>
      </c>
      <c r="G2036" s="56">
        <v>0</v>
      </c>
    </row>
    <row r="2037" spans="1:7" x14ac:dyDescent="0.25">
      <c r="A2037" s="55" t="s">
        <v>3904</v>
      </c>
      <c r="B2037" s="55" t="s">
        <v>28</v>
      </c>
      <c r="C2037" s="55" t="s">
        <v>3905</v>
      </c>
      <c r="D2037" s="55" t="s">
        <v>66</v>
      </c>
      <c r="E2037" s="55" t="s">
        <v>66</v>
      </c>
      <c r="F2037" s="55" t="s">
        <v>3585</v>
      </c>
      <c r="G2037" s="56">
        <v>0</v>
      </c>
    </row>
    <row r="2038" spans="1:7" x14ac:dyDescent="0.25">
      <c r="A2038" s="55" t="s">
        <v>3906</v>
      </c>
      <c r="B2038" s="55" t="s">
        <v>28</v>
      </c>
      <c r="C2038" s="55" t="s">
        <v>3907</v>
      </c>
      <c r="D2038" s="55" t="s">
        <v>66</v>
      </c>
      <c r="E2038" s="55" t="s">
        <v>66</v>
      </c>
      <c r="F2038" s="55" t="s">
        <v>3585</v>
      </c>
      <c r="G2038" s="56">
        <v>0</v>
      </c>
    </row>
    <row r="2039" spans="1:7" x14ac:dyDescent="0.25">
      <c r="A2039" s="55" t="s">
        <v>3908</v>
      </c>
      <c r="B2039" s="55" t="s">
        <v>28</v>
      </c>
      <c r="C2039" s="55" t="s">
        <v>3909</v>
      </c>
      <c r="D2039" s="55" t="s">
        <v>66</v>
      </c>
      <c r="E2039" s="55" t="s">
        <v>66</v>
      </c>
      <c r="F2039" s="55" t="s">
        <v>3585</v>
      </c>
      <c r="G2039" s="56">
        <v>0</v>
      </c>
    </row>
    <row r="2040" spans="1:7" x14ac:dyDescent="0.25">
      <c r="A2040" s="55" t="s">
        <v>3910</v>
      </c>
      <c r="B2040" s="55" t="s">
        <v>28</v>
      </c>
      <c r="C2040" s="55" t="s">
        <v>37</v>
      </c>
      <c r="D2040" s="55" t="s">
        <v>66</v>
      </c>
      <c r="E2040" s="55" t="s">
        <v>66</v>
      </c>
      <c r="F2040" s="55" t="s">
        <v>66</v>
      </c>
      <c r="G2040" s="56">
        <v>0</v>
      </c>
    </row>
    <row r="2041" spans="1:7" x14ac:dyDescent="0.25">
      <c r="A2041" s="55" t="s">
        <v>3911</v>
      </c>
      <c r="B2041" s="55" t="s">
        <v>28</v>
      </c>
      <c r="C2041" s="55" t="s">
        <v>3912</v>
      </c>
      <c r="D2041" s="55" t="s">
        <v>66</v>
      </c>
      <c r="E2041" s="55" t="s">
        <v>66</v>
      </c>
      <c r="F2041" s="55" t="s">
        <v>66</v>
      </c>
      <c r="G2041" s="56">
        <v>0</v>
      </c>
    </row>
    <row r="2042" spans="1:7" x14ac:dyDescent="0.25">
      <c r="A2042" s="55" t="s">
        <v>3913</v>
      </c>
      <c r="B2042" s="55" t="s">
        <v>28</v>
      </c>
      <c r="C2042" s="55" t="s">
        <v>3914</v>
      </c>
      <c r="D2042" s="55" t="s">
        <v>66</v>
      </c>
      <c r="E2042" s="55" t="s">
        <v>66</v>
      </c>
      <c r="F2042" s="55" t="s">
        <v>3585</v>
      </c>
      <c r="G2042" s="56">
        <v>0</v>
      </c>
    </row>
    <row r="2043" spans="1:7" x14ac:dyDescent="0.25">
      <c r="A2043" s="55" t="s">
        <v>3915</v>
      </c>
      <c r="B2043" s="55" t="s">
        <v>28</v>
      </c>
      <c r="C2043" s="55" t="s">
        <v>3916</v>
      </c>
      <c r="D2043" s="55" t="s">
        <v>66</v>
      </c>
      <c r="E2043" s="55" t="s">
        <v>66</v>
      </c>
      <c r="F2043" s="55" t="s">
        <v>3585</v>
      </c>
      <c r="G2043" s="56">
        <v>0</v>
      </c>
    </row>
    <row r="2044" spans="1:7" x14ac:dyDescent="0.25">
      <c r="A2044" s="55" t="s">
        <v>3917</v>
      </c>
      <c r="B2044" s="55" t="s">
        <v>28</v>
      </c>
      <c r="C2044" s="55" t="s">
        <v>3918</v>
      </c>
      <c r="D2044" s="55" t="s">
        <v>66</v>
      </c>
      <c r="E2044" s="55" t="s">
        <v>66</v>
      </c>
      <c r="F2044" s="55" t="s">
        <v>66</v>
      </c>
      <c r="G2044" s="56">
        <v>0</v>
      </c>
    </row>
    <row r="2045" spans="1:7" x14ac:dyDescent="0.25">
      <c r="A2045" s="55" t="s">
        <v>3919</v>
      </c>
      <c r="B2045" s="55" t="s">
        <v>28</v>
      </c>
      <c r="C2045" s="55" t="s">
        <v>3920</v>
      </c>
      <c r="D2045" s="55" t="s">
        <v>66</v>
      </c>
      <c r="E2045" s="55" t="s">
        <v>66</v>
      </c>
      <c r="F2045" s="55" t="s">
        <v>66</v>
      </c>
      <c r="G2045" s="56">
        <v>0</v>
      </c>
    </row>
    <row r="2046" spans="1:7" x14ac:dyDescent="0.25">
      <c r="A2046" s="55" t="s">
        <v>3921</v>
      </c>
      <c r="B2046" s="55" t="s">
        <v>28</v>
      </c>
      <c r="C2046" s="55" t="s">
        <v>3922</v>
      </c>
      <c r="D2046" s="55" t="s">
        <v>66</v>
      </c>
      <c r="E2046" s="55" t="s">
        <v>66</v>
      </c>
      <c r="F2046" s="55" t="s">
        <v>66</v>
      </c>
      <c r="G2046" s="56">
        <v>0</v>
      </c>
    </row>
    <row r="2047" spans="1:7" x14ac:dyDescent="0.25">
      <c r="A2047" s="55" t="s">
        <v>3923</v>
      </c>
      <c r="B2047" s="55" t="s">
        <v>28</v>
      </c>
      <c r="C2047" s="55" t="s">
        <v>3924</v>
      </c>
      <c r="D2047" s="55" t="s">
        <v>66</v>
      </c>
      <c r="E2047" s="55" t="s">
        <v>66</v>
      </c>
      <c r="F2047" s="55" t="s">
        <v>66</v>
      </c>
      <c r="G2047" s="56">
        <v>0</v>
      </c>
    </row>
    <row r="2048" spans="1:7" x14ac:dyDescent="0.25">
      <c r="A2048" s="55" t="s">
        <v>3925</v>
      </c>
      <c r="B2048" s="55" t="s">
        <v>28</v>
      </c>
      <c r="C2048" s="55" t="s">
        <v>3926</v>
      </c>
      <c r="D2048" s="55" t="s">
        <v>66</v>
      </c>
      <c r="E2048" s="55" t="s">
        <v>66</v>
      </c>
      <c r="F2048" s="55" t="s">
        <v>3585</v>
      </c>
      <c r="G2048" s="56">
        <v>0</v>
      </c>
    </row>
    <row r="2049" spans="1:7" x14ac:dyDescent="0.25">
      <c r="A2049" s="55" t="s">
        <v>3927</v>
      </c>
      <c r="B2049" s="55" t="s">
        <v>28</v>
      </c>
      <c r="C2049" s="55" t="s">
        <v>3928</v>
      </c>
      <c r="D2049" s="55" t="s">
        <v>66</v>
      </c>
      <c r="E2049" s="55" t="s">
        <v>66</v>
      </c>
      <c r="F2049" s="55" t="s">
        <v>3585</v>
      </c>
      <c r="G2049" s="56">
        <v>0</v>
      </c>
    </row>
    <row r="2050" spans="1:7" x14ac:dyDescent="0.25">
      <c r="A2050" s="55" t="s">
        <v>3929</v>
      </c>
      <c r="B2050" s="55" t="s">
        <v>28</v>
      </c>
      <c r="C2050" s="55" t="s">
        <v>3930</v>
      </c>
      <c r="D2050" s="55" t="s">
        <v>66</v>
      </c>
      <c r="E2050" s="55" t="s">
        <v>66</v>
      </c>
      <c r="F2050" s="55" t="s">
        <v>66</v>
      </c>
      <c r="G2050" s="56">
        <v>0</v>
      </c>
    </row>
    <row r="2051" spans="1:7" x14ac:dyDescent="0.25">
      <c r="A2051" s="55" t="s">
        <v>3931</v>
      </c>
      <c r="B2051" s="55" t="s">
        <v>28</v>
      </c>
      <c r="C2051" s="55" t="s">
        <v>3932</v>
      </c>
      <c r="D2051" s="55" t="s">
        <v>66</v>
      </c>
      <c r="E2051" s="55" t="s">
        <v>66</v>
      </c>
      <c r="F2051" s="55" t="s">
        <v>66</v>
      </c>
      <c r="G2051" s="56">
        <v>0</v>
      </c>
    </row>
    <row r="2052" spans="1:7" x14ac:dyDescent="0.25">
      <c r="A2052" s="55" t="s">
        <v>3933</v>
      </c>
      <c r="B2052" s="55" t="s">
        <v>28</v>
      </c>
      <c r="C2052" s="55" t="s">
        <v>3934</v>
      </c>
      <c r="D2052" s="55" t="s">
        <v>66</v>
      </c>
      <c r="E2052" s="55" t="s">
        <v>66</v>
      </c>
      <c r="F2052" s="55" t="s">
        <v>3585</v>
      </c>
      <c r="G2052" s="56">
        <v>0</v>
      </c>
    </row>
    <row r="2053" spans="1:7" x14ac:dyDescent="0.25">
      <c r="A2053" s="55" t="s">
        <v>3935</v>
      </c>
      <c r="B2053" s="55" t="s">
        <v>28</v>
      </c>
      <c r="C2053" s="55" t="s">
        <v>3936</v>
      </c>
      <c r="D2053" s="55" t="s">
        <v>66</v>
      </c>
      <c r="E2053" s="55" t="s">
        <v>66</v>
      </c>
      <c r="F2053" s="55" t="s">
        <v>3585</v>
      </c>
      <c r="G2053" s="56">
        <v>0</v>
      </c>
    </row>
    <row r="2054" spans="1:7" x14ac:dyDescent="0.25">
      <c r="A2054" s="55" t="s">
        <v>3937</v>
      </c>
      <c r="B2054" s="55" t="s">
        <v>28</v>
      </c>
      <c r="C2054" s="55" t="s">
        <v>3938</v>
      </c>
      <c r="D2054" s="55" t="s">
        <v>66</v>
      </c>
      <c r="E2054" s="55" t="s">
        <v>66</v>
      </c>
      <c r="F2054" s="55" t="s">
        <v>3585</v>
      </c>
      <c r="G2054" s="56">
        <v>0</v>
      </c>
    </row>
    <row r="2055" spans="1:7" x14ac:dyDescent="0.25">
      <c r="A2055" s="55" t="s">
        <v>3939</v>
      </c>
      <c r="B2055" s="55" t="s">
        <v>28</v>
      </c>
      <c r="C2055" s="55" t="s">
        <v>3940</v>
      </c>
      <c r="D2055" s="55" t="s">
        <v>66</v>
      </c>
      <c r="E2055" s="55" t="s">
        <v>66</v>
      </c>
      <c r="F2055" s="55" t="s">
        <v>66</v>
      </c>
      <c r="G2055" s="56">
        <v>0</v>
      </c>
    </row>
    <row r="2056" spans="1:7" x14ac:dyDescent="0.25">
      <c r="A2056" s="55" t="s">
        <v>3941</v>
      </c>
      <c r="B2056" s="55" t="s">
        <v>28</v>
      </c>
      <c r="C2056" s="55" t="s">
        <v>3942</v>
      </c>
      <c r="D2056" s="55" t="s">
        <v>66</v>
      </c>
      <c r="E2056" s="55" t="s">
        <v>66</v>
      </c>
      <c r="F2056" s="55" t="s">
        <v>66</v>
      </c>
      <c r="G2056" s="56">
        <v>0</v>
      </c>
    </row>
    <row r="2057" spans="1:7" x14ac:dyDescent="0.25">
      <c r="A2057" s="55" t="s">
        <v>3943</v>
      </c>
      <c r="B2057" s="55" t="s">
        <v>28</v>
      </c>
      <c r="C2057" s="55" t="s">
        <v>3944</v>
      </c>
      <c r="D2057" s="55" t="s">
        <v>66</v>
      </c>
      <c r="E2057" s="55" t="s">
        <v>66</v>
      </c>
      <c r="F2057" s="55" t="s">
        <v>3585</v>
      </c>
      <c r="G2057" s="56">
        <v>0</v>
      </c>
    </row>
    <row r="2058" spans="1:7" x14ac:dyDescent="0.25">
      <c r="A2058" s="55" t="s">
        <v>3945</v>
      </c>
      <c r="B2058" s="55" t="s">
        <v>28</v>
      </c>
      <c r="C2058" s="55" t="s">
        <v>3946</v>
      </c>
      <c r="D2058" s="55" t="s">
        <v>66</v>
      </c>
      <c r="E2058" s="55" t="s">
        <v>66</v>
      </c>
      <c r="F2058" s="55" t="s">
        <v>3585</v>
      </c>
      <c r="G2058" s="56">
        <v>0</v>
      </c>
    </row>
    <row r="2059" spans="1:7" x14ac:dyDescent="0.25">
      <c r="A2059" s="55" t="s">
        <v>3947</v>
      </c>
      <c r="B2059" s="55" t="s">
        <v>28</v>
      </c>
      <c r="C2059" s="55" t="s">
        <v>3948</v>
      </c>
      <c r="D2059" s="55" t="s">
        <v>66</v>
      </c>
      <c r="E2059" s="55" t="s">
        <v>66</v>
      </c>
      <c r="F2059" s="55" t="s">
        <v>66</v>
      </c>
      <c r="G2059" s="56">
        <v>0</v>
      </c>
    </row>
    <row r="2060" spans="1:7" x14ac:dyDescent="0.25">
      <c r="A2060" s="55" t="s">
        <v>3949</v>
      </c>
      <c r="B2060" s="55" t="s">
        <v>28</v>
      </c>
      <c r="C2060" s="55" t="s">
        <v>3950</v>
      </c>
      <c r="D2060" s="55" t="s">
        <v>66</v>
      </c>
      <c r="E2060" s="55" t="s">
        <v>66</v>
      </c>
      <c r="F2060" s="55" t="s">
        <v>66</v>
      </c>
      <c r="G2060" s="56">
        <v>0</v>
      </c>
    </row>
    <row r="2061" spans="1:7" x14ac:dyDescent="0.25">
      <c r="A2061" s="55" t="s">
        <v>3951</v>
      </c>
      <c r="B2061" s="55" t="s">
        <v>28</v>
      </c>
      <c r="C2061" s="55" t="s">
        <v>3952</v>
      </c>
      <c r="D2061" s="55" t="s">
        <v>66</v>
      </c>
      <c r="E2061" s="55" t="s">
        <v>66</v>
      </c>
      <c r="F2061" s="55" t="s">
        <v>3585</v>
      </c>
      <c r="G2061" s="56">
        <v>0</v>
      </c>
    </row>
    <row r="2062" spans="1:7" x14ac:dyDescent="0.25">
      <c r="A2062" s="55" t="s">
        <v>3953</v>
      </c>
      <c r="B2062" s="55" t="s">
        <v>28</v>
      </c>
      <c r="C2062" s="55" t="s">
        <v>3954</v>
      </c>
      <c r="D2062" s="55" t="s">
        <v>66</v>
      </c>
      <c r="E2062" s="55" t="s">
        <v>66</v>
      </c>
      <c r="F2062" s="55" t="s">
        <v>3585</v>
      </c>
      <c r="G2062" s="56">
        <v>0</v>
      </c>
    </row>
    <row r="2063" spans="1:7" x14ac:dyDescent="0.25">
      <c r="A2063" s="55" t="s">
        <v>3955</v>
      </c>
      <c r="B2063" s="55" t="s">
        <v>28</v>
      </c>
      <c r="C2063" s="55" t="s">
        <v>3956</v>
      </c>
      <c r="D2063" s="55" t="s">
        <v>66</v>
      </c>
      <c r="E2063" s="55" t="s">
        <v>66</v>
      </c>
      <c r="F2063" s="55" t="s">
        <v>3585</v>
      </c>
      <c r="G2063" s="56">
        <v>0</v>
      </c>
    </row>
    <row r="2064" spans="1:7" x14ac:dyDescent="0.25">
      <c r="A2064" s="55" t="s">
        <v>3957</v>
      </c>
      <c r="B2064" s="55" t="s">
        <v>28</v>
      </c>
      <c r="C2064" s="55" t="s">
        <v>3958</v>
      </c>
      <c r="D2064" s="55" t="s">
        <v>66</v>
      </c>
      <c r="E2064" s="55" t="s">
        <v>66</v>
      </c>
      <c r="F2064" s="55" t="s">
        <v>3585</v>
      </c>
      <c r="G2064" s="56">
        <v>0</v>
      </c>
    </row>
    <row r="2065" spans="1:7" x14ac:dyDescent="0.25">
      <c r="A2065" s="55" t="s">
        <v>3959</v>
      </c>
      <c r="B2065" s="55" t="s">
        <v>28</v>
      </c>
      <c r="C2065" s="55" t="s">
        <v>3960</v>
      </c>
      <c r="D2065" s="55" t="s">
        <v>66</v>
      </c>
      <c r="E2065" s="55" t="s">
        <v>66</v>
      </c>
      <c r="F2065" s="55" t="s">
        <v>3585</v>
      </c>
      <c r="G2065" s="56">
        <v>0</v>
      </c>
    </row>
    <row r="2066" spans="1:7" x14ac:dyDescent="0.25">
      <c r="A2066" s="55" t="s">
        <v>3961</v>
      </c>
      <c r="B2066" s="55" t="s">
        <v>28</v>
      </c>
      <c r="C2066" s="55" t="s">
        <v>3962</v>
      </c>
      <c r="D2066" s="55" t="s">
        <v>66</v>
      </c>
      <c r="E2066" s="55" t="s">
        <v>66</v>
      </c>
      <c r="F2066" s="55" t="s">
        <v>3585</v>
      </c>
      <c r="G2066" s="56">
        <v>0</v>
      </c>
    </row>
    <row r="2067" spans="1:7" x14ac:dyDescent="0.25">
      <c r="A2067" s="55" t="s">
        <v>3963</v>
      </c>
      <c r="B2067" s="55" t="s">
        <v>28</v>
      </c>
      <c r="C2067" s="55" t="s">
        <v>3964</v>
      </c>
      <c r="D2067" s="55" t="s">
        <v>66</v>
      </c>
      <c r="E2067" s="55" t="s">
        <v>66</v>
      </c>
      <c r="F2067" s="55" t="s">
        <v>3585</v>
      </c>
      <c r="G2067" s="56">
        <v>0</v>
      </c>
    </row>
    <row r="2068" spans="1:7" x14ac:dyDescent="0.25">
      <c r="A2068" s="55" t="s">
        <v>3965</v>
      </c>
      <c r="B2068" s="55" t="s">
        <v>28</v>
      </c>
      <c r="C2068" s="55" t="s">
        <v>3966</v>
      </c>
      <c r="D2068" s="55" t="s">
        <v>66</v>
      </c>
      <c r="E2068" s="55" t="s">
        <v>66</v>
      </c>
      <c r="F2068" s="55" t="s">
        <v>3585</v>
      </c>
      <c r="G2068" s="56">
        <v>0</v>
      </c>
    </row>
    <row r="2069" spans="1:7" x14ac:dyDescent="0.25">
      <c r="A2069" s="55" t="s">
        <v>3967</v>
      </c>
      <c r="B2069" s="55" t="s">
        <v>28</v>
      </c>
      <c r="C2069" s="55" t="s">
        <v>3968</v>
      </c>
      <c r="D2069" s="55" t="s">
        <v>66</v>
      </c>
      <c r="E2069" s="55" t="s">
        <v>66</v>
      </c>
      <c r="F2069" s="55" t="s">
        <v>3585</v>
      </c>
      <c r="G2069" s="56">
        <v>0</v>
      </c>
    </row>
    <row r="2070" spans="1:7" x14ac:dyDescent="0.25">
      <c r="A2070" s="55" t="s">
        <v>3969</v>
      </c>
      <c r="B2070" s="55" t="s">
        <v>28</v>
      </c>
      <c r="C2070" s="55" t="s">
        <v>3970</v>
      </c>
      <c r="D2070" s="55" t="s">
        <v>66</v>
      </c>
      <c r="E2070" s="55" t="s">
        <v>66</v>
      </c>
      <c r="F2070" s="55" t="s">
        <v>3585</v>
      </c>
      <c r="G2070" s="56">
        <v>0</v>
      </c>
    </row>
    <row r="2071" spans="1:7" x14ac:dyDescent="0.25">
      <c r="A2071" s="55" t="s">
        <v>3971</v>
      </c>
      <c r="B2071" s="55" t="s">
        <v>28</v>
      </c>
      <c r="C2071" s="55" t="s">
        <v>3972</v>
      </c>
      <c r="D2071" s="55" t="s">
        <v>66</v>
      </c>
      <c r="E2071" s="55" t="s">
        <v>66</v>
      </c>
      <c r="F2071" s="55" t="s">
        <v>3585</v>
      </c>
      <c r="G2071" s="56">
        <v>0</v>
      </c>
    </row>
    <row r="2072" spans="1:7" x14ac:dyDescent="0.25">
      <c r="A2072" s="55" t="s">
        <v>3973</v>
      </c>
      <c r="B2072" s="55" t="s">
        <v>28</v>
      </c>
      <c r="C2072" s="55" t="s">
        <v>3974</v>
      </c>
      <c r="D2072" s="55" t="s">
        <v>66</v>
      </c>
      <c r="E2072" s="55" t="s">
        <v>66</v>
      </c>
      <c r="F2072" s="55" t="s">
        <v>3585</v>
      </c>
      <c r="G2072" s="56">
        <v>0</v>
      </c>
    </row>
    <row r="2073" spans="1:7" x14ac:dyDescent="0.25">
      <c r="A2073" s="55" t="s">
        <v>3975</v>
      </c>
      <c r="B2073" s="55" t="s">
        <v>28</v>
      </c>
      <c r="C2073" s="55" t="s">
        <v>3976</v>
      </c>
      <c r="D2073" s="55" t="s">
        <v>66</v>
      </c>
      <c r="E2073" s="55" t="s">
        <v>66</v>
      </c>
      <c r="F2073" s="55" t="s">
        <v>66</v>
      </c>
      <c r="G2073" s="56">
        <v>0</v>
      </c>
    </row>
    <row r="2074" spans="1:7" x14ac:dyDescent="0.25">
      <c r="A2074" s="55" t="s">
        <v>3977</v>
      </c>
      <c r="B2074" s="55" t="s">
        <v>28</v>
      </c>
      <c r="C2074" s="55" t="s">
        <v>3978</v>
      </c>
      <c r="D2074" s="55" t="s">
        <v>66</v>
      </c>
      <c r="E2074" s="55" t="s">
        <v>66</v>
      </c>
      <c r="F2074" s="55" t="s">
        <v>66</v>
      </c>
      <c r="G2074" s="56">
        <v>0</v>
      </c>
    </row>
    <row r="2075" spans="1:7" x14ac:dyDescent="0.25">
      <c r="A2075" s="55" t="s">
        <v>3979</v>
      </c>
      <c r="B2075" s="55" t="s">
        <v>28</v>
      </c>
      <c r="C2075" s="55" t="s">
        <v>3980</v>
      </c>
      <c r="D2075" s="55" t="s">
        <v>66</v>
      </c>
      <c r="E2075" s="55" t="s">
        <v>66</v>
      </c>
      <c r="F2075" s="55" t="s">
        <v>66</v>
      </c>
      <c r="G2075" s="56">
        <v>0</v>
      </c>
    </row>
    <row r="2076" spans="1:7" x14ac:dyDescent="0.25">
      <c r="A2076" s="55" t="s">
        <v>3981</v>
      </c>
      <c r="B2076" s="55" t="s">
        <v>26</v>
      </c>
      <c r="C2076" s="55" t="s">
        <v>3982</v>
      </c>
      <c r="D2076" s="55" t="s">
        <v>66</v>
      </c>
      <c r="E2076" s="55" t="s">
        <v>66</v>
      </c>
      <c r="F2076" s="55" t="s">
        <v>66</v>
      </c>
      <c r="G2076" s="56">
        <v>0</v>
      </c>
    </row>
    <row r="2077" spans="1:7" ht="30" x14ac:dyDescent="0.25">
      <c r="A2077" s="55" t="s">
        <v>3983</v>
      </c>
      <c r="B2077" s="55" t="s">
        <v>28</v>
      </c>
      <c r="C2077" s="55" t="s">
        <v>3984</v>
      </c>
      <c r="D2077" s="55" t="s">
        <v>66</v>
      </c>
      <c r="E2077" s="55" t="s">
        <v>66</v>
      </c>
      <c r="F2077" s="55" t="s">
        <v>566</v>
      </c>
      <c r="G2077" s="56">
        <v>1</v>
      </c>
    </row>
    <row r="2078" spans="1:7" ht="30" x14ac:dyDescent="0.25">
      <c r="A2078" s="55" t="s">
        <v>3985</v>
      </c>
      <c r="B2078" s="55" t="s">
        <v>26</v>
      </c>
      <c r="C2078" s="55" t="s">
        <v>3984</v>
      </c>
      <c r="D2078" s="55" t="s">
        <v>66</v>
      </c>
      <c r="E2078" s="55" t="s">
        <v>66</v>
      </c>
      <c r="F2078" s="55" t="s">
        <v>566</v>
      </c>
      <c r="G2078" s="56">
        <v>1</v>
      </c>
    </row>
    <row r="2079" spans="1:7" x14ac:dyDescent="0.25">
      <c r="A2079" s="55" t="s">
        <v>3986</v>
      </c>
      <c r="B2079" s="55" t="s">
        <v>26</v>
      </c>
      <c r="C2079" s="55" t="s">
        <v>3987</v>
      </c>
      <c r="D2079" s="55" t="s">
        <v>66</v>
      </c>
      <c r="E2079" s="55" t="s">
        <v>66</v>
      </c>
      <c r="F2079" s="55" t="s">
        <v>66</v>
      </c>
      <c r="G2079" s="56">
        <v>0</v>
      </c>
    </row>
    <row r="2080" spans="1:7" x14ac:dyDescent="0.25">
      <c r="A2080" s="55" t="s">
        <v>3988</v>
      </c>
      <c r="B2080" s="55" t="s">
        <v>26</v>
      </c>
      <c r="C2080" s="55" t="s">
        <v>3989</v>
      </c>
      <c r="D2080" s="55" t="s">
        <v>66</v>
      </c>
      <c r="E2080" s="55" t="s">
        <v>66</v>
      </c>
      <c r="F2080" s="55" t="s">
        <v>66</v>
      </c>
      <c r="G2080" s="56">
        <v>0</v>
      </c>
    </row>
    <row r="2081" spans="1:7" x14ac:dyDescent="0.25">
      <c r="A2081" s="55" t="s">
        <v>3990</v>
      </c>
      <c r="B2081" s="55" t="s">
        <v>28</v>
      </c>
      <c r="C2081" s="55" t="s">
        <v>3991</v>
      </c>
      <c r="D2081" s="55" t="s">
        <v>66</v>
      </c>
      <c r="E2081" s="55" t="s">
        <v>66</v>
      </c>
      <c r="F2081" s="55" t="s">
        <v>66</v>
      </c>
      <c r="G2081" s="56">
        <v>0</v>
      </c>
    </row>
    <row r="2082" spans="1:7" x14ac:dyDescent="0.25">
      <c r="A2082" s="55" t="s">
        <v>3992</v>
      </c>
      <c r="B2082" s="55" t="s">
        <v>28</v>
      </c>
      <c r="C2082" s="55" t="s">
        <v>3993</v>
      </c>
      <c r="D2082" s="55" t="s">
        <v>66</v>
      </c>
      <c r="E2082" s="55" t="s">
        <v>66</v>
      </c>
      <c r="F2082" s="55" t="s">
        <v>66</v>
      </c>
      <c r="G2082" s="56">
        <v>0</v>
      </c>
    </row>
    <row r="2083" spans="1:7" x14ac:dyDescent="0.25">
      <c r="A2083" s="55" t="s">
        <v>3994</v>
      </c>
      <c r="B2083" s="55" t="s">
        <v>28</v>
      </c>
      <c r="C2083" s="55" t="s">
        <v>3995</v>
      </c>
      <c r="D2083" s="55" t="s">
        <v>66</v>
      </c>
      <c r="E2083" s="55" t="s">
        <v>66</v>
      </c>
      <c r="F2083" s="55" t="s">
        <v>66</v>
      </c>
      <c r="G2083" s="56">
        <v>0</v>
      </c>
    </row>
    <row r="2084" spans="1:7" x14ac:dyDescent="0.25">
      <c r="A2084" s="55" t="s">
        <v>3996</v>
      </c>
      <c r="B2084" s="55" t="s">
        <v>28</v>
      </c>
      <c r="C2084" s="55" t="s">
        <v>3997</v>
      </c>
      <c r="D2084" s="55" t="s">
        <v>66</v>
      </c>
      <c r="E2084" s="55" t="s">
        <v>66</v>
      </c>
      <c r="F2084" s="55" t="s">
        <v>66</v>
      </c>
      <c r="G2084" s="56">
        <v>0</v>
      </c>
    </row>
    <row r="2085" spans="1:7" x14ac:dyDescent="0.25">
      <c r="A2085" s="55" t="s">
        <v>3998</v>
      </c>
      <c r="B2085" s="55" t="s">
        <v>28</v>
      </c>
      <c r="C2085" s="55" t="s">
        <v>3999</v>
      </c>
      <c r="D2085" s="55" t="s">
        <v>66</v>
      </c>
      <c r="E2085" s="55" t="s">
        <v>66</v>
      </c>
      <c r="F2085" s="55" t="s">
        <v>66</v>
      </c>
      <c r="G2085" s="56">
        <v>0</v>
      </c>
    </row>
    <row r="2086" spans="1:7" x14ac:dyDescent="0.25">
      <c r="A2086" s="55" t="s">
        <v>4000</v>
      </c>
      <c r="B2086" s="55" t="s">
        <v>28</v>
      </c>
      <c r="C2086" s="55" t="s">
        <v>4001</v>
      </c>
      <c r="D2086" s="55" t="s">
        <v>66</v>
      </c>
      <c r="E2086" s="55" t="s">
        <v>66</v>
      </c>
      <c r="F2086" s="55" t="s">
        <v>66</v>
      </c>
      <c r="G2086" s="56">
        <v>0</v>
      </c>
    </row>
    <row r="2087" spans="1:7" x14ac:dyDescent="0.25">
      <c r="A2087" s="55" t="s">
        <v>4002</v>
      </c>
      <c r="B2087" s="55" t="s">
        <v>28</v>
      </c>
      <c r="C2087" s="55" t="s">
        <v>4003</v>
      </c>
      <c r="D2087" s="55" t="s">
        <v>66</v>
      </c>
      <c r="E2087" s="55" t="s">
        <v>66</v>
      </c>
      <c r="F2087" s="55" t="s">
        <v>66</v>
      </c>
      <c r="G2087" s="56">
        <v>0</v>
      </c>
    </row>
    <row r="2088" spans="1:7" x14ac:dyDescent="0.25">
      <c r="A2088" s="55" t="s">
        <v>4004</v>
      </c>
      <c r="B2088" s="55" t="s">
        <v>28</v>
      </c>
      <c r="C2088" s="55" t="s">
        <v>4005</v>
      </c>
      <c r="D2088" s="55" t="s">
        <v>66</v>
      </c>
      <c r="E2088" s="55" t="s">
        <v>66</v>
      </c>
      <c r="F2088" s="55" t="s">
        <v>66</v>
      </c>
      <c r="G2088" s="56">
        <v>0</v>
      </c>
    </row>
    <row r="2089" spans="1:7" x14ac:dyDescent="0.25">
      <c r="A2089" s="55" t="s">
        <v>4006</v>
      </c>
      <c r="B2089" s="55" t="s">
        <v>28</v>
      </c>
      <c r="C2089" s="55" t="s">
        <v>4007</v>
      </c>
      <c r="D2089" s="55" t="s">
        <v>66</v>
      </c>
      <c r="E2089" s="55" t="s">
        <v>66</v>
      </c>
      <c r="F2089" s="55" t="s">
        <v>66</v>
      </c>
      <c r="G2089" s="56">
        <v>0</v>
      </c>
    </row>
    <row r="2090" spans="1:7" x14ac:dyDescent="0.25">
      <c r="A2090" s="55" t="s">
        <v>4008</v>
      </c>
      <c r="B2090" s="55" t="s">
        <v>28</v>
      </c>
      <c r="C2090" s="55" t="s">
        <v>4009</v>
      </c>
      <c r="D2090" s="55" t="s">
        <v>66</v>
      </c>
      <c r="E2090" s="55" t="s">
        <v>66</v>
      </c>
      <c r="F2090" s="55" t="s">
        <v>66</v>
      </c>
      <c r="G2090" s="56">
        <v>0</v>
      </c>
    </row>
    <row r="2091" spans="1:7" x14ac:dyDescent="0.25">
      <c r="A2091" s="55" t="s">
        <v>4010</v>
      </c>
      <c r="B2091" s="55" t="s">
        <v>28</v>
      </c>
      <c r="C2091" s="55" t="s">
        <v>4011</v>
      </c>
      <c r="D2091" s="55" t="s">
        <v>66</v>
      </c>
      <c r="E2091" s="55" t="s">
        <v>66</v>
      </c>
      <c r="F2091" s="55" t="s">
        <v>66</v>
      </c>
      <c r="G2091" s="56">
        <v>0</v>
      </c>
    </row>
    <row r="2092" spans="1:7" x14ac:dyDescent="0.25">
      <c r="A2092" s="55" t="s">
        <v>4012</v>
      </c>
      <c r="B2092" s="55" t="s">
        <v>28</v>
      </c>
      <c r="C2092" s="55" t="s">
        <v>4013</v>
      </c>
      <c r="D2092" s="55" t="s">
        <v>66</v>
      </c>
      <c r="E2092" s="55" t="s">
        <v>66</v>
      </c>
      <c r="F2092" s="55" t="s">
        <v>66</v>
      </c>
      <c r="G2092" s="56">
        <v>0</v>
      </c>
    </row>
    <row r="2093" spans="1:7" x14ac:dyDescent="0.25">
      <c r="A2093" s="55" t="s">
        <v>4014</v>
      </c>
      <c r="B2093" s="55" t="s">
        <v>28</v>
      </c>
      <c r="C2093" s="55" t="s">
        <v>4015</v>
      </c>
      <c r="D2093" s="55" t="s">
        <v>66</v>
      </c>
      <c r="E2093" s="55" t="s">
        <v>66</v>
      </c>
      <c r="F2093" s="55" t="s">
        <v>66</v>
      </c>
      <c r="G2093" s="56">
        <v>0</v>
      </c>
    </row>
    <row r="2094" spans="1:7" x14ac:dyDescent="0.25">
      <c r="A2094" s="55" t="s">
        <v>4016</v>
      </c>
      <c r="B2094" s="55" t="s">
        <v>28</v>
      </c>
      <c r="C2094" s="55" t="s">
        <v>4017</v>
      </c>
      <c r="D2094" s="55" t="s">
        <v>66</v>
      </c>
      <c r="E2094" s="55" t="s">
        <v>66</v>
      </c>
      <c r="F2094" s="55" t="s">
        <v>66</v>
      </c>
      <c r="G2094" s="56">
        <v>0</v>
      </c>
    </row>
    <row r="2095" spans="1:7" x14ac:dyDescent="0.25">
      <c r="A2095" s="55" t="s">
        <v>4018</v>
      </c>
      <c r="B2095" s="55" t="s">
        <v>28</v>
      </c>
      <c r="C2095" s="55" t="s">
        <v>4019</v>
      </c>
      <c r="D2095" s="55" t="s">
        <v>66</v>
      </c>
      <c r="E2095" s="55" t="s">
        <v>66</v>
      </c>
      <c r="F2095" s="55" t="s">
        <v>66</v>
      </c>
      <c r="G2095" s="56">
        <v>0</v>
      </c>
    </row>
    <row r="2096" spans="1:7" x14ac:dyDescent="0.25">
      <c r="A2096" s="55" t="s">
        <v>4020</v>
      </c>
      <c r="B2096" s="55" t="s">
        <v>28</v>
      </c>
      <c r="C2096" s="55" t="s">
        <v>4021</v>
      </c>
      <c r="D2096" s="55" t="s">
        <v>66</v>
      </c>
      <c r="E2096" s="55" t="s">
        <v>66</v>
      </c>
      <c r="F2096" s="55" t="s">
        <v>66</v>
      </c>
      <c r="G2096" s="56">
        <v>0</v>
      </c>
    </row>
    <row r="2097" spans="1:7" ht="30" x14ac:dyDescent="0.25">
      <c r="A2097" s="55" t="s">
        <v>4022</v>
      </c>
      <c r="B2097" s="55" t="s">
        <v>28</v>
      </c>
      <c r="C2097" s="55" t="s">
        <v>4023</v>
      </c>
      <c r="D2097" s="55" t="s">
        <v>66</v>
      </c>
      <c r="E2097" s="55" t="s">
        <v>66</v>
      </c>
      <c r="F2097" s="55" t="s">
        <v>4024</v>
      </c>
      <c r="G2097" s="56">
        <v>1</v>
      </c>
    </row>
    <row r="2098" spans="1:7" ht="30" x14ac:dyDescent="0.25">
      <c r="A2098" s="55" t="s">
        <v>4025</v>
      </c>
      <c r="B2098" s="55" t="s">
        <v>28</v>
      </c>
      <c r="C2098" s="55" t="s">
        <v>4026</v>
      </c>
      <c r="D2098" s="55" t="s">
        <v>66</v>
      </c>
      <c r="E2098" s="55" t="s">
        <v>66</v>
      </c>
      <c r="F2098" s="55" t="s">
        <v>4024</v>
      </c>
      <c r="G2098" s="56">
        <v>1</v>
      </c>
    </row>
    <row r="2099" spans="1:7" ht="30" x14ac:dyDescent="0.25">
      <c r="A2099" s="55" t="s">
        <v>4027</v>
      </c>
      <c r="B2099" s="55" t="s">
        <v>28</v>
      </c>
      <c r="C2099" s="55" t="s">
        <v>4028</v>
      </c>
      <c r="D2099" s="55" t="s">
        <v>66</v>
      </c>
      <c r="E2099" s="55" t="s">
        <v>66</v>
      </c>
      <c r="F2099" s="55" t="s">
        <v>4024</v>
      </c>
      <c r="G2099" s="56">
        <v>1</v>
      </c>
    </row>
    <row r="2100" spans="1:7" ht="30" x14ac:dyDescent="0.25">
      <c r="A2100" s="55" t="s">
        <v>4029</v>
      </c>
      <c r="B2100" s="55" t="s">
        <v>28</v>
      </c>
      <c r="C2100" s="55" t="s">
        <v>4030</v>
      </c>
      <c r="D2100" s="55" t="s">
        <v>66</v>
      </c>
      <c r="E2100" s="55" t="s">
        <v>66</v>
      </c>
      <c r="F2100" s="55" t="s">
        <v>4024</v>
      </c>
      <c r="G2100" s="56">
        <v>1</v>
      </c>
    </row>
    <row r="2101" spans="1:7" ht="30" x14ac:dyDescent="0.25">
      <c r="A2101" s="55" t="s">
        <v>4031</v>
      </c>
      <c r="B2101" s="55" t="s">
        <v>28</v>
      </c>
      <c r="C2101" s="55" t="s">
        <v>4032</v>
      </c>
      <c r="D2101" s="55" t="s">
        <v>66</v>
      </c>
      <c r="E2101" s="55" t="s">
        <v>66</v>
      </c>
      <c r="F2101" s="55" t="s">
        <v>4024</v>
      </c>
      <c r="G2101" s="56">
        <v>0</v>
      </c>
    </row>
    <row r="2102" spans="1:7" ht="30" x14ac:dyDescent="0.25">
      <c r="A2102" s="55" t="s">
        <v>4033</v>
      </c>
      <c r="B2102" s="55" t="s">
        <v>28</v>
      </c>
      <c r="C2102" s="55" t="s">
        <v>4034</v>
      </c>
      <c r="D2102" s="55" t="s">
        <v>66</v>
      </c>
      <c r="E2102" s="55" t="s">
        <v>66</v>
      </c>
      <c r="F2102" s="55" t="s">
        <v>4024</v>
      </c>
      <c r="G2102" s="56">
        <v>1</v>
      </c>
    </row>
    <row r="2103" spans="1:7" ht="30" x14ac:dyDescent="0.25">
      <c r="A2103" s="55" t="s">
        <v>4035</v>
      </c>
      <c r="B2103" s="55" t="s">
        <v>28</v>
      </c>
      <c r="C2103" s="55" t="s">
        <v>4036</v>
      </c>
      <c r="D2103" s="55" t="s">
        <v>66</v>
      </c>
      <c r="E2103" s="55" t="s">
        <v>66</v>
      </c>
      <c r="F2103" s="55" t="s">
        <v>4024</v>
      </c>
      <c r="G2103" s="56">
        <v>1</v>
      </c>
    </row>
    <row r="2104" spans="1:7" ht="30" x14ac:dyDescent="0.25">
      <c r="A2104" s="55" t="s">
        <v>4037</v>
      </c>
      <c r="B2104" s="55" t="s">
        <v>28</v>
      </c>
      <c r="C2104" s="55" t="s">
        <v>4038</v>
      </c>
      <c r="D2104" s="55" t="s">
        <v>66</v>
      </c>
      <c r="E2104" s="55" t="s">
        <v>66</v>
      </c>
      <c r="F2104" s="55" t="s">
        <v>4024</v>
      </c>
      <c r="G2104" s="56">
        <v>1</v>
      </c>
    </row>
    <row r="2105" spans="1:7" x14ac:dyDescent="0.25">
      <c r="A2105" s="55" t="s">
        <v>4039</v>
      </c>
      <c r="B2105" s="55" t="s">
        <v>28</v>
      </c>
      <c r="C2105" s="55" t="s">
        <v>4040</v>
      </c>
      <c r="D2105" s="55" t="s">
        <v>66</v>
      </c>
      <c r="E2105" s="55" t="s">
        <v>66</v>
      </c>
      <c r="F2105" s="55" t="s">
        <v>66</v>
      </c>
      <c r="G2105" s="56">
        <v>0</v>
      </c>
    </row>
    <row r="2106" spans="1:7" x14ac:dyDescent="0.25">
      <c r="A2106" s="55" t="s">
        <v>4041</v>
      </c>
      <c r="B2106" s="55" t="s">
        <v>28</v>
      </c>
      <c r="C2106" s="55" t="s">
        <v>4042</v>
      </c>
      <c r="D2106" s="55" t="s">
        <v>66</v>
      </c>
      <c r="E2106" s="55" t="s">
        <v>66</v>
      </c>
      <c r="F2106" s="55" t="s">
        <v>66</v>
      </c>
      <c r="G2106" s="56">
        <v>0</v>
      </c>
    </row>
    <row r="2107" spans="1:7" x14ac:dyDescent="0.25">
      <c r="A2107" s="55" t="s">
        <v>4043</v>
      </c>
      <c r="B2107" s="55" t="s">
        <v>28</v>
      </c>
      <c r="C2107" s="55" t="s">
        <v>4044</v>
      </c>
      <c r="D2107" s="55" t="s">
        <v>66</v>
      </c>
      <c r="E2107" s="55" t="s">
        <v>66</v>
      </c>
      <c r="F2107" s="55" t="s">
        <v>66</v>
      </c>
      <c r="G2107" s="56">
        <v>0</v>
      </c>
    </row>
    <row r="2108" spans="1:7" ht="30" x14ac:dyDescent="0.25">
      <c r="A2108" s="55" t="s">
        <v>4045</v>
      </c>
      <c r="B2108" s="55" t="s">
        <v>28</v>
      </c>
      <c r="C2108" s="55" t="s">
        <v>4046</v>
      </c>
      <c r="D2108" s="55" t="s">
        <v>66</v>
      </c>
      <c r="E2108" s="55" t="s">
        <v>66</v>
      </c>
      <c r="F2108" s="55" t="s">
        <v>566</v>
      </c>
      <c r="G2108" s="56">
        <v>1</v>
      </c>
    </row>
    <row r="2109" spans="1:7" ht="30" x14ac:dyDescent="0.25">
      <c r="A2109" s="55" t="s">
        <v>4047</v>
      </c>
      <c r="B2109" s="55" t="s">
        <v>35</v>
      </c>
      <c r="C2109" s="55" t="s">
        <v>4046</v>
      </c>
      <c r="D2109" s="55" t="s">
        <v>66</v>
      </c>
      <c r="E2109" s="55" t="s">
        <v>66</v>
      </c>
      <c r="F2109" s="55" t="s">
        <v>566</v>
      </c>
      <c r="G2109" s="56">
        <v>1</v>
      </c>
    </row>
    <row r="2110" spans="1:7" x14ac:dyDescent="0.25">
      <c r="A2110" s="55" t="s">
        <v>4048</v>
      </c>
      <c r="B2110" s="55" t="s">
        <v>28</v>
      </c>
      <c r="C2110" s="55" t="s">
        <v>4049</v>
      </c>
      <c r="D2110" s="55" t="s">
        <v>66</v>
      </c>
      <c r="E2110" s="55" t="s">
        <v>66</v>
      </c>
      <c r="F2110" s="55" t="s">
        <v>66</v>
      </c>
      <c r="G2110" s="56">
        <v>0</v>
      </c>
    </row>
    <row r="2111" spans="1:7" x14ac:dyDescent="0.25">
      <c r="A2111" s="55" t="s">
        <v>4050</v>
      </c>
      <c r="B2111" s="55" t="s">
        <v>28</v>
      </c>
      <c r="C2111" s="55" t="s">
        <v>4051</v>
      </c>
      <c r="D2111" s="55" t="s">
        <v>66</v>
      </c>
      <c r="E2111" s="55" t="s">
        <v>66</v>
      </c>
      <c r="F2111" s="55" t="s">
        <v>66</v>
      </c>
      <c r="G2111" s="56">
        <v>0</v>
      </c>
    </row>
    <row r="2112" spans="1:7" x14ac:dyDescent="0.25">
      <c r="A2112" s="55" t="s">
        <v>4052</v>
      </c>
      <c r="B2112" s="55" t="s">
        <v>26</v>
      </c>
      <c r="C2112" s="55" t="s">
        <v>4053</v>
      </c>
      <c r="D2112" s="55" t="s">
        <v>66</v>
      </c>
      <c r="E2112" s="55" t="s">
        <v>66</v>
      </c>
      <c r="F2112" s="55" t="s">
        <v>66</v>
      </c>
      <c r="G2112" s="56">
        <v>0</v>
      </c>
    </row>
    <row r="2113" spans="1:7" x14ac:dyDescent="0.25">
      <c r="A2113" s="55" t="s">
        <v>4054</v>
      </c>
      <c r="B2113" s="55" t="s">
        <v>26</v>
      </c>
      <c r="C2113" s="55" t="s">
        <v>4055</v>
      </c>
      <c r="D2113" s="55" t="s">
        <v>66</v>
      </c>
      <c r="E2113" s="55" t="s">
        <v>66</v>
      </c>
      <c r="F2113" s="55" t="s">
        <v>66</v>
      </c>
      <c r="G2113" s="56">
        <v>0</v>
      </c>
    </row>
    <row r="2114" spans="1:7" ht="30" x14ac:dyDescent="0.25">
      <c r="A2114" s="55" t="s">
        <v>4056</v>
      </c>
      <c r="B2114" s="55" t="s">
        <v>26</v>
      </c>
      <c r="C2114" s="55" t="s">
        <v>4057</v>
      </c>
      <c r="D2114" s="55" t="s">
        <v>66</v>
      </c>
      <c r="E2114" s="55" t="s">
        <v>66</v>
      </c>
      <c r="F2114" s="55" t="s">
        <v>566</v>
      </c>
      <c r="G2114" s="56">
        <v>1</v>
      </c>
    </row>
    <row r="2115" spans="1:7" ht="30" x14ac:dyDescent="0.25">
      <c r="A2115" s="55" t="s">
        <v>4058</v>
      </c>
      <c r="B2115" s="55" t="s">
        <v>28</v>
      </c>
      <c r="C2115" s="55" t="s">
        <v>4057</v>
      </c>
      <c r="D2115" s="55" t="s">
        <v>66</v>
      </c>
      <c r="E2115" s="55" t="s">
        <v>66</v>
      </c>
      <c r="F2115" s="55" t="s">
        <v>566</v>
      </c>
      <c r="G2115" s="56">
        <v>1</v>
      </c>
    </row>
    <row r="2116" spans="1:7" ht="30" x14ac:dyDescent="0.25">
      <c r="A2116" s="55" t="s">
        <v>4059</v>
      </c>
      <c r="B2116" s="55" t="s">
        <v>35</v>
      </c>
      <c r="C2116" s="55" t="s">
        <v>4057</v>
      </c>
      <c r="D2116" s="55" t="s">
        <v>66</v>
      </c>
      <c r="E2116" s="55" t="s">
        <v>66</v>
      </c>
      <c r="F2116" s="55" t="s">
        <v>566</v>
      </c>
      <c r="G2116" s="56">
        <v>1</v>
      </c>
    </row>
    <row r="2117" spans="1:7" x14ac:dyDescent="0.25">
      <c r="A2117" s="55" t="s">
        <v>4060</v>
      </c>
      <c r="B2117" s="55" t="s">
        <v>35</v>
      </c>
      <c r="C2117" s="55" t="s">
        <v>4061</v>
      </c>
      <c r="D2117" s="55" t="s">
        <v>66</v>
      </c>
      <c r="E2117" s="55" t="s">
        <v>66</v>
      </c>
      <c r="F2117" s="55" t="s">
        <v>131</v>
      </c>
      <c r="G2117" s="56">
        <v>0</v>
      </c>
    </row>
    <row r="2118" spans="1:7" ht="30" x14ac:dyDescent="0.25">
      <c r="A2118" s="55" t="s">
        <v>4062</v>
      </c>
      <c r="B2118" s="55" t="s">
        <v>28</v>
      </c>
      <c r="C2118" s="55" t="s">
        <v>4063</v>
      </c>
      <c r="D2118" s="55" t="s">
        <v>66</v>
      </c>
      <c r="E2118" s="55" t="s">
        <v>66</v>
      </c>
      <c r="F2118" s="55" t="s">
        <v>566</v>
      </c>
      <c r="G2118" s="56">
        <v>1</v>
      </c>
    </row>
    <row r="2119" spans="1:7" x14ac:dyDescent="0.25">
      <c r="A2119" s="55" t="s">
        <v>4064</v>
      </c>
      <c r="B2119" s="55" t="s">
        <v>35</v>
      </c>
      <c r="C2119" s="55" t="s">
        <v>4065</v>
      </c>
      <c r="D2119" s="55" t="s">
        <v>66</v>
      </c>
      <c r="E2119" s="55" t="s">
        <v>66</v>
      </c>
      <c r="F2119" s="55" t="s">
        <v>131</v>
      </c>
      <c r="G2119" s="56">
        <v>0</v>
      </c>
    </row>
    <row r="2120" spans="1:7" x14ac:dyDescent="0.25">
      <c r="A2120" s="55" t="s">
        <v>4066</v>
      </c>
      <c r="B2120" s="55" t="s">
        <v>26</v>
      </c>
      <c r="C2120" s="55" t="s">
        <v>4067</v>
      </c>
      <c r="D2120" s="55" t="s">
        <v>66</v>
      </c>
      <c r="E2120" s="55" t="s">
        <v>66</v>
      </c>
      <c r="F2120" s="55" t="s">
        <v>66</v>
      </c>
      <c r="G2120" s="56">
        <v>0</v>
      </c>
    </row>
    <row r="2121" spans="1:7" x14ac:dyDescent="0.25">
      <c r="A2121" s="55" t="s">
        <v>4068</v>
      </c>
      <c r="B2121" s="55" t="s">
        <v>26</v>
      </c>
      <c r="C2121" s="55" t="s">
        <v>4069</v>
      </c>
      <c r="D2121" s="55" t="s">
        <v>66</v>
      </c>
      <c r="E2121" s="55" t="s">
        <v>66</v>
      </c>
      <c r="F2121" s="55" t="s">
        <v>66</v>
      </c>
      <c r="G2121" s="56">
        <v>0</v>
      </c>
    </row>
    <row r="2122" spans="1:7" x14ac:dyDescent="0.25">
      <c r="A2122" s="55" t="s">
        <v>4070</v>
      </c>
      <c r="B2122" s="55" t="s">
        <v>26</v>
      </c>
      <c r="C2122" s="55" t="s">
        <v>4071</v>
      </c>
      <c r="D2122" s="55" t="s">
        <v>66</v>
      </c>
      <c r="E2122" s="55" t="s">
        <v>66</v>
      </c>
      <c r="F2122" s="55" t="s">
        <v>66</v>
      </c>
      <c r="G2122" s="56">
        <v>0</v>
      </c>
    </row>
    <row r="2123" spans="1:7" x14ac:dyDescent="0.25">
      <c r="A2123" s="55" t="s">
        <v>4072</v>
      </c>
      <c r="B2123" s="55" t="s">
        <v>26</v>
      </c>
      <c r="C2123" s="55" t="s">
        <v>4073</v>
      </c>
      <c r="D2123" s="55" t="s">
        <v>66</v>
      </c>
      <c r="E2123" s="55" t="s">
        <v>66</v>
      </c>
      <c r="F2123" s="55" t="s">
        <v>66</v>
      </c>
      <c r="G2123" s="56">
        <v>0</v>
      </c>
    </row>
    <row r="2124" spans="1:7" x14ac:dyDescent="0.25">
      <c r="A2124" s="55" t="s">
        <v>4074</v>
      </c>
      <c r="B2124" s="55" t="s">
        <v>26</v>
      </c>
      <c r="C2124" s="55" t="s">
        <v>4075</v>
      </c>
      <c r="D2124" s="55" t="s">
        <v>66</v>
      </c>
      <c r="E2124" s="55" t="s">
        <v>66</v>
      </c>
      <c r="F2124" s="55" t="s">
        <v>66</v>
      </c>
      <c r="G2124" s="56">
        <v>0</v>
      </c>
    </row>
    <row r="2125" spans="1:7" x14ac:dyDescent="0.25">
      <c r="A2125" s="55" t="s">
        <v>4076</v>
      </c>
      <c r="B2125" s="55" t="s">
        <v>26</v>
      </c>
      <c r="C2125" s="55" t="s">
        <v>4077</v>
      </c>
      <c r="D2125" s="55" t="s">
        <v>66</v>
      </c>
      <c r="E2125" s="55" t="s">
        <v>66</v>
      </c>
      <c r="F2125" s="55" t="s">
        <v>66</v>
      </c>
      <c r="G2125" s="56">
        <v>0</v>
      </c>
    </row>
    <row r="2126" spans="1:7" x14ac:dyDescent="0.25">
      <c r="A2126" s="55" t="s">
        <v>4078</v>
      </c>
      <c r="B2126" s="55" t="s">
        <v>26</v>
      </c>
      <c r="C2126" s="55" t="s">
        <v>4079</v>
      </c>
      <c r="D2126" s="55" t="s">
        <v>66</v>
      </c>
      <c r="E2126" s="55" t="s">
        <v>66</v>
      </c>
      <c r="F2126" s="55" t="s">
        <v>66</v>
      </c>
      <c r="G2126" s="56">
        <v>0</v>
      </c>
    </row>
    <row r="2127" spans="1:7" x14ac:dyDescent="0.25">
      <c r="A2127" s="55" t="s">
        <v>4080</v>
      </c>
      <c r="B2127" s="55" t="s">
        <v>26</v>
      </c>
      <c r="C2127" s="55" t="s">
        <v>4081</v>
      </c>
      <c r="D2127" s="55" t="s">
        <v>66</v>
      </c>
      <c r="E2127" s="55" t="s">
        <v>66</v>
      </c>
      <c r="F2127" s="55" t="s">
        <v>66</v>
      </c>
      <c r="G2127" s="56">
        <v>0</v>
      </c>
    </row>
    <row r="2128" spans="1:7" ht="30" x14ac:dyDescent="0.25">
      <c r="A2128" s="55" t="s">
        <v>4082</v>
      </c>
      <c r="B2128" s="55" t="s">
        <v>26</v>
      </c>
      <c r="C2128" s="55" t="s">
        <v>4083</v>
      </c>
      <c r="D2128" s="55" t="s">
        <v>66</v>
      </c>
      <c r="E2128" s="55" t="s">
        <v>66</v>
      </c>
      <c r="F2128" s="55" t="s">
        <v>4084</v>
      </c>
      <c r="G2128" s="56">
        <v>1</v>
      </c>
    </row>
    <row r="2129" spans="1:7" x14ac:dyDescent="0.25">
      <c r="A2129" s="55" t="s">
        <v>4085</v>
      </c>
      <c r="B2129" s="55" t="s">
        <v>26</v>
      </c>
      <c r="C2129" s="55" t="s">
        <v>4086</v>
      </c>
      <c r="D2129" s="55" t="s">
        <v>66</v>
      </c>
      <c r="E2129" s="55" t="s">
        <v>66</v>
      </c>
      <c r="F2129" s="55" t="s">
        <v>66</v>
      </c>
      <c r="G2129" s="56">
        <v>0</v>
      </c>
    </row>
    <row r="2130" spans="1:7" x14ac:dyDescent="0.25">
      <c r="A2130" s="55" t="s">
        <v>4087</v>
      </c>
      <c r="B2130" s="55" t="s">
        <v>26</v>
      </c>
      <c r="C2130" s="55" t="s">
        <v>4088</v>
      </c>
      <c r="D2130" s="55" t="s">
        <v>66</v>
      </c>
      <c r="E2130" s="55" t="s">
        <v>66</v>
      </c>
      <c r="F2130" s="55" t="s">
        <v>66</v>
      </c>
      <c r="G2130" s="56">
        <v>0</v>
      </c>
    </row>
    <row r="2131" spans="1:7" x14ac:dyDescent="0.25">
      <c r="A2131" s="55" t="s">
        <v>4089</v>
      </c>
      <c r="B2131" s="55" t="s">
        <v>26</v>
      </c>
      <c r="C2131" s="55" t="s">
        <v>4090</v>
      </c>
      <c r="D2131" s="55" t="s">
        <v>66</v>
      </c>
      <c r="E2131" s="55" t="s">
        <v>66</v>
      </c>
      <c r="F2131" s="55" t="s">
        <v>66</v>
      </c>
      <c r="G2131" s="56">
        <v>0</v>
      </c>
    </row>
    <row r="2132" spans="1:7" x14ac:dyDescent="0.25">
      <c r="A2132" s="55" t="s">
        <v>4091</v>
      </c>
      <c r="B2132" s="55" t="s">
        <v>26</v>
      </c>
      <c r="C2132" s="55" t="s">
        <v>4092</v>
      </c>
      <c r="D2132" s="55" t="s">
        <v>66</v>
      </c>
      <c r="E2132" s="55" t="s">
        <v>66</v>
      </c>
      <c r="F2132" s="55" t="s">
        <v>66</v>
      </c>
      <c r="G2132" s="56">
        <v>0</v>
      </c>
    </row>
    <row r="2133" spans="1:7" x14ac:dyDescent="0.25">
      <c r="A2133" s="55" t="s">
        <v>4093</v>
      </c>
      <c r="B2133" s="55" t="s">
        <v>26</v>
      </c>
      <c r="C2133" s="55" t="s">
        <v>4094</v>
      </c>
      <c r="D2133" s="55" t="s">
        <v>66</v>
      </c>
      <c r="E2133" s="55" t="s">
        <v>66</v>
      </c>
      <c r="F2133" s="55" t="s">
        <v>66</v>
      </c>
      <c r="G2133" s="56">
        <v>0</v>
      </c>
    </row>
    <row r="2134" spans="1:7" x14ac:dyDescent="0.25">
      <c r="A2134" s="55" t="s">
        <v>4095</v>
      </c>
      <c r="B2134" s="55" t="s">
        <v>26</v>
      </c>
      <c r="C2134" s="55" t="s">
        <v>4096</v>
      </c>
      <c r="D2134" s="55" t="s">
        <v>66</v>
      </c>
      <c r="E2134" s="55" t="s">
        <v>66</v>
      </c>
      <c r="F2134" s="55" t="s">
        <v>66</v>
      </c>
      <c r="G2134" s="56">
        <v>0</v>
      </c>
    </row>
    <row r="2135" spans="1:7" x14ac:dyDescent="0.25">
      <c r="A2135" s="55" t="s">
        <v>4097</v>
      </c>
      <c r="B2135" s="55" t="s">
        <v>26</v>
      </c>
      <c r="C2135" s="55" t="s">
        <v>4098</v>
      </c>
      <c r="D2135" s="55" t="s">
        <v>66</v>
      </c>
      <c r="E2135" s="55" t="s">
        <v>66</v>
      </c>
      <c r="F2135" s="55" t="s">
        <v>66</v>
      </c>
      <c r="G2135" s="56">
        <v>0</v>
      </c>
    </row>
    <row r="2136" spans="1:7" x14ac:dyDescent="0.25">
      <c r="A2136" s="55" t="s">
        <v>4099</v>
      </c>
      <c r="B2136" s="55" t="s">
        <v>26</v>
      </c>
      <c r="C2136" s="55" t="s">
        <v>4100</v>
      </c>
      <c r="D2136" s="55" t="s">
        <v>66</v>
      </c>
      <c r="E2136" s="55" t="s">
        <v>66</v>
      </c>
      <c r="F2136" s="55" t="s">
        <v>66</v>
      </c>
      <c r="G2136" s="56">
        <v>0</v>
      </c>
    </row>
    <row r="2137" spans="1:7" x14ac:dyDescent="0.25">
      <c r="A2137" s="55" t="s">
        <v>4101</v>
      </c>
      <c r="B2137" s="55" t="s">
        <v>26</v>
      </c>
      <c r="C2137" s="55" t="s">
        <v>4102</v>
      </c>
      <c r="D2137" s="55" t="s">
        <v>66</v>
      </c>
      <c r="E2137" s="55" t="s">
        <v>66</v>
      </c>
      <c r="F2137" s="55" t="s">
        <v>66</v>
      </c>
      <c r="G2137" s="56">
        <v>0</v>
      </c>
    </row>
    <row r="2138" spans="1:7" x14ac:dyDescent="0.25">
      <c r="A2138" s="55" t="s">
        <v>4103</v>
      </c>
      <c r="B2138" s="55" t="s">
        <v>26</v>
      </c>
      <c r="C2138" s="55" t="s">
        <v>4104</v>
      </c>
      <c r="D2138" s="55" t="s">
        <v>66</v>
      </c>
      <c r="E2138" s="55" t="s">
        <v>66</v>
      </c>
      <c r="F2138" s="55" t="s">
        <v>66</v>
      </c>
      <c r="G2138" s="56">
        <v>0</v>
      </c>
    </row>
    <row r="2139" spans="1:7" x14ac:dyDescent="0.25">
      <c r="A2139" s="55" t="s">
        <v>4105</v>
      </c>
      <c r="B2139" s="55" t="s">
        <v>26</v>
      </c>
      <c r="C2139" s="55" t="s">
        <v>4106</v>
      </c>
      <c r="D2139" s="55" t="s">
        <v>66</v>
      </c>
      <c r="E2139" s="55" t="s">
        <v>66</v>
      </c>
      <c r="F2139" s="55" t="s">
        <v>66</v>
      </c>
      <c r="G2139" s="56">
        <v>0</v>
      </c>
    </row>
    <row r="2140" spans="1:7" x14ac:dyDescent="0.25">
      <c r="A2140" s="55" t="s">
        <v>4107</v>
      </c>
      <c r="B2140" s="55" t="s">
        <v>26</v>
      </c>
      <c r="C2140" s="55" t="s">
        <v>4108</v>
      </c>
      <c r="D2140" s="55" t="s">
        <v>66</v>
      </c>
      <c r="E2140" s="55" t="s">
        <v>66</v>
      </c>
      <c r="F2140" s="55" t="s">
        <v>66</v>
      </c>
      <c r="G2140" s="56">
        <v>0</v>
      </c>
    </row>
    <row r="2141" spans="1:7" x14ac:dyDescent="0.25">
      <c r="A2141" s="55" t="s">
        <v>4109</v>
      </c>
      <c r="B2141" s="55" t="s">
        <v>26</v>
      </c>
      <c r="C2141" s="55" t="s">
        <v>4110</v>
      </c>
      <c r="D2141" s="55" t="s">
        <v>66</v>
      </c>
      <c r="E2141" s="55" t="s">
        <v>66</v>
      </c>
      <c r="F2141" s="55" t="s">
        <v>66</v>
      </c>
      <c r="G2141" s="56">
        <v>0</v>
      </c>
    </row>
    <row r="2142" spans="1:7" x14ac:dyDescent="0.25">
      <c r="A2142" s="55" t="s">
        <v>4111</v>
      </c>
      <c r="B2142" s="55" t="s">
        <v>26</v>
      </c>
      <c r="C2142" s="55" t="s">
        <v>4112</v>
      </c>
      <c r="D2142" s="55" t="s">
        <v>66</v>
      </c>
      <c r="E2142" s="55" t="s">
        <v>66</v>
      </c>
      <c r="F2142" s="55" t="s">
        <v>66</v>
      </c>
      <c r="G2142" s="56">
        <v>0</v>
      </c>
    </row>
    <row r="2143" spans="1:7" x14ac:dyDescent="0.25">
      <c r="A2143" s="55" t="s">
        <v>4113</v>
      </c>
      <c r="B2143" s="55" t="s">
        <v>26</v>
      </c>
      <c r="C2143" s="55" t="s">
        <v>4114</v>
      </c>
      <c r="D2143" s="55" t="s">
        <v>66</v>
      </c>
      <c r="E2143" s="55" t="s">
        <v>66</v>
      </c>
      <c r="F2143" s="55" t="s">
        <v>66</v>
      </c>
      <c r="G2143" s="56">
        <v>0</v>
      </c>
    </row>
    <row r="2144" spans="1:7" x14ac:dyDescent="0.25">
      <c r="A2144" s="55" t="s">
        <v>4115</v>
      </c>
      <c r="B2144" s="55" t="s">
        <v>26</v>
      </c>
      <c r="C2144" s="55" t="s">
        <v>4116</v>
      </c>
      <c r="D2144" s="55" t="s">
        <v>66</v>
      </c>
      <c r="E2144" s="55" t="s">
        <v>66</v>
      </c>
      <c r="F2144" s="55" t="s">
        <v>66</v>
      </c>
      <c r="G2144" s="56">
        <v>0</v>
      </c>
    </row>
    <row r="2145" spans="1:7" x14ac:dyDescent="0.25">
      <c r="A2145" s="55" t="s">
        <v>4117</v>
      </c>
      <c r="B2145" s="55" t="s">
        <v>26</v>
      </c>
      <c r="C2145" s="55" t="s">
        <v>4118</v>
      </c>
      <c r="D2145" s="55" t="s">
        <v>66</v>
      </c>
      <c r="E2145" s="55" t="s">
        <v>66</v>
      </c>
      <c r="F2145" s="55" t="s">
        <v>66</v>
      </c>
      <c r="G2145" s="56">
        <v>0</v>
      </c>
    </row>
    <row r="2146" spans="1:7" x14ac:dyDescent="0.25">
      <c r="A2146" s="55" t="s">
        <v>4119</v>
      </c>
      <c r="B2146" s="55" t="s">
        <v>26</v>
      </c>
      <c r="C2146" s="55" t="s">
        <v>4120</v>
      </c>
      <c r="D2146" s="55" t="s">
        <v>66</v>
      </c>
      <c r="E2146" s="55" t="s">
        <v>66</v>
      </c>
      <c r="F2146" s="55" t="s">
        <v>66</v>
      </c>
      <c r="G2146" s="56">
        <v>0</v>
      </c>
    </row>
    <row r="2147" spans="1:7" x14ac:dyDescent="0.25">
      <c r="A2147" s="55" t="s">
        <v>4121</v>
      </c>
      <c r="B2147" s="55" t="s">
        <v>26</v>
      </c>
      <c r="C2147" s="55" t="s">
        <v>4122</v>
      </c>
      <c r="D2147" s="55" t="s">
        <v>66</v>
      </c>
      <c r="E2147" s="55" t="s">
        <v>66</v>
      </c>
      <c r="F2147" s="55" t="s">
        <v>66</v>
      </c>
      <c r="G2147" s="56">
        <v>0</v>
      </c>
    </row>
    <row r="2148" spans="1:7" x14ac:dyDescent="0.25">
      <c r="A2148" s="55" t="s">
        <v>4123</v>
      </c>
      <c r="B2148" s="55" t="s">
        <v>26</v>
      </c>
      <c r="C2148" s="55" t="s">
        <v>4124</v>
      </c>
      <c r="D2148" s="55" t="s">
        <v>66</v>
      </c>
      <c r="E2148" s="55" t="s">
        <v>66</v>
      </c>
      <c r="F2148" s="55" t="s">
        <v>66</v>
      </c>
      <c r="G2148" s="56">
        <v>0</v>
      </c>
    </row>
    <row r="2149" spans="1:7" x14ac:dyDescent="0.25">
      <c r="A2149" s="55" t="s">
        <v>4125</v>
      </c>
      <c r="B2149" s="55" t="s">
        <v>26</v>
      </c>
      <c r="C2149" s="55" t="s">
        <v>4126</v>
      </c>
      <c r="D2149" s="55" t="s">
        <v>66</v>
      </c>
      <c r="E2149" s="55" t="s">
        <v>66</v>
      </c>
      <c r="F2149" s="55" t="s">
        <v>66</v>
      </c>
      <c r="G2149" s="56">
        <v>0</v>
      </c>
    </row>
    <row r="2150" spans="1:7" x14ac:dyDescent="0.25">
      <c r="A2150" s="55" t="s">
        <v>4127</v>
      </c>
      <c r="B2150" s="55" t="s">
        <v>26</v>
      </c>
      <c r="C2150" s="55" t="s">
        <v>4128</v>
      </c>
      <c r="D2150" s="55" t="s">
        <v>66</v>
      </c>
      <c r="E2150" s="55" t="s">
        <v>66</v>
      </c>
      <c r="F2150" s="55" t="s">
        <v>66</v>
      </c>
      <c r="G2150" s="56">
        <v>0</v>
      </c>
    </row>
    <row r="2151" spans="1:7" x14ac:dyDescent="0.25">
      <c r="A2151" s="55" t="s">
        <v>4129</v>
      </c>
      <c r="B2151" s="55" t="s">
        <v>26</v>
      </c>
      <c r="C2151" s="55" t="s">
        <v>4130</v>
      </c>
      <c r="D2151" s="55" t="s">
        <v>66</v>
      </c>
      <c r="E2151" s="55" t="s">
        <v>66</v>
      </c>
      <c r="F2151" s="55" t="s">
        <v>66</v>
      </c>
      <c r="G2151" s="56">
        <v>0</v>
      </c>
    </row>
    <row r="2152" spans="1:7" x14ac:dyDescent="0.25">
      <c r="A2152" s="55" t="s">
        <v>4131</v>
      </c>
      <c r="B2152" s="55" t="s">
        <v>26</v>
      </c>
      <c r="C2152" s="55" t="s">
        <v>4132</v>
      </c>
      <c r="D2152" s="55" t="s">
        <v>66</v>
      </c>
      <c r="E2152" s="55" t="s">
        <v>66</v>
      </c>
      <c r="F2152" s="55" t="s">
        <v>66</v>
      </c>
      <c r="G2152" s="56">
        <v>0</v>
      </c>
    </row>
    <row r="2153" spans="1:7" x14ac:dyDescent="0.25">
      <c r="A2153" s="55" t="s">
        <v>4133</v>
      </c>
      <c r="B2153" s="55" t="s">
        <v>26</v>
      </c>
      <c r="C2153" s="55" t="s">
        <v>4134</v>
      </c>
      <c r="D2153" s="55" t="s">
        <v>66</v>
      </c>
      <c r="E2153" s="55" t="s">
        <v>66</v>
      </c>
      <c r="F2153" s="55" t="s">
        <v>66</v>
      </c>
      <c r="G2153" s="56">
        <v>0</v>
      </c>
    </row>
    <row r="2154" spans="1:7" x14ac:dyDescent="0.25">
      <c r="A2154" s="55" t="s">
        <v>4135</v>
      </c>
      <c r="B2154" s="55" t="s">
        <v>26</v>
      </c>
      <c r="C2154" s="55" t="s">
        <v>4136</v>
      </c>
      <c r="D2154" s="55" t="s">
        <v>66</v>
      </c>
      <c r="E2154" s="55" t="s">
        <v>66</v>
      </c>
      <c r="F2154" s="55" t="s">
        <v>66</v>
      </c>
      <c r="G2154" s="56">
        <v>0</v>
      </c>
    </row>
    <row r="2155" spans="1:7" x14ac:dyDescent="0.25">
      <c r="A2155" s="55" t="s">
        <v>4137</v>
      </c>
      <c r="B2155" s="55" t="s">
        <v>28</v>
      </c>
      <c r="C2155" s="55" t="s">
        <v>4138</v>
      </c>
      <c r="D2155" s="55" t="s">
        <v>66</v>
      </c>
      <c r="E2155" s="55" t="s">
        <v>66</v>
      </c>
      <c r="F2155" s="55" t="s">
        <v>66</v>
      </c>
      <c r="G2155" s="56">
        <v>0</v>
      </c>
    </row>
    <row r="2156" spans="1:7" x14ac:dyDescent="0.25">
      <c r="A2156" s="55" t="s">
        <v>4139</v>
      </c>
      <c r="B2156" s="55" t="s">
        <v>28</v>
      </c>
      <c r="C2156" s="55" t="s">
        <v>4140</v>
      </c>
      <c r="D2156" s="55" t="s">
        <v>66</v>
      </c>
      <c r="E2156" s="55" t="s">
        <v>66</v>
      </c>
      <c r="F2156" s="55" t="s">
        <v>66</v>
      </c>
      <c r="G2156" s="56">
        <v>0</v>
      </c>
    </row>
    <row r="2157" spans="1:7" x14ac:dyDescent="0.25">
      <c r="A2157" s="55" t="s">
        <v>4141</v>
      </c>
      <c r="B2157" s="55" t="s">
        <v>28</v>
      </c>
      <c r="C2157" s="55" t="s">
        <v>4142</v>
      </c>
      <c r="D2157" s="55" t="s">
        <v>66</v>
      </c>
      <c r="E2157" s="55" t="s">
        <v>66</v>
      </c>
      <c r="F2157" s="55" t="s">
        <v>66</v>
      </c>
      <c r="G2157" s="56">
        <v>0</v>
      </c>
    </row>
    <row r="2158" spans="1:7" x14ac:dyDescent="0.25">
      <c r="A2158" s="55" t="s">
        <v>4143</v>
      </c>
      <c r="B2158" s="55" t="s">
        <v>28</v>
      </c>
      <c r="C2158" s="55" t="s">
        <v>4144</v>
      </c>
      <c r="D2158" s="55" t="s">
        <v>66</v>
      </c>
      <c r="E2158" s="55" t="s">
        <v>66</v>
      </c>
      <c r="F2158" s="55" t="s">
        <v>66</v>
      </c>
      <c r="G2158" s="56">
        <v>0</v>
      </c>
    </row>
    <row r="2159" spans="1:7" x14ac:dyDescent="0.25">
      <c r="A2159" s="55" t="s">
        <v>4145</v>
      </c>
      <c r="B2159" s="55" t="s">
        <v>28</v>
      </c>
      <c r="C2159" s="55" t="s">
        <v>4146</v>
      </c>
      <c r="D2159" s="55" t="s">
        <v>66</v>
      </c>
      <c r="E2159" s="55" t="s">
        <v>66</v>
      </c>
      <c r="F2159" s="55" t="s">
        <v>66</v>
      </c>
      <c r="G2159" s="56">
        <v>0</v>
      </c>
    </row>
    <row r="2160" spans="1:7" x14ac:dyDescent="0.25">
      <c r="A2160" s="55" t="s">
        <v>4147</v>
      </c>
      <c r="B2160" s="55" t="s">
        <v>28</v>
      </c>
      <c r="C2160" s="55" t="s">
        <v>4148</v>
      </c>
      <c r="D2160" s="55" t="s">
        <v>66</v>
      </c>
      <c r="E2160" s="55" t="s">
        <v>66</v>
      </c>
      <c r="F2160" s="55" t="s">
        <v>66</v>
      </c>
      <c r="G2160" s="56">
        <v>0</v>
      </c>
    </row>
    <row r="2161" spans="1:7" x14ac:dyDescent="0.25">
      <c r="A2161" s="55" t="s">
        <v>4149</v>
      </c>
      <c r="B2161" s="55" t="s">
        <v>28</v>
      </c>
      <c r="C2161" s="55" t="s">
        <v>4150</v>
      </c>
      <c r="D2161" s="55" t="s">
        <v>66</v>
      </c>
      <c r="E2161" s="55" t="s">
        <v>66</v>
      </c>
      <c r="F2161" s="55" t="s">
        <v>66</v>
      </c>
      <c r="G2161" s="56">
        <v>0</v>
      </c>
    </row>
    <row r="2162" spans="1:7" x14ac:dyDescent="0.25">
      <c r="A2162" s="55" t="s">
        <v>4151</v>
      </c>
      <c r="B2162" s="55" t="s">
        <v>28</v>
      </c>
      <c r="C2162" s="55" t="s">
        <v>4152</v>
      </c>
      <c r="D2162" s="55" t="s">
        <v>66</v>
      </c>
      <c r="E2162" s="55" t="s">
        <v>66</v>
      </c>
      <c r="F2162" s="55" t="s">
        <v>66</v>
      </c>
      <c r="G2162" s="56">
        <v>0</v>
      </c>
    </row>
    <row r="2163" spans="1:7" x14ac:dyDescent="0.25">
      <c r="A2163" s="55" t="s">
        <v>4153</v>
      </c>
      <c r="B2163" s="55" t="s">
        <v>28</v>
      </c>
      <c r="C2163" s="55" t="s">
        <v>4154</v>
      </c>
      <c r="D2163" s="55" t="s">
        <v>66</v>
      </c>
      <c r="E2163" s="55" t="s">
        <v>66</v>
      </c>
      <c r="F2163" s="55" t="s">
        <v>66</v>
      </c>
      <c r="G2163" s="56">
        <v>0</v>
      </c>
    </row>
    <row r="2164" spans="1:7" x14ac:dyDescent="0.25">
      <c r="A2164" s="55" t="s">
        <v>4155</v>
      </c>
      <c r="B2164" s="55" t="s">
        <v>28</v>
      </c>
      <c r="C2164" s="55" t="s">
        <v>4156</v>
      </c>
      <c r="D2164" s="55" t="s">
        <v>66</v>
      </c>
      <c r="E2164" s="55" t="s">
        <v>66</v>
      </c>
      <c r="F2164" s="55" t="s">
        <v>66</v>
      </c>
      <c r="G2164" s="56">
        <v>0</v>
      </c>
    </row>
    <row r="2165" spans="1:7" x14ac:dyDescent="0.25">
      <c r="A2165" s="55" t="s">
        <v>4157</v>
      </c>
      <c r="B2165" s="55" t="s">
        <v>26</v>
      </c>
      <c r="C2165" s="55" t="s">
        <v>4158</v>
      </c>
      <c r="D2165" s="55" t="s">
        <v>66</v>
      </c>
      <c r="E2165" s="55" t="s">
        <v>66</v>
      </c>
      <c r="F2165" s="55" t="s">
        <v>66</v>
      </c>
      <c r="G2165" s="56">
        <v>0</v>
      </c>
    </row>
    <row r="2166" spans="1:7" ht="30" x14ac:dyDescent="0.25">
      <c r="A2166" s="55" t="s">
        <v>4159</v>
      </c>
      <c r="B2166" s="55" t="s">
        <v>26</v>
      </c>
      <c r="C2166" s="55" t="s">
        <v>4160</v>
      </c>
      <c r="D2166" s="55" t="s">
        <v>66</v>
      </c>
      <c r="E2166" s="55" t="s">
        <v>66</v>
      </c>
      <c r="F2166" s="55" t="s">
        <v>566</v>
      </c>
      <c r="G2166" s="56">
        <v>1</v>
      </c>
    </row>
    <row r="2167" spans="1:7" ht="30" x14ac:dyDescent="0.25">
      <c r="A2167" s="55" t="s">
        <v>4161</v>
      </c>
      <c r="B2167" s="55" t="s">
        <v>28</v>
      </c>
      <c r="C2167" s="55" t="s">
        <v>4160</v>
      </c>
      <c r="D2167" s="55" t="s">
        <v>66</v>
      </c>
      <c r="E2167" s="55" t="s">
        <v>66</v>
      </c>
      <c r="F2167" s="55" t="s">
        <v>566</v>
      </c>
      <c r="G2167" s="56">
        <v>1</v>
      </c>
    </row>
    <row r="2168" spans="1:7" ht="30" x14ac:dyDescent="0.25">
      <c r="A2168" s="55" t="s">
        <v>4162</v>
      </c>
      <c r="B2168" s="55" t="s">
        <v>35</v>
      </c>
      <c r="C2168" s="55" t="s">
        <v>4160</v>
      </c>
      <c r="D2168" s="55" t="s">
        <v>66</v>
      </c>
      <c r="E2168" s="55" t="s">
        <v>66</v>
      </c>
      <c r="F2168" s="55" t="s">
        <v>566</v>
      </c>
      <c r="G2168" s="56">
        <v>1</v>
      </c>
    </row>
    <row r="2169" spans="1:7" ht="30" x14ac:dyDescent="0.25">
      <c r="A2169" s="55" t="s">
        <v>4163</v>
      </c>
      <c r="B2169" s="55" t="s">
        <v>33</v>
      </c>
      <c r="C2169" s="55" t="s">
        <v>4160</v>
      </c>
      <c r="D2169" s="55" t="s">
        <v>66</v>
      </c>
      <c r="E2169" s="55" t="s">
        <v>66</v>
      </c>
      <c r="F2169" s="55" t="s">
        <v>566</v>
      </c>
      <c r="G2169" s="56">
        <v>1</v>
      </c>
    </row>
    <row r="2170" spans="1:7" x14ac:dyDescent="0.25">
      <c r="A2170" s="55" t="s">
        <v>4164</v>
      </c>
      <c r="B2170" s="55" t="s">
        <v>33</v>
      </c>
      <c r="C2170" s="55" t="s">
        <v>4165</v>
      </c>
      <c r="D2170" s="55" t="s">
        <v>66</v>
      </c>
      <c r="E2170" s="55" t="s">
        <v>66</v>
      </c>
      <c r="F2170" s="55" t="s">
        <v>66</v>
      </c>
      <c r="G2170" s="56">
        <v>0</v>
      </c>
    </row>
    <row r="2171" spans="1:7" x14ac:dyDescent="0.25">
      <c r="A2171" s="55" t="s">
        <v>4166</v>
      </c>
      <c r="B2171" s="55" t="s">
        <v>33</v>
      </c>
      <c r="C2171" s="55" t="s">
        <v>4167</v>
      </c>
      <c r="D2171" s="55" t="s">
        <v>66</v>
      </c>
      <c r="E2171" s="55" t="s">
        <v>66</v>
      </c>
      <c r="F2171" s="55" t="s">
        <v>66</v>
      </c>
      <c r="G2171" s="56">
        <v>0</v>
      </c>
    </row>
    <row r="2172" spans="1:7" x14ac:dyDescent="0.25">
      <c r="A2172" s="55" t="s">
        <v>4168</v>
      </c>
      <c r="B2172" s="55" t="s">
        <v>33</v>
      </c>
      <c r="C2172" s="55" t="s">
        <v>4169</v>
      </c>
      <c r="D2172" s="55" t="s">
        <v>66</v>
      </c>
      <c r="E2172" s="55" t="s">
        <v>66</v>
      </c>
      <c r="F2172" s="55" t="s">
        <v>66</v>
      </c>
      <c r="G2172" s="56">
        <v>0</v>
      </c>
    </row>
    <row r="2173" spans="1:7" x14ac:dyDescent="0.25">
      <c r="A2173" s="55" t="s">
        <v>4170</v>
      </c>
      <c r="B2173" s="55" t="s">
        <v>33</v>
      </c>
      <c r="C2173" s="55" t="s">
        <v>4171</v>
      </c>
      <c r="D2173" s="55" t="s">
        <v>66</v>
      </c>
      <c r="E2173" s="55" t="s">
        <v>66</v>
      </c>
      <c r="F2173" s="55" t="s">
        <v>66</v>
      </c>
      <c r="G2173" s="56">
        <v>0</v>
      </c>
    </row>
    <row r="2174" spans="1:7" x14ac:dyDescent="0.25">
      <c r="A2174" s="55" t="s">
        <v>4172</v>
      </c>
      <c r="B2174" s="55" t="s">
        <v>33</v>
      </c>
      <c r="C2174" s="55" t="s">
        <v>4173</v>
      </c>
      <c r="D2174" s="55" t="s">
        <v>66</v>
      </c>
      <c r="E2174" s="55" t="s">
        <v>66</v>
      </c>
      <c r="F2174" s="55" t="s">
        <v>66</v>
      </c>
      <c r="G2174" s="56">
        <v>0</v>
      </c>
    </row>
    <row r="2175" spans="1:7" x14ac:dyDescent="0.25">
      <c r="A2175" s="55" t="s">
        <v>4174</v>
      </c>
      <c r="B2175" s="55" t="s">
        <v>33</v>
      </c>
      <c r="C2175" s="55" t="s">
        <v>4175</v>
      </c>
      <c r="D2175" s="55" t="s">
        <v>66</v>
      </c>
      <c r="E2175" s="55" t="s">
        <v>66</v>
      </c>
      <c r="F2175" s="55" t="s">
        <v>66</v>
      </c>
      <c r="G2175" s="56">
        <v>0</v>
      </c>
    </row>
    <row r="2176" spans="1:7" x14ac:dyDescent="0.25">
      <c r="A2176" s="55" t="s">
        <v>4176</v>
      </c>
      <c r="B2176" s="55" t="s">
        <v>33</v>
      </c>
      <c r="C2176" s="55" t="s">
        <v>4177</v>
      </c>
      <c r="D2176" s="55" t="s">
        <v>66</v>
      </c>
      <c r="E2176" s="55" t="s">
        <v>66</v>
      </c>
      <c r="F2176" s="55" t="s">
        <v>66</v>
      </c>
      <c r="G2176" s="56">
        <v>0</v>
      </c>
    </row>
    <row r="2177" spans="1:7" x14ac:dyDescent="0.25">
      <c r="A2177" s="55" t="s">
        <v>4178</v>
      </c>
      <c r="B2177" s="55" t="s">
        <v>33</v>
      </c>
      <c r="C2177" s="55" t="s">
        <v>4179</v>
      </c>
      <c r="D2177" s="55" t="s">
        <v>66</v>
      </c>
      <c r="E2177" s="55" t="s">
        <v>66</v>
      </c>
      <c r="F2177" s="55" t="s">
        <v>66</v>
      </c>
      <c r="G2177" s="56">
        <v>0</v>
      </c>
    </row>
    <row r="2178" spans="1:7" x14ac:dyDescent="0.25">
      <c r="A2178" s="55" t="s">
        <v>4180</v>
      </c>
      <c r="B2178" s="55" t="s">
        <v>33</v>
      </c>
      <c r="C2178" s="55" t="s">
        <v>4181</v>
      </c>
      <c r="D2178" s="55" t="s">
        <v>66</v>
      </c>
      <c r="E2178" s="55" t="s">
        <v>66</v>
      </c>
      <c r="F2178" s="55" t="s">
        <v>66</v>
      </c>
      <c r="G2178" s="56">
        <v>0</v>
      </c>
    </row>
    <row r="2179" spans="1:7" x14ac:dyDescent="0.25">
      <c r="A2179" s="55" t="s">
        <v>4182</v>
      </c>
      <c r="B2179" s="55" t="s">
        <v>33</v>
      </c>
      <c r="C2179" s="55" t="s">
        <v>4183</v>
      </c>
      <c r="D2179" s="55" t="s">
        <v>66</v>
      </c>
      <c r="E2179" s="55" t="s">
        <v>66</v>
      </c>
      <c r="F2179" s="55" t="s">
        <v>66</v>
      </c>
      <c r="G2179" s="56">
        <v>0</v>
      </c>
    </row>
    <row r="2180" spans="1:7" x14ac:dyDescent="0.25">
      <c r="A2180" s="55" t="s">
        <v>4184</v>
      </c>
      <c r="B2180" s="55" t="s">
        <v>33</v>
      </c>
      <c r="C2180" s="55" t="s">
        <v>4185</v>
      </c>
      <c r="D2180" s="55" t="s">
        <v>66</v>
      </c>
      <c r="E2180" s="55" t="s">
        <v>66</v>
      </c>
      <c r="F2180" s="55" t="s">
        <v>66</v>
      </c>
      <c r="G2180" s="56">
        <v>0</v>
      </c>
    </row>
    <row r="2181" spans="1:7" x14ac:dyDescent="0.25">
      <c r="A2181" s="55" t="s">
        <v>4186</v>
      </c>
      <c r="B2181" s="55" t="s">
        <v>33</v>
      </c>
      <c r="C2181" s="55" t="s">
        <v>4187</v>
      </c>
      <c r="D2181" s="55" t="s">
        <v>66</v>
      </c>
      <c r="E2181" s="55" t="s">
        <v>66</v>
      </c>
      <c r="F2181" s="55" t="s">
        <v>66</v>
      </c>
      <c r="G2181" s="56">
        <v>0</v>
      </c>
    </row>
    <row r="2182" spans="1:7" x14ac:dyDescent="0.25">
      <c r="A2182" s="55" t="s">
        <v>4188</v>
      </c>
      <c r="B2182" s="55" t="s">
        <v>33</v>
      </c>
      <c r="C2182" s="55" t="s">
        <v>4189</v>
      </c>
      <c r="D2182" s="55" t="s">
        <v>66</v>
      </c>
      <c r="E2182" s="55" t="s">
        <v>66</v>
      </c>
      <c r="F2182" s="55" t="s">
        <v>66</v>
      </c>
      <c r="G2182" s="56">
        <v>0</v>
      </c>
    </row>
    <row r="2183" spans="1:7" x14ac:dyDescent="0.25">
      <c r="A2183" s="55" t="s">
        <v>4190</v>
      </c>
      <c r="B2183" s="55" t="s">
        <v>33</v>
      </c>
      <c r="C2183" s="55" t="s">
        <v>4191</v>
      </c>
      <c r="D2183" s="55" t="s">
        <v>66</v>
      </c>
      <c r="E2183" s="55" t="s">
        <v>66</v>
      </c>
      <c r="F2183" s="55" t="s">
        <v>66</v>
      </c>
      <c r="G2183" s="56">
        <v>0</v>
      </c>
    </row>
    <row r="2184" spans="1:7" x14ac:dyDescent="0.25">
      <c r="A2184" s="55" t="s">
        <v>4192</v>
      </c>
      <c r="B2184" s="55" t="s">
        <v>33</v>
      </c>
      <c r="C2184" s="55" t="s">
        <v>4193</v>
      </c>
      <c r="D2184" s="55" t="s">
        <v>66</v>
      </c>
      <c r="E2184" s="55" t="s">
        <v>66</v>
      </c>
      <c r="F2184" s="55" t="s">
        <v>66</v>
      </c>
      <c r="G2184" s="56">
        <v>0</v>
      </c>
    </row>
    <row r="2185" spans="1:7" x14ac:dyDescent="0.25">
      <c r="A2185" s="55" t="s">
        <v>4194</v>
      </c>
      <c r="B2185" s="55" t="s">
        <v>33</v>
      </c>
      <c r="C2185" s="55" t="s">
        <v>4195</v>
      </c>
      <c r="D2185" s="55" t="s">
        <v>66</v>
      </c>
      <c r="E2185" s="55" t="s">
        <v>66</v>
      </c>
      <c r="F2185" s="55" t="s">
        <v>66</v>
      </c>
      <c r="G2185" s="56">
        <v>0</v>
      </c>
    </row>
    <row r="2186" spans="1:7" x14ac:dyDescent="0.25">
      <c r="A2186" s="55" t="s">
        <v>4196</v>
      </c>
      <c r="B2186" s="55" t="s">
        <v>33</v>
      </c>
      <c r="C2186" s="55" t="s">
        <v>4197</v>
      </c>
      <c r="D2186" s="55" t="s">
        <v>66</v>
      </c>
      <c r="E2186" s="55" t="s">
        <v>66</v>
      </c>
      <c r="F2186" s="55" t="s">
        <v>66</v>
      </c>
      <c r="G2186" s="56">
        <v>0</v>
      </c>
    </row>
    <row r="2187" spans="1:7" x14ac:dyDescent="0.25">
      <c r="A2187" s="55" t="s">
        <v>4198</v>
      </c>
      <c r="B2187" s="55" t="s">
        <v>33</v>
      </c>
      <c r="C2187" s="55" t="s">
        <v>4199</v>
      </c>
      <c r="D2187" s="55" t="s">
        <v>66</v>
      </c>
      <c r="E2187" s="55" t="s">
        <v>66</v>
      </c>
      <c r="F2187" s="55" t="s">
        <v>66</v>
      </c>
      <c r="G2187" s="56">
        <v>0</v>
      </c>
    </row>
    <row r="2188" spans="1:7" x14ac:dyDescent="0.25">
      <c r="A2188" s="55" t="s">
        <v>4200</v>
      </c>
      <c r="B2188" s="55" t="s">
        <v>33</v>
      </c>
      <c r="C2188" s="55" t="s">
        <v>4201</v>
      </c>
      <c r="D2188" s="55" t="s">
        <v>66</v>
      </c>
      <c r="E2188" s="55" t="s">
        <v>66</v>
      </c>
      <c r="F2188" s="55" t="s">
        <v>66</v>
      </c>
      <c r="G2188" s="56">
        <v>0</v>
      </c>
    </row>
    <row r="2189" spans="1:7" x14ac:dyDescent="0.25">
      <c r="A2189" s="55" t="s">
        <v>4202</v>
      </c>
      <c r="B2189" s="55" t="s">
        <v>33</v>
      </c>
      <c r="C2189" s="55" t="s">
        <v>4203</v>
      </c>
      <c r="D2189" s="55" t="s">
        <v>66</v>
      </c>
      <c r="E2189" s="55" t="s">
        <v>66</v>
      </c>
      <c r="F2189" s="55" t="s">
        <v>66</v>
      </c>
      <c r="G2189" s="56">
        <v>0</v>
      </c>
    </row>
    <row r="2190" spans="1:7" x14ac:dyDescent="0.25">
      <c r="A2190" s="55" t="s">
        <v>4204</v>
      </c>
      <c r="B2190" s="55" t="s">
        <v>33</v>
      </c>
      <c r="C2190" s="55" t="s">
        <v>4205</v>
      </c>
      <c r="D2190" s="55" t="s">
        <v>66</v>
      </c>
      <c r="E2190" s="55" t="s">
        <v>66</v>
      </c>
      <c r="F2190" s="55" t="s">
        <v>66</v>
      </c>
      <c r="G2190" s="56">
        <v>0</v>
      </c>
    </row>
    <row r="2191" spans="1:7" x14ac:dyDescent="0.25">
      <c r="A2191" s="55" t="s">
        <v>4206</v>
      </c>
      <c r="B2191" s="55" t="s">
        <v>26</v>
      </c>
      <c r="C2191" s="55" t="s">
        <v>4207</v>
      </c>
      <c r="D2191" s="55" t="s">
        <v>66</v>
      </c>
      <c r="E2191" s="55" t="s">
        <v>66</v>
      </c>
      <c r="F2191" s="55" t="s">
        <v>66</v>
      </c>
      <c r="G2191" s="56">
        <v>0</v>
      </c>
    </row>
    <row r="2192" spans="1:7" x14ac:dyDescent="0.25">
      <c r="A2192" s="55" t="s">
        <v>4208</v>
      </c>
      <c r="B2192" s="55" t="s">
        <v>26</v>
      </c>
      <c r="C2192" s="55" t="s">
        <v>4209</v>
      </c>
      <c r="D2192" s="55" t="s">
        <v>66</v>
      </c>
      <c r="E2192" s="55" t="s">
        <v>66</v>
      </c>
      <c r="F2192" s="55" t="s">
        <v>66</v>
      </c>
      <c r="G2192" s="56">
        <v>0</v>
      </c>
    </row>
    <row r="2193" spans="1:7" x14ac:dyDescent="0.25">
      <c r="A2193" s="55" t="s">
        <v>4210</v>
      </c>
      <c r="B2193" s="55" t="s">
        <v>26</v>
      </c>
      <c r="C2193" s="55" t="s">
        <v>4211</v>
      </c>
      <c r="D2193" s="55" t="s">
        <v>66</v>
      </c>
      <c r="E2193" s="55" t="s">
        <v>66</v>
      </c>
      <c r="F2193" s="55" t="s">
        <v>66</v>
      </c>
      <c r="G2193" s="56">
        <v>0</v>
      </c>
    </row>
    <row r="2194" spans="1:7" x14ac:dyDescent="0.25">
      <c r="A2194" s="55" t="s">
        <v>4212</v>
      </c>
      <c r="B2194" s="55" t="s">
        <v>26</v>
      </c>
      <c r="C2194" s="55" t="s">
        <v>4213</v>
      </c>
      <c r="D2194" s="55" t="s">
        <v>66</v>
      </c>
      <c r="E2194" s="55" t="s">
        <v>66</v>
      </c>
      <c r="F2194" s="55" t="s">
        <v>66</v>
      </c>
      <c r="G2194" s="56">
        <v>0</v>
      </c>
    </row>
    <row r="2195" spans="1:7" x14ac:dyDescent="0.25">
      <c r="A2195" s="55" t="s">
        <v>4214</v>
      </c>
      <c r="B2195" s="55" t="s">
        <v>33</v>
      </c>
      <c r="C2195" s="55" t="s">
        <v>4215</v>
      </c>
      <c r="D2195" s="55" t="s">
        <v>66</v>
      </c>
      <c r="E2195" s="55" t="s">
        <v>66</v>
      </c>
      <c r="F2195" s="55" t="s">
        <v>66</v>
      </c>
      <c r="G2195" s="56">
        <v>0</v>
      </c>
    </row>
    <row r="2196" spans="1:7" x14ac:dyDescent="0.25">
      <c r="A2196" s="55" t="s">
        <v>4216</v>
      </c>
      <c r="B2196" s="55" t="s">
        <v>33</v>
      </c>
      <c r="C2196" s="55" t="s">
        <v>4217</v>
      </c>
      <c r="D2196" s="55" t="s">
        <v>66</v>
      </c>
      <c r="E2196" s="55" t="s">
        <v>66</v>
      </c>
      <c r="F2196" s="55" t="s">
        <v>66</v>
      </c>
      <c r="G2196" s="56">
        <v>0</v>
      </c>
    </row>
    <row r="2197" spans="1:7" x14ac:dyDescent="0.25">
      <c r="A2197" s="55" t="s">
        <v>4218</v>
      </c>
      <c r="B2197" s="55" t="s">
        <v>33</v>
      </c>
      <c r="C2197" s="55" t="s">
        <v>4219</v>
      </c>
      <c r="D2197" s="55" t="s">
        <v>66</v>
      </c>
      <c r="E2197" s="55" t="s">
        <v>66</v>
      </c>
      <c r="F2197" s="55" t="s">
        <v>66</v>
      </c>
      <c r="G2197" s="56">
        <v>0</v>
      </c>
    </row>
    <row r="2198" spans="1:7" x14ac:dyDescent="0.25">
      <c r="A2198" s="55" t="s">
        <v>4220</v>
      </c>
      <c r="B2198" s="55" t="s">
        <v>33</v>
      </c>
      <c r="C2198" s="55" t="s">
        <v>4221</v>
      </c>
      <c r="D2198" s="55" t="s">
        <v>66</v>
      </c>
      <c r="E2198" s="55" t="s">
        <v>66</v>
      </c>
      <c r="F2198" s="55" t="s">
        <v>66</v>
      </c>
      <c r="G2198" s="56">
        <v>0</v>
      </c>
    </row>
    <row r="2199" spans="1:7" ht="30" x14ac:dyDescent="0.25">
      <c r="A2199" s="55" t="s">
        <v>4222</v>
      </c>
      <c r="B2199" s="55" t="s">
        <v>33</v>
      </c>
      <c r="C2199" s="55" t="s">
        <v>4223</v>
      </c>
      <c r="D2199" s="55" t="s">
        <v>66</v>
      </c>
      <c r="E2199" s="55" t="s">
        <v>66</v>
      </c>
      <c r="F2199" s="55" t="s">
        <v>566</v>
      </c>
      <c r="G2199" s="56">
        <v>1</v>
      </c>
    </row>
    <row r="2200" spans="1:7" ht="30" x14ac:dyDescent="0.25">
      <c r="A2200" s="55" t="s">
        <v>4224</v>
      </c>
      <c r="B2200" s="55" t="s">
        <v>26</v>
      </c>
      <c r="C2200" s="55" t="s">
        <v>4223</v>
      </c>
      <c r="D2200" s="55" t="s">
        <v>66</v>
      </c>
      <c r="E2200" s="55" t="s">
        <v>66</v>
      </c>
      <c r="F2200" s="55" t="s">
        <v>566</v>
      </c>
      <c r="G2200" s="56">
        <v>1</v>
      </c>
    </row>
    <row r="2201" spans="1:7" ht="30" x14ac:dyDescent="0.25">
      <c r="A2201" s="55" t="s">
        <v>4225</v>
      </c>
      <c r="B2201" s="55" t="s">
        <v>28</v>
      </c>
      <c r="C2201" s="55" t="s">
        <v>4223</v>
      </c>
      <c r="D2201" s="55" t="s">
        <v>66</v>
      </c>
      <c r="E2201" s="55" t="s">
        <v>66</v>
      </c>
      <c r="F2201" s="55" t="s">
        <v>566</v>
      </c>
      <c r="G2201" s="56">
        <v>1</v>
      </c>
    </row>
    <row r="2202" spans="1:7" x14ac:dyDescent="0.25">
      <c r="A2202" s="55" t="s">
        <v>4226</v>
      </c>
      <c r="B2202" s="55" t="s">
        <v>26</v>
      </c>
      <c r="C2202" s="55" t="s">
        <v>4227</v>
      </c>
      <c r="D2202" s="55" t="s">
        <v>66</v>
      </c>
      <c r="E2202" s="55" t="s">
        <v>66</v>
      </c>
      <c r="F2202" s="55" t="s">
        <v>66</v>
      </c>
      <c r="G2202" s="56">
        <v>0</v>
      </c>
    </row>
    <row r="2203" spans="1:7" x14ac:dyDescent="0.25">
      <c r="A2203" s="55" t="s">
        <v>4228</v>
      </c>
      <c r="B2203" s="55" t="s">
        <v>26</v>
      </c>
      <c r="C2203" s="55" t="s">
        <v>4229</v>
      </c>
      <c r="D2203" s="55" t="s">
        <v>66</v>
      </c>
      <c r="E2203" s="55" t="s">
        <v>66</v>
      </c>
      <c r="F2203" s="55" t="s">
        <v>66</v>
      </c>
      <c r="G2203" s="56">
        <v>0</v>
      </c>
    </row>
    <row r="2204" spans="1:7" x14ac:dyDescent="0.25">
      <c r="A2204" s="55" t="s">
        <v>4230</v>
      </c>
      <c r="B2204" s="55" t="s">
        <v>26</v>
      </c>
      <c r="C2204" s="55" t="s">
        <v>4231</v>
      </c>
      <c r="D2204" s="55" t="s">
        <v>66</v>
      </c>
      <c r="E2204" s="55" t="s">
        <v>66</v>
      </c>
      <c r="F2204" s="55" t="s">
        <v>66</v>
      </c>
      <c r="G2204" s="56">
        <v>0</v>
      </c>
    </row>
    <row r="2205" spans="1:7" x14ac:dyDescent="0.25">
      <c r="A2205" s="55" t="s">
        <v>4232</v>
      </c>
      <c r="B2205" s="55" t="s">
        <v>26</v>
      </c>
      <c r="C2205" s="55" t="s">
        <v>4233</v>
      </c>
      <c r="D2205" s="55" t="s">
        <v>66</v>
      </c>
      <c r="E2205" s="55" t="s">
        <v>66</v>
      </c>
      <c r="F2205" s="55" t="s">
        <v>66</v>
      </c>
      <c r="G2205" s="56">
        <v>0</v>
      </c>
    </row>
    <row r="2206" spans="1:7" x14ac:dyDescent="0.25">
      <c r="A2206" s="55" t="s">
        <v>4234</v>
      </c>
      <c r="B2206" s="55" t="s">
        <v>26</v>
      </c>
      <c r="C2206" s="55" t="s">
        <v>4235</v>
      </c>
      <c r="D2206" s="55" t="s">
        <v>66</v>
      </c>
      <c r="E2206" s="55" t="s">
        <v>66</v>
      </c>
      <c r="F2206" s="55" t="s">
        <v>66</v>
      </c>
      <c r="G2206" s="56">
        <v>0</v>
      </c>
    </row>
    <row r="2207" spans="1:7" x14ac:dyDescent="0.25">
      <c r="A2207" s="55" t="s">
        <v>4236</v>
      </c>
      <c r="B2207" s="55" t="s">
        <v>26</v>
      </c>
      <c r="C2207" s="55" t="s">
        <v>4237</v>
      </c>
      <c r="D2207" s="55" t="s">
        <v>66</v>
      </c>
      <c r="E2207" s="55" t="s">
        <v>66</v>
      </c>
      <c r="F2207" s="55" t="s">
        <v>66</v>
      </c>
      <c r="G2207" s="56">
        <v>0</v>
      </c>
    </row>
    <row r="2208" spans="1:7" x14ac:dyDescent="0.25">
      <c r="A2208" s="55" t="s">
        <v>4238</v>
      </c>
      <c r="B2208" s="55" t="s">
        <v>26</v>
      </c>
      <c r="C2208" s="55" t="s">
        <v>4239</v>
      </c>
      <c r="D2208" s="55" t="s">
        <v>66</v>
      </c>
      <c r="E2208" s="55" t="s">
        <v>66</v>
      </c>
      <c r="F2208" s="55" t="s">
        <v>66</v>
      </c>
      <c r="G2208" s="56">
        <v>0</v>
      </c>
    </row>
    <row r="2209" spans="1:7" x14ac:dyDescent="0.25">
      <c r="A2209" s="55" t="s">
        <v>4240</v>
      </c>
      <c r="B2209" s="55" t="s">
        <v>26</v>
      </c>
      <c r="C2209" s="55" t="s">
        <v>4241</v>
      </c>
      <c r="D2209" s="55" t="s">
        <v>66</v>
      </c>
      <c r="E2209" s="55" t="s">
        <v>66</v>
      </c>
      <c r="F2209" s="55" t="s">
        <v>66</v>
      </c>
      <c r="G2209" s="56">
        <v>0</v>
      </c>
    </row>
    <row r="2210" spans="1:7" x14ac:dyDescent="0.25">
      <c r="A2210" s="55" t="s">
        <v>4242</v>
      </c>
      <c r="B2210" s="55" t="s">
        <v>26</v>
      </c>
      <c r="C2210" s="55" t="s">
        <v>4243</v>
      </c>
      <c r="D2210" s="55" t="s">
        <v>66</v>
      </c>
      <c r="E2210" s="55" t="s">
        <v>66</v>
      </c>
      <c r="F2210" s="55" t="s">
        <v>66</v>
      </c>
      <c r="G2210" s="56">
        <v>0</v>
      </c>
    </row>
    <row r="2211" spans="1:7" x14ac:dyDescent="0.25">
      <c r="A2211" s="55" t="s">
        <v>4244</v>
      </c>
      <c r="B2211" s="55" t="s">
        <v>26</v>
      </c>
      <c r="C2211" s="55" t="s">
        <v>4245</v>
      </c>
      <c r="D2211" s="55" t="s">
        <v>66</v>
      </c>
      <c r="E2211" s="55" t="s">
        <v>66</v>
      </c>
      <c r="F2211" s="55" t="s">
        <v>66</v>
      </c>
      <c r="G2211" s="56">
        <v>0</v>
      </c>
    </row>
    <row r="2212" spans="1:7" x14ac:dyDescent="0.25">
      <c r="A2212" s="55" t="s">
        <v>4246</v>
      </c>
      <c r="B2212" s="55" t="s">
        <v>26</v>
      </c>
      <c r="C2212" s="55" t="s">
        <v>4247</v>
      </c>
      <c r="D2212" s="55" t="s">
        <v>66</v>
      </c>
      <c r="E2212" s="55" t="s">
        <v>66</v>
      </c>
      <c r="F2212" s="55" t="s">
        <v>66</v>
      </c>
      <c r="G2212" s="56">
        <v>0</v>
      </c>
    </row>
    <row r="2213" spans="1:7" x14ac:dyDescent="0.25">
      <c r="A2213" s="55" t="s">
        <v>4248</v>
      </c>
      <c r="B2213" s="55" t="s">
        <v>26</v>
      </c>
      <c r="C2213" s="55" t="s">
        <v>4249</v>
      </c>
      <c r="D2213" s="55" t="s">
        <v>66</v>
      </c>
      <c r="E2213" s="55" t="s">
        <v>66</v>
      </c>
      <c r="F2213" s="55" t="s">
        <v>66</v>
      </c>
      <c r="G2213" s="56">
        <v>0</v>
      </c>
    </row>
    <row r="2214" spans="1:7" x14ac:dyDescent="0.25">
      <c r="A2214" s="55" t="s">
        <v>4250</v>
      </c>
      <c r="B2214" s="55" t="s">
        <v>26</v>
      </c>
      <c r="C2214" s="55" t="s">
        <v>4251</v>
      </c>
      <c r="D2214" s="55" t="s">
        <v>66</v>
      </c>
      <c r="E2214" s="55" t="s">
        <v>66</v>
      </c>
      <c r="F2214" s="55" t="s">
        <v>66</v>
      </c>
      <c r="G2214" s="56">
        <v>0</v>
      </c>
    </row>
    <row r="2215" spans="1:7" x14ac:dyDescent="0.25">
      <c r="A2215" s="55" t="s">
        <v>4252</v>
      </c>
      <c r="B2215" s="55" t="s">
        <v>26</v>
      </c>
      <c r="C2215" s="55" t="s">
        <v>4253</v>
      </c>
      <c r="D2215" s="55" t="s">
        <v>66</v>
      </c>
      <c r="E2215" s="55" t="s">
        <v>66</v>
      </c>
      <c r="F2215" s="55" t="s">
        <v>66</v>
      </c>
      <c r="G2215" s="56">
        <v>0</v>
      </c>
    </row>
    <row r="2216" spans="1:7" x14ac:dyDescent="0.25">
      <c r="A2216" s="55" t="s">
        <v>4254</v>
      </c>
      <c r="B2216" s="55" t="s">
        <v>26</v>
      </c>
      <c r="C2216" s="55" t="s">
        <v>4255</v>
      </c>
      <c r="D2216" s="55" t="s">
        <v>66</v>
      </c>
      <c r="E2216" s="55" t="s">
        <v>66</v>
      </c>
      <c r="F2216" s="55" t="s">
        <v>66</v>
      </c>
      <c r="G2216" s="56">
        <v>0</v>
      </c>
    </row>
    <row r="2217" spans="1:7" x14ac:dyDescent="0.25">
      <c r="A2217" s="55" t="s">
        <v>4256</v>
      </c>
      <c r="B2217" s="55" t="s">
        <v>26</v>
      </c>
      <c r="C2217" s="55" t="s">
        <v>4257</v>
      </c>
      <c r="D2217" s="55" t="s">
        <v>66</v>
      </c>
      <c r="E2217" s="55" t="s">
        <v>66</v>
      </c>
      <c r="F2217" s="55" t="s">
        <v>66</v>
      </c>
      <c r="G2217" s="56">
        <v>0</v>
      </c>
    </row>
    <row r="2218" spans="1:7" x14ac:dyDescent="0.25">
      <c r="A2218" s="55" t="s">
        <v>4258</v>
      </c>
      <c r="B2218" s="55" t="s">
        <v>26</v>
      </c>
      <c r="C2218" s="55" t="s">
        <v>4259</v>
      </c>
      <c r="D2218" s="55" t="s">
        <v>66</v>
      </c>
      <c r="E2218" s="55" t="s">
        <v>66</v>
      </c>
      <c r="F2218" s="55" t="s">
        <v>66</v>
      </c>
      <c r="G2218" s="56">
        <v>0</v>
      </c>
    </row>
    <row r="2219" spans="1:7" x14ac:dyDescent="0.25">
      <c r="A2219" s="55" t="s">
        <v>4260</v>
      </c>
      <c r="B2219" s="55" t="s">
        <v>26</v>
      </c>
      <c r="C2219" s="55" t="s">
        <v>4261</v>
      </c>
      <c r="D2219" s="55" t="s">
        <v>66</v>
      </c>
      <c r="E2219" s="55" t="s">
        <v>66</v>
      </c>
      <c r="F2219" s="55" t="s">
        <v>66</v>
      </c>
      <c r="G2219" s="56">
        <v>0</v>
      </c>
    </row>
    <row r="2220" spans="1:7" x14ac:dyDescent="0.25">
      <c r="A2220" s="55" t="s">
        <v>4262</v>
      </c>
      <c r="B2220" s="55" t="s">
        <v>26</v>
      </c>
      <c r="C2220" s="55" t="s">
        <v>4263</v>
      </c>
      <c r="D2220" s="55" t="s">
        <v>66</v>
      </c>
      <c r="E2220" s="55" t="s">
        <v>66</v>
      </c>
      <c r="F2220" s="55" t="s">
        <v>66</v>
      </c>
      <c r="G2220" s="56">
        <v>0</v>
      </c>
    </row>
    <row r="2221" spans="1:7" x14ac:dyDescent="0.25">
      <c r="A2221" s="55" t="s">
        <v>4264</v>
      </c>
      <c r="B2221" s="55" t="s">
        <v>26</v>
      </c>
      <c r="C2221" s="55" t="s">
        <v>4265</v>
      </c>
      <c r="D2221" s="55" t="s">
        <v>66</v>
      </c>
      <c r="E2221" s="55" t="s">
        <v>66</v>
      </c>
      <c r="F2221" s="55" t="s">
        <v>66</v>
      </c>
      <c r="G2221" s="56">
        <v>0</v>
      </c>
    </row>
    <row r="2222" spans="1:7" x14ac:dyDescent="0.25">
      <c r="A2222" s="55" t="s">
        <v>4266</v>
      </c>
      <c r="B2222" s="55" t="s">
        <v>26</v>
      </c>
      <c r="C2222" s="55" t="s">
        <v>4267</v>
      </c>
      <c r="D2222" s="55" t="s">
        <v>66</v>
      </c>
      <c r="E2222" s="55" t="s">
        <v>66</v>
      </c>
      <c r="F2222" s="55" t="s">
        <v>66</v>
      </c>
      <c r="G2222" s="56">
        <v>0</v>
      </c>
    </row>
    <row r="2223" spans="1:7" x14ac:dyDescent="0.25">
      <c r="A2223" s="55" t="s">
        <v>4268</v>
      </c>
      <c r="B2223" s="55" t="s">
        <v>26</v>
      </c>
      <c r="C2223" s="55" t="s">
        <v>4269</v>
      </c>
      <c r="D2223" s="55" t="s">
        <v>66</v>
      </c>
      <c r="E2223" s="55" t="s">
        <v>66</v>
      </c>
      <c r="F2223" s="55" t="s">
        <v>66</v>
      </c>
      <c r="G2223" s="56">
        <v>0</v>
      </c>
    </row>
    <row r="2224" spans="1:7" x14ac:dyDescent="0.25">
      <c r="A2224" s="55" t="s">
        <v>4270</v>
      </c>
      <c r="B2224" s="55" t="s">
        <v>26</v>
      </c>
      <c r="C2224" s="55" t="s">
        <v>4271</v>
      </c>
      <c r="D2224" s="55" t="s">
        <v>66</v>
      </c>
      <c r="E2224" s="55" t="s">
        <v>66</v>
      </c>
      <c r="F2224" s="55" t="s">
        <v>66</v>
      </c>
      <c r="G2224" s="56">
        <v>0</v>
      </c>
    </row>
    <row r="2225" spans="1:7" x14ac:dyDescent="0.25">
      <c r="A2225" s="55" t="s">
        <v>4272</v>
      </c>
      <c r="B2225" s="55" t="s">
        <v>26</v>
      </c>
      <c r="C2225" s="55" t="s">
        <v>4273</v>
      </c>
      <c r="D2225" s="55" t="s">
        <v>66</v>
      </c>
      <c r="E2225" s="55" t="s">
        <v>66</v>
      </c>
      <c r="F2225" s="55" t="s">
        <v>66</v>
      </c>
      <c r="G2225" s="56">
        <v>0</v>
      </c>
    </row>
    <row r="2226" spans="1:7" x14ac:dyDescent="0.25">
      <c r="A2226" s="55" t="s">
        <v>4274</v>
      </c>
      <c r="B2226" s="55" t="s">
        <v>26</v>
      </c>
      <c r="C2226" s="55" t="s">
        <v>4275</v>
      </c>
      <c r="D2226" s="55" t="s">
        <v>66</v>
      </c>
      <c r="E2226" s="55" t="s">
        <v>66</v>
      </c>
      <c r="F2226" s="55" t="s">
        <v>66</v>
      </c>
      <c r="G2226" s="56">
        <v>0</v>
      </c>
    </row>
    <row r="2227" spans="1:7" x14ac:dyDescent="0.25">
      <c r="A2227" s="55" t="s">
        <v>4276</v>
      </c>
      <c r="B2227" s="55" t="s">
        <v>26</v>
      </c>
      <c r="C2227" s="55" t="s">
        <v>4277</v>
      </c>
      <c r="D2227" s="55" t="s">
        <v>66</v>
      </c>
      <c r="E2227" s="55" t="s">
        <v>66</v>
      </c>
      <c r="F2227" s="55" t="s">
        <v>66</v>
      </c>
      <c r="G2227" s="56">
        <v>0</v>
      </c>
    </row>
    <row r="2228" spans="1:7" x14ac:dyDescent="0.25">
      <c r="A2228" s="55" t="s">
        <v>4278</v>
      </c>
      <c r="B2228" s="55" t="s">
        <v>26</v>
      </c>
      <c r="C2228" s="55" t="s">
        <v>4279</v>
      </c>
      <c r="D2228" s="55" t="s">
        <v>66</v>
      </c>
      <c r="E2228" s="55" t="s">
        <v>66</v>
      </c>
      <c r="F2228" s="55" t="s">
        <v>66</v>
      </c>
      <c r="G2228" s="56">
        <v>0</v>
      </c>
    </row>
    <row r="2229" spans="1:7" x14ac:dyDescent="0.25">
      <c r="A2229" s="55" t="s">
        <v>4280</v>
      </c>
      <c r="B2229" s="55" t="s">
        <v>26</v>
      </c>
      <c r="C2229" s="55" t="s">
        <v>4281</v>
      </c>
      <c r="D2229" s="55" t="s">
        <v>66</v>
      </c>
      <c r="E2229" s="55" t="s">
        <v>66</v>
      </c>
      <c r="F2229" s="55" t="s">
        <v>66</v>
      </c>
      <c r="G2229" s="56">
        <v>0</v>
      </c>
    </row>
    <row r="2230" spans="1:7" x14ac:dyDescent="0.25">
      <c r="A2230" s="55" t="s">
        <v>4282</v>
      </c>
      <c r="B2230" s="55" t="s">
        <v>26</v>
      </c>
      <c r="C2230" s="55" t="s">
        <v>4283</v>
      </c>
      <c r="D2230" s="55" t="s">
        <v>66</v>
      </c>
      <c r="E2230" s="55" t="s">
        <v>66</v>
      </c>
      <c r="F2230" s="55" t="s">
        <v>66</v>
      </c>
      <c r="G2230" s="56">
        <v>0</v>
      </c>
    </row>
    <row r="2231" spans="1:7" x14ac:dyDescent="0.25">
      <c r="A2231" s="55" t="s">
        <v>4284</v>
      </c>
      <c r="B2231" s="55" t="s">
        <v>26</v>
      </c>
      <c r="C2231" s="55" t="s">
        <v>4285</v>
      </c>
      <c r="D2231" s="55" t="s">
        <v>66</v>
      </c>
      <c r="E2231" s="55" t="s">
        <v>66</v>
      </c>
      <c r="F2231" s="55" t="s">
        <v>66</v>
      </c>
      <c r="G2231" s="56">
        <v>0</v>
      </c>
    </row>
    <row r="2232" spans="1:7" x14ac:dyDescent="0.25">
      <c r="A2232" s="55" t="s">
        <v>4286</v>
      </c>
      <c r="B2232" s="55" t="s">
        <v>26</v>
      </c>
      <c r="C2232" s="55" t="s">
        <v>4287</v>
      </c>
      <c r="D2232" s="55" t="s">
        <v>66</v>
      </c>
      <c r="E2232" s="55" t="s">
        <v>66</v>
      </c>
      <c r="F2232" s="55" t="s">
        <v>66</v>
      </c>
      <c r="G2232" s="56">
        <v>0</v>
      </c>
    </row>
    <row r="2233" spans="1:7" x14ac:dyDescent="0.25">
      <c r="A2233" s="55" t="s">
        <v>4288</v>
      </c>
      <c r="B2233" s="55" t="s">
        <v>26</v>
      </c>
      <c r="C2233" s="55" t="s">
        <v>4289</v>
      </c>
      <c r="D2233" s="55" t="s">
        <v>66</v>
      </c>
      <c r="E2233" s="55" t="s">
        <v>66</v>
      </c>
      <c r="F2233" s="55" t="s">
        <v>66</v>
      </c>
      <c r="G2233" s="56">
        <v>0</v>
      </c>
    </row>
    <row r="2234" spans="1:7" x14ac:dyDescent="0.25">
      <c r="A2234" s="55" t="s">
        <v>4290</v>
      </c>
      <c r="B2234" s="55" t="s">
        <v>34</v>
      </c>
      <c r="C2234" s="55" t="s">
        <v>4291</v>
      </c>
      <c r="D2234" s="55" t="s">
        <v>66</v>
      </c>
      <c r="E2234" s="55" t="s">
        <v>66</v>
      </c>
      <c r="F2234" s="55" t="s">
        <v>773</v>
      </c>
      <c r="G2234" s="56">
        <v>0</v>
      </c>
    </row>
    <row r="2235" spans="1:7" x14ac:dyDescent="0.25">
      <c r="A2235" s="55" t="s">
        <v>4292</v>
      </c>
      <c r="B2235" s="55" t="s">
        <v>34</v>
      </c>
      <c r="C2235" s="55" t="s">
        <v>4293</v>
      </c>
      <c r="D2235" s="55" t="s">
        <v>66</v>
      </c>
      <c r="E2235" s="55" t="s">
        <v>66</v>
      </c>
      <c r="F2235" s="55" t="s">
        <v>773</v>
      </c>
      <c r="G2235" s="56">
        <v>0</v>
      </c>
    </row>
    <row r="2236" spans="1:7" x14ac:dyDescent="0.25">
      <c r="A2236" s="55" t="s">
        <v>4294</v>
      </c>
      <c r="B2236" s="55" t="s">
        <v>31</v>
      </c>
      <c r="C2236" s="55" t="s">
        <v>4291</v>
      </c>
      <c r="D2236" s="55" t="s">
        <v>66</v>
      </c>
      <c r="E2236" s="55" t="s">
        <v>66</v>
      </c>
      <c r="F2236" s="55" t="s">
        <v>773</v>
      </c>
      <c r="G2236" s="56">
        <v>0</v>
      </c>
    </row>
    <row r="2237" spans="1:7" x14ac:dyDescent="0.25">
      <c r="A2237" s="55" t="s">
        <v>4295</v>
      </c>
      <c r="B2237" s="55" t="s">
        <v>34</v>
      </c>
      <c r="C2237" s="55" t="s">
        <v>4296</v>
      </c>
      <c r="D2237" s="55" t="s">
        <v>66</v>
      </c>
      <c r="E2237" s="55" t="s">
        <v>66</v>
      </c>
      <c r="F2237" s="55" t="s">
        <v>773</v>
      </c>
      <c r="G2237" s="56">
        <v>0</v>
      </c>
    </row>
    <row r="2238" spans="1:7" x14ac:dyDescent="0.25">
      <c r="A2238" s="55" t="s">
        <v>4297</v>
      </c>
      <c r="B2238" s="55" t="s">
        <v>34</v>
      </c>
      <c r="C2238" s="55" t="s">
        <v>4298</v>
      </c>
      <c r="D2238" s="55" t="s">
        <v>66</v>
      </c>
      <c r="E2238" s="55" t="s">
        <v>66</v>
      </c>
      <c r="F2238" s="55" t="s">
        <v>773</v>
      </c>
      <c r="G2238" s="56">
        <v>0</v>
      </c>
    </row>
    <row r="2239" spans="1:7" x14ac:dyDescent="0.25">
      <c r="A2239" s="55" t="s">
        <v>4299</v>
      </c>
      <c r="B2239" s="55" t="s">
        <v>31</v>
      </c>
      <c r="C2239" s="55" t="s">
        <v>4296</v>
      </c>
      <c r="D2239" s="55" t="s">
        <v>66</v>
      </c>
      <c r="E2239" s="55" t="s">
        <v>66</v>
      </c>
      <c r="F2239" s="55" t="s">
        <v>773</v>
      </c>
      <c r="G2239" s="56">
        <v>0</v>
      </c>
    </row>
    <row r="2240" spans="1:7" x14ac:dyDescent="0.25">
      <c r="A2240" s="55" t="s">
        <v>4300</v>
      </c>
      <c r="B2240" s="55" t="s">
        <v>34</v>
      </c>
      <c r="C2240" s="55" t="s">
        <v>4301</v>
      </c>
      <c r="D2240" s="55" t="s">
        <v>66</v>
      </c>
      <c r="E2240" s="55" t="s">
        <v>66</v>
      </c>
      <c r="F2240" s="55" t="s">
        <v>773</v>
      </c>
      <c r="G2240" s="56">
        <v>0</v>
      </c>
    </row>
    <row r="2241" spans="1:7" x14ac:dyDescent="0.25">
      <c r="A2241" s="55" t="s">
        <v>4302</v>
      </c>
      <c r="B2241" s="55" t="s">
        <v>34</v>
      </c>
      <c r="C2241" s="55" t="s">
        <v>4303</v>
      </c>
      <c r="D2241" s="55" t="s">
        <v>66</v>
      </c>
      <c r="E2241" s="55" t="s">
        <v>66</v>
      </c>
      <c r="F2241" s="55" t="s">
        <v>773</v>
      </c>
      <c r="G2241" s="56">
        <v>0</v>
      </c>
    </row>
    <row r="2242" spans="1:7" x14ac:dyDescent="0.25">
      <c r="A2242" s="55" t="s">
        <v>4304</v>
      </c>
      <c r="B2242" s="55" t="s">
        <v>31</v>
      </c>
      <c r="C2242" s="55" t="s">
        <v>4301</v>
      </c>
      <c r="D2242" s="55" t="s">
        <v>66</v>
      </c>
      <c r="E2242" s="55" t="s">
        <v>66</v>
      </c>
      <c r="F2242" s="55" t="s">
        <v>773</v>
      </c>
      <c r="G2242" s="56">
        <v>0</v>
      </c>
    </row>
    <row r="2243" spans="1:7" x14ac:dyDescent="0.25">
      <c r="A2243" s="55" t="s">
        <v>4305</v>
      </c>
      <c r="B2243" s="55" t="s">
        <v>31</v>
      </c>
      <c r="C2243" s="55" t="s">
        <v>4303</v>
      </c>
      <c r="D2243" s="55" t="s">
        <v>66</v>
      </c>
      <c r="E2243" s="55" t="s">
        <v>66</v>
      </c>
      <c r="F2243" s="55" t="s">
        <v>773</v>
      </c>
      <c r="G2243" s="56">
        <v>0</v>
      </c>
    </row>
    <row r="2244" spans="1:7" x14ac:dyDescent="0.25">
      <c r="A2244" s="55" t="s">
        <v>4306</v>
      </c>
      <c r="B2244" s="55" t="s">
        <v>34</v>
      </c>
      <c r="C2244" s="55" t="s">
        <v>4307</v>
      </c>
      <c r="D2244" s="55" t="s">
        <v>66</v>
      </c>
      <c r="E2244" s="55" t="s">
        <v>66</v>
      </c>
      <c r="F2244" s="55" t="s">
        <v>773</v>
      </c>
      <c r="G2244" s="56">
        <v>0</v>
      </c>
    </row>
    <row r="2245" spans="1:7" x14ac:dyDescent="0.25">
      <c r="A2245" s="55" t="s">
        <v>4308</v>
      </c>
      <c r="B2245" s="55" t="s">
        <v>34</v>
      </c>
      <c r="C2245" s="55" t="s">
        <v>4309</v>
      </c>
      <c r="D2245" s="55" t="s">
        <v>66</v>
      </c>
      <c r="E2245" s="55" t="s">
        <v>66</v>
      </c>
      <c r="F2245" s="55" t="s">
        <v>773</v>
      </c>
      <c r="G2245" s="56">
        <v>0</v>
      </c>
    </row>
    <row r="2246" spans="1:7" x14ac:dyDescent="0.25">
      <c r="A2246" s="55" t="s">
        <v>4310</v>
      </c>
      <c r="B2246" s="55" t="s">
        <v>31</v>
      </c>
      <c r="C2246" s="55" t="s">
        <v>4307</v>
      </c>
      <c r="D2246" s="55" t="s">
        <v>66</v>
      </c>
      <c r="E2246" s="55" t="s">
        <v>66</v>
      </c>
      <c r="F2246" s="55" t="s">
        <v>773</v>
      </c>
      <c r="G2246" s="56">
        <v>0</v>
      </c>
    </row>
    <row r="2247" spans="1:7" x14ac:dyDescent="0.25">
      <c r="A2247" s="55" t="s">
        <v>4311</v>
      </c>
      <c r="B2247" s="55" t="s">
        <v>31</v>
      </c>
      <c r="C2247" s="55" t="s">
        <v>4309</v>
      </c>
      <c r="D2247" s="55" t="s">
        <v>66</v>
      </c>
      <c r="E2247" s="55" t="s">
        <v>66</v>
      </c>
      <c r="F2247" s="55" t="s">
        <v>773</v>
      </c>
      <c r="G2247" s="56">
        <v>0</v>
      </c>
    </row>
    <row r="2248" spans="1:7" x14ac:dyDescent="0.25">
      <c r="A2248" s="55" t="s">
        <v>4312</v>
      </c>
      <c r="B2248" s="55" t="s">
        <v>34</v>
      </c>
      <c r="C2248" s="55" t="s">
        <v>4313</v>
      </c>
      <c r="D2248" s="55" t="s">
        <v>66</v>
      </c>
      <c r="E2248" s="55" t="s">
        <v>66</v>
      </c>
      <c r="F2248" s="55" t="s">
        <v>66</v>
      </c>
      <c r="G2248" s="56">
        <v>0</v>
      </c>
    </row>
    <row r="2249" spans="1:7" x14ac:dyDescent="0.25">
      <c r="A2249" s="55" t="s">
        <v>4314</v>
      </c>
      <c r="B2249" s="55" t="s">
        <v>34</v>
      </c>
      <c r="C2249" s="55" t="s">
        <v>4315</v>
      </c>
      <c r="D2249" s="55" t="s">
        <v>66</v>
      </c>
      <c r="E2249" s="55" t="s">
        <v>66</v>
      </c>
      <c r="F2249" s="55" t="s">
        <v>66</v>
      </c>
      <c r="G2249" s="56">
        <v>0</v>
      </c>
    </row>
    <row r="2250" spans="1:7" x14ac:dyDescent="0.25">
      <c r="A2250" s="55" t="s">
        <v>4316</v>
      </c>
      <c r="B2250" s="55" t="s">
        <v>33</v>
      </c>
      <c r="C2250" s="55" t="s">
        <v>4317</v>
      </c>
      <c r="D2250" s="55" t="s">
        <v>66</v>
      </c>
      <c r="E2250" s="55" t="s">
        <v>66</v>
      </c>
      <c r="F2250" s="55" t="s">
        <v>66</v>
      </c>
      <c r="G2250" s="56">
        <v>0</v>
      </c>
    </row>
    <row r="2251" spans="1:7" x14ac:dyDescent="0.25">
      <c r="A2251" s="55" t="s">
        <v>4318</v>
      </c>
      <c r="B2251" s="55" t="s">
        <v>33</v>
      </c>
      <c r="C2251" s="55" t="s">
        <v>4319</v>
      </c>
      <c r="D2251" s="55" t="s">
        <v>66</v>
      </c>
      <c r="E2251" s="55" t="s">
        <v>66</v>
      </c>
      <c r="F2251" s="55" t="s">
        <v>66</v>
      </c>
      <c r="G2251" s="56">
        <v>0</v>
      </c>
    </row>
    <row r="2252" spans="1:7" x14ac:dyDescent="0.25">
      <c r="A2252" s="55" t="s">
        <v>4320</v>
      </c>
      <c r="B2252" s="55" t="s">
        <v>34</v>
      </c>
      <c r="C2252" s="55" t="s">
        <v>4317</v>
      </c>
      <c r="D2252" s="55" t="s">
        <v>66</v>
      </c>
      <c r="E2252" s="55" t="s">
        <v>66</v>
      </c>
      <c r="F2252" s="55" t="s">
        <v>66</v>
      </c>
      <c r="G2252" s="56">
        <v>0</v>
      </c>
    </row>
    <row r="2253" spans="1:7" x14ac:dyDescent="0.25">
      <c r="A2253" s="55" t="s">
        <v>4321</v>
      </c>
      <c r="B2253" s="55" t="s">
        <v>34</v>
      </c>
      <c r="C2253" s="55" t="s">
        <v>4319</v>
      </c>
      <c r="D2253" s="55" t="s">
        <v>66</v>
      </c>
      <c r="E2253" s="55" t="s">
        <v>66</v>
      </c>
      <c r="F2253" s="55" t="s">
        <v>66</v>
      </c>
      <c r="G2253" s="56">
        <v>0</v>
      </c>
    </row>
    <row r="2254" spans="1:7" x14ac:dyDescent="0.25">
      <c r="A2254" s="55" t="s">
        <v>4322</v>
      </c>
      <c r="B2254" s="55" t="s">
        <v>31</v>
      </c>
      <c r="C2254" s="55" t="s">
        <v>4317</v>
      </c>
      <c r="D2254" s="55" t="s">
        <v>66</v>
      </c>
      <c r="E2254" s="55" t="s">
        <v>66</v>
      </c>
      <c r="F2254" s="55" t="s">
        <v>66</v>
      </c>
      <c r="G2254" s="56">
        <v>0</v>
      </c>
    </row>
    <row r="2255" spans="1:7" x14ac:dyDescent="0.25">
      <c r="A2255" s="55" t="s">
        <v>4323</v>
      </c>
      <c r="B2255" s="55" t="s">
        <v>31</v>
      </c>
      <c r="C2255" s="55" t="s">
        <v>4319</v>
      </c>
      <c r="D2255" s="55" t="s">
        <v>66</v>
      </c>
      <c r="E2255" s="55" t="s">
        <v>66</v>
      </c>
      <c r="F2255" s="55" t="s">
        <v>66</v>
      </c>
      <c r="G2255" s="56">
        <v>0</v>
      </c>
    </row>
    <row r="2256" spans="1:7" ht="30" x14ac:dyDescent="0.25">
      <c r="A2256" s="55" t="s">
        <v>4324</v>
      </c>
      <c r="B2256" s="55" t="s">
        <v>34</v>
      </c>
      <c r="C2256" s="55" t="s">
        <v>4325</v>
      </c>
      <c r="D2256" s="55" t="s">
        <v>66</v>
      </c>
      <c r="E2256" s="55" t="s">
        <v>66</v>
      </c>
      <c r="F2256" s="55" t="s">
        <v>566</v>
      </c>
      <c r="G2256" s="56">
        <v>1</v>
      </c>
    </row>
    <row r="2257" spans="1:7" ht="30" x14ac:dyDescent="0.25">
      <c r="A2257" s="55" t="s">
        <v>4326</v>
      </c>
      <c r="B2257" s="55" t="s">
        <v>31</v>
      </c>
      <c r="C2257" s="55" t="s">
        <v>4325</v>
      </c>
      <c r="D2257" s="55" t="s">
        <v>66</v>
      </c>
      <c r="E2257" s="55" t="s">
        <v>66</v>
      </c>
      <c r="F2257" s="55" t="s">
        <v>566</v>
      </c>
      <c r="G2257" s="56">
        <v>1</v>
      </c>
    </row>
    <row r="2258" spans="1:7" ht="30" x14ac:dyDescent="0.25">
      <c r="A2258" s="55" t="s">
        <v>4327</v>
      </c>
      <c r="B2258" s="55" t="s">
        <v>33</v>
      </c>
      <c r="C2258" s="55" t="s">
        <v>4325</v>
      </c>
      <c r="D2258" s="55" t="s">
        <v>66</v>
      </c>
      <c r="E2258" s="55" t="s">
        <v>66</v>
      </c>
      <c r="F2258" s="55" t="s">
        <v>566</v>
      </c>
      <c r="G2258" s="56">
        <v>1</v>
      </c>
    </row>
    <row r="2259" spans="1:7" ht="30" x14ac:dyDescent="0.25">
      <c r="A2259" s="55" t="s">
        <v>4328</v>
      </c>
      <c r="B2259" s="55" t="s">
        <v>26</v>
      </c>
      <c r="C2259" s="55" t="s">
        <v>4329</v>
      </c>
      <c r="D2259" s="55" t="s">
        <v>66</v>
      </c>
      <c r="E2259" s="55" t="s">
        <v>66</v>
      </c>
      <c r="F2259" s="55" t="s">
        <v>566</v>
      </c>
      <c r="G2259" s="56">
        <v>1</v>
      </c>
    </row>
    <row r="2260" spans="1:7" ht="30" x14ac:dyDescent="0.25">
      <c r="A2260" s="55" t="s">
        <v>4330</v>
      </c>
      <c r="B2260" s="55" t="s">
        <v>28</v>
      </c>
      <c r="C2260" s="55" t="s">
        <v>4329</v>
      </c>
      <c r="D2260" s="55" t="s">
        <v>66</v>
      </c>
      <c r="E2260" s="55" t="s">
        <v>66</v>
      </c>
      <c r="F2260" s="55" t="s">
        <v>566</v>
      </c>
      <c r="G2260" s="56">
        <v>1</v>
      </c>
    </row>
    <row r="2261" spans="1:7" ht="30" x14ac:dyDescent="0.25">
      <c r="A2261" s="55" t="s">
        <v>4331</v>
      </c>
      <c r="B2261" s="55" t="s">
        <v>26</v>
      </c>
      <c r="C2261" s="55" t="s">
        <v>4332</v>
      </c>
      <c r="D2261" s="55" t="s">
        <v>66</v>
      </c>
      <c r="E2261" s="55" t="s">
        <v>66</v>
      </c>
      <c r="F2261" s="55" t="s">
        <v>4333</v>
      </c>
      <c r="G2261" s="56">
        <v>0</v>
      </c>
    </row>
    <row r="2262" spans="1:7" ht="30" x14ac:dyDescent="0.25">
      <c r="A2262" s="55" t="s">
        <v>4334</v>
      </c>
      <c r="B2262" s="55" t="s">
        <v>26</v>
      </c>
      <c r="C2262" s="55" t="s">
        <v>4335</v>
      </c>
      <c r="D2262" s="55" t="s">
        <v>66</v>
      </c>
      <c r="E2262" s="55" t="s">
        <v>66</v>
      </c>
      <c r="F2262" s="55" t="s">
        <v>4333</v>
      </c>
      <c r="G2262" s="56">
        <v>0</v>
      </c>
    </row>
    <row r="2263" spans="1:7" ht="30" x14ac:dyDescent="0.25">
      <c r="A2263" s="55" t="s">
        <v>4336</v>
      </c>
      <c r="B2263" s="55" t="s">
        <v>26</v>
      </c>
      <c r="C2263" s="55" t="s">
        <v>4337</v>
      </c>
      <c r="D2263" s="55" t="s">
        <v>66</v>
      </c>
      <c r="E2263" s="55" t="s">
        <v>66</v>
      </c>
      <c r="F2263" s="55" t="s">
        <v>4333</v>
      </c>
      <c r="G2263" s="56">
        <v>0</v>
      </c>
    </row>
    <row r="2264" spans="1:7" ht="30" x14ac:dyDescent="0.25">
      <c r="A2264" s="55" t="s">
        <v>4338</v>
      </c>
      <c r="B2264" s="55" t="s">
        <v>26</v>
      </c>
      <c r="C2264" s="55" t="s">
        <v>4339</v>
      </c>
      <c r="D2264" s="55" t="s">
        <v>66</v>
      </c>
      <c r="E2264" s="55" t="s">
        <v>66</v>
      </c>
      <c r="F2264" s="55" t="s">
        <v>4333</v>
      </c>
      <c r="G2264" s="56">
        <v>0</v>
      </c>
    </row>
    <row r="2265" spans="1:7" ht="30" x14ac:dyDescent="0.25">
      <c r="A2265" s="55" t="s">
        <v>4340</v>
      </c>
      <c r="B2265" s="55" t="s">
        <v>26</v>
      </c>
      <c r="C2265" s="55" t="s">
        <v>4341</v>
      </c>
      <c r="D2265" s="55" t="s">
        <v>66</v>
      </c>
      <c r="E2265" s="55" t="s">
        <v>66</v>
      </c>
      <c r="F2265" s="55" t="s">
        <v>4333</v>
      </c>
      <c r="G2265" s="56">
        <v>0</v>
      </c>
    </row>
    <row r="2266" spans="1:7" ht="30" x14ac:dyDescent="0.25">
      <c r="A2266" s="55" t="s">
        <v>4342</v>
      </c>
      <c r="B2266" s="55" t="s">
        <v>26</v>
      </c>
      <c r="C2266" s="55" t="s">
        <v>4343</v>
      </c>
      <c r="D2266" s="55" t="s">
        <v>66</v>
      </c>
      <c r="E2266" s="55" t="s">
        <v>66</v>
      </c>
      <c r="F2266" s="55" t="s">
        <v>4333</v>
      </c>
      <c r="G2266" s="56">
        <v>0</v>
      </c>
    </row>
    <row r="2267" spans="1:7" ht="30" x14ac:dyDescent="0.25">
      <c r="A2267" s="55" t="s">
        <v>4344</v>
      </c>
      <c r="B2267" s="55" t="s">
        <v>26</v>
      </c>
      <c r="C2267" s="55" t="s">
        <v>4345</v>
      </c>
      <c r="D2267" s="55" t="s">
        <v>66</v>
      </c>
      <c r="E2267" s="55" t="s">
        <v>66</v>
      </c>
      <c r="F2267" s="55" t="s">
        <v>4333</v>
      </c>
      <c r="G2267" s="56">
        <v>0</v>
      </c>
    </row>
    <row r="2268" spans="1:7" ht="30" x14ac:dyDescent="0.25">
      <c r="A2268" s="55" t="s">
        <v>4346</v>
      </c>
      <c r="B2268" s="55" t="s">
        <v>26</v>
      </c>
      <c r="C2268" s="55" t="s">
        <v>4347</v>
      </c>
      <c r="D2268" s="55" t="s">
        <v>66</v>
      </c>
      <c r="E2268" s="55" t="s">
        <v>66</v>
      </c>
      <c r="F2268" s="55" t="s">
        <v>4333</v>
      </c>
      <c r="G2268" s="56">
        <v>0</v>
      </c>
    </row>
    <row r="2269" spans="1:7" ht="30" x14ac:dyDescent="0.25">
      <c r="A2269" s="55" t="s">
        <v>4348</v>
      </c>
      <c r="B2269" s="55" t="s">
        <v>26</v>
      </c>
      <c r="C2269" s="55" t="s">
        <v>4349</v>
      </c>
      <c r="D2269" s="55" t="s">
        <v>66</v>
      </c>
      <c r="E2269" s="55" t="s">
        <v>66</v>
      </c>
      <c r="F2269" s="55" t="s">
        <v>4333</v>
      </c>
      <c r="G2269" s="56">
        <v>0</v>
      </c>
    </row>
    <row r="2270" spans="1:7" ht="30" x14ac:dyDescent="0.25">
      <c r="A2270" s="55" t="s">
        <v>4350</v>
      </c>
      <c r="B2270" s="55" t="s">
        <v>26</v>
      </c>
      <c r="C2270" s="55" t="s">
        <v>4351</v>
      </c>
      <c r="D2270" s="55" t="s">
        <v>66</v>
      </c>
      <c r="E2270" s="55" t="s">
        <v>66</v>
      </c>
      <c r="F2270" s="55" t="s">
        <v>4333</v>
      </c>
      <c r="G2270" s="56">
        <v>0</v>
      </c>
    </row>
    <row r="2271" spans="1:7" x14ac:dyDescent="0.25">
      <c r="A2271" s="55" t="s">
        <v>4352</v>
      </c>
      <c r="B2271" s="55" t="s">
        <v>26</v>
      </c>
      <c r="C2271" s="55" t="s">
        <v>4353</v>
      </c>
      <c r="D2271" s="55" t="s">
        <v>66</v>
      </c>
      <c r="E2271" s="55" t="s">
        <v>66</v>
      </c>
      <c r="F2271" s="55" t="s">
        <v>66</v>
      </c>
      <c r="G2271" s="56">
        <v>0</v>
      </c>
    </row>
    <row r="2272" spans="1:7" x14ac:dyDescent="0.25">
      <c r="A2272" s="55" t="s">
        <v>4354</v>
      </c>
      <c r="B2272" s="55" t="s">
        <v>26</v>
      </c>
      <c r="C2272" s="55" t="s">
        <v>4355</v>
      </c>
      <c r="D2272" s="55" t="s">
        <v>66</v>
      </c>
      <c r="E2272" s="55" t="s">
        <v>66</v>
      </c>
      <c r="F2272" s="55" t="s">
        <v>66</v>
      </c>
      <c r="G2272" s="56">
        <v>0</v>
      </c>
    </row>
    <row r="2273" spans="1:7" x14ac:dyDescent="0.25">
      <c r="A2273" s="55" t="s">
        <v>4356</v>
      </c>
      <c r="B2273" s="55" t="s">
        <v>26</v>
      </c>
      <c r="C2273" s="55" t="s">
        <v>4357</v>
      </c>
      <c r="D2273" s="55" t="s">
        <v>66</v>
      </c>
      <c r="E2273" s="55" t="s">
        <v>66</v>
      </c>
      <c r="F2273" s="55" t="s">
        <v>66</v>
      </c>
      <c r="G2273" s="56">
        <v>0</v>
      </c>
    </row>
    <row r="2274" spans="1:7" x14ac:dyDescent="0.25">
      <c r="A2274" s="55" t="s">
        <v>4358</v>
      </c>
      <c r="B2274" s="55" t="s">
        <v>26</v>
      </c>
      <c r="C2274" s="55" t="s">
        <v>4359</v>
      </c>
      <c r="D2274" s="55" t="s">
        <v>66</v>
      </c>
      <c r="E2274" s="55" t="s">
        <v>66</v>
      </c>
      <c r="F2274" s="55" t="s">
        <v>66</v>
      </c>
      <c r="G2274" s="56">
        <v>0</v>
      </c>
    </row>
    <row r="2275" spans="1:7" ht="30" x14ac:dyDescent="0.25">
      <c r="A2275" s="55" t="s">
        <v>4360</v>
      </c>
      <c r="B2275" s="55" t="s">
        <v>26</v>
      </c>
      <c r="C2275" s="55" t="s">
        <v>4361</v>
      </c>
      <c r="D2275" s="55" t="s">
        <v>66</v>
      </c>
      <c r="E2275" s="55" t="s">
        <v>66</v>
      </c>
      <c r="F2275" s="55" t="s">
        <v>4333</v>
      </c>
      <c r="G2275" s="56">
        <v>0</v>
      </c>
    </row>
    <row r="2276" spans="1:7" ht="30" x14ac:dyDescent="0.25">
      <c r="A2276" s="55" t="s">
        <v>4362</v>
      </c>
      <c r="B2276" s="55" t="s">
        <v>26</v>
      </c>
      <c r="C2276" s="55" t="s">
        <v>4363</v>
      </c>
      <c r="D2276" s="55" t="s">
        <v>66</v>
      </c>
      <c r="E2276" s="55" t="s">
        <v>66</v>
      </c>
      <c r="F2276" s="55" t="s">
        <v>4333</v>
      </c>
      <c r="G2276" s="56">
        <v>0</v>
      </c>
    </row>
    <row r="2277" spans="1:7" ht="30" x14ac:dyDescent="0.25">
      <c r="A2277" s="55" t="s">
        <v>4364</v>
      </c>
      <c r="B2277" s="55" t="s">
        <v>26</v>
      </c>
      <c r="C2277" s="55" t="s">
        <v>4365</v>
      </c>
      <c r="D2277" s="55" t="s">
        <v>66</v>
      </c>
      <c r="E2277" s="55" t="s">
        <v>66</v>
      </c>
      <c r="F2277" s="55" t="s">
        <v>4333</v>
      </c>
      <c r="G2277" s="56">
        <v>0</v>
      </c>
    </row>
    <row r="2278" spans="1:7" ht="30" x14ac:dyDescent="0.25">
      <c r="A2278" s="55" t="s">
        <v>4366</v>
      </c>
      <c r="B2278" s="55" t="s">
        <v>26</v>
      </c>
      <c r="C2278" s="55" t="s">
        <v>4367</v>
      </c>
      <c r="D2278" s="55" t="s">
        <v>66</v>
      </c>
      <c r="E2278" s="55" t="s">
        <v>66</v>
      </c>
      <c r="F2278" s="55" t="s">
        <v>4333</v>
      </c>
      <c r="G2278" s="56">
        <v>0</v>
      </c>
    </row>
    <row r="2279" spans="1:7" ht="30" x14ac:dyDescent="0.25">
      <c r="A2279" s="55" t="s">
        <v>4368</v>
      </c>
      <c r="B2279" s="55" t="s">
        <v>26</v>
      </c>
      <c r="C2279" s="55" t="s">
        <v>4369</v>
      </c>
      <c r="D2279" s="55" t="s">
        <v>66</v>
      </c>
      <c r="E2279" s="55" t="s">
        <v>66</v>
      </c>
      <c r="F2279" s="55" t="s">
        <v>4333</v>
      </c>
      <c r="G2279" s="56">
        <v>0</v>
      </c>
    </row>
    <row r="2280" spans="1:7" ht="30" x14ac:dyDescent="0.25">
      <c r="A2280" s="55" t="s">
        <v>4370</v>
      </c>
      <c r="B2280" s="55" t="s">
        <v>26</v>
      </c>
      <c r="C2280" s="55" t="s">
        <v>4371</v>
      </c>
      <c r="D2280" s="55" t="s">
        <v>66</v>
      </c>
      <c r="E2280" s="55" t="s">
        <v>66</v>
      </c>
      <c r="F2280" s="55" t="s">
        <v>4333</v>
      </c>
      <c r="G2280" s="56">
        <v>0</v>
      </c>
    </row>
    <row r="2281" spans="1:7" ht="30" x14ac:dyDescent="0.25">
      <c r="A2281" s="55" t="s">
        <v>4372</v>
      </c>
      <c r="B2281" s="55" t="s">
        <v>26</v>
      </c>
      <c r="C2281" s="55" t="s">
        <v>4373</v>
      </c>
      <c r="D2281" s="55" t="s">
        <v>66</v>
      </c>
      <c r="E2281" s="55" t="s">
        <v>66</v>
      </c>
      <c r="F2281" s="55" t="s">
        <v>4333</v>
      </c>
      <c r="G2281" s="56">
        <v>0</v>
      </c>
    </row>
    <row r="2282" spans="1:7" ht="30" x14ac:dyDescent="0.25">
      <c r="A2282" s="55" t="s">
        <v>4374</v>
      </c>
      <c r="B2282" s="55" t="s">
        <v>26</v>
      </c>
      <c r="C2282" s="55" t="s">
        <v>4375</v>
      </c>
      <c r="D2282" s="55" t="s">
        <v>66</v>
      </c>
      <c r="E2282" s="55" t="s">
        <v>66</v>
      </c>
      <c r="F2282" s="55" t="s">
        <v>4333</v>
      </c>
      <c r="G2282" s="56">
        <v>0</v>
      </c>
    </row>
    <row r="2283" spans="1:7" ht="30" x14ac:dyDescent="0.25">
      <c r="A2283" s="55" t="s">
        <v>4376</v>
      </c>
      <c r="B2283" s="55" t="s">
        <v>26</v>
      </c>
      <c r="C2283" s="55" t="s">
        <v>4377</v>
      </c>
      <c r="D2283" s="55" t="s">
        <v>66</v>
      </c>
      <c r="E2283" s="55" t="s">
        <v>66</v>
      </c>
      <c r="F2283" s="55" t="s">
        <v>4333</v>
      </c>
      <c r="G2283" s="56">
        <v>0</v>
      </c>
    </row>
    <row r="2284" spans="1:7" ht="30" x14ac:dyDescent="0.25">
      <c r="A2284" s="55" t="s">
        <v>4378</v>
      </c>
      <c r="B2284" s="55" t="s">
        <v>26</v>
      </c>
      <c r="C2284" s="55" t="s">
        <v>4379</v>
      </c>
      <c r="D2284" s="55" t="s">
        <v>66</v>
      </c>
      <c r="E2284" s="55" t="s">
        <v>66</v>
      </c>
      <c r="F2284" s="55" t="s">
        <v>4333</v>
      </c>
      <c r="G2284" s="56">
        <v>0</v>
      </c>
    </row>
    <row r="2285" spans="1:7" ht="30" x14ac:dyDescent="0.25">
      <c r="A2285" s="55" t="s">
        <v>4380</v>
      </c>
      <c r="B2285" s="55" t="s">
        <v>26</v>
      </c>
      <c r="C2285" s="55" t="s">
        <v>4381</v>
      </c>
      <c r="D2285" s="55" t="s">
        <v>66</v>
      </c>
      <c r="E2285" s="55" t="s">
        <v>66</v>
      </c>
      <c r="F2285" s="55" t="s">
        <v>4333</v>
      </c>
      <c r="G2285" s="56">
        <v>0</v>
      </c>
    </row>
    <row r="2286" spans="1:7" ht="30" x14ac:dyDescent="0.25">
      <c r="A2286" s="55" t="s">
        <v>4382</v>
      </c>
      <c r="B2286" s="55" t="s">
        <v>26</v>
      </c>
      <c r="C2286" s="55" t="s">
        <v>4383</v>
      </c>
      <c r="D2286" s="55" t="s">
        <v>66</v>
      </c>
      <c r="E2286" s="55" t="s">
        <v>66</v>
      </c>
      <c r="F2286" s="55" t="s">
        <v>4333</v>
      </c>
      <c r="G2286" s="56">
        <v>0</v>
      </c>
    </row>
    <row r="2287" spans="1:7" ht="30" x14ac:dyDescent="0.25">
      <c r="A2287" s="55" t="s">
        <v>4384</v>
      </c>
      <c r="B2287" s="55" t="s">
        <v>26</v>
      </c>
      <c r="C2287" s="55" t="s">
        <v>4385</v>
      </c>
      <c r="D2287" s="55" t="s">
        <v>66</v>
      </c>
      <c r="E2287" s="55" t="s">
        <v>66</v>
      </c>
      <c r="F2287" s="55" t="s">
        <v>4333</v>
      </c>
      <c r="G2287" s="56">
        <v>0</v>
      </c>
    </row>
    <row r="2288" spans="1:7" ht="30" x14ac:dyDescent="0.25">
      <c r="A2288" s="55" t="s">
        <v>4386</v>
      </c>
      <c r="B2288" s="55" t="s">
        <v>26</v>
      </c>
      <c r="C2288" s="55" t="s">
        <v>4387</v>
      </c>
      <c r="D2288" s="55" t="s">
        <v>66</v>
      </c>
      <c r="E2288" s="55" t="s">
        <v>66</v>
      </c>
      <c r="F2288" s="55" t="s">
        <v>4333</v>
      </c>
      <c r="G2288" s="56">
        <v>0</v>
      </c>
    </row>
    <row r="2289" spans="1:7" ht="30" x14ac:dyDescent="0.25">
      <c r="A2289" s="55" t="s">
        <v>4388</v>
      </c>
      <c r="B2289" s="55" t="s">
        <v>26</v>
      </c>
      <c r="C2289" s="55" t="s">
        <v>4389</v>
      </c>
      <c r="D2289" s="55" t="s">
        <v>66</v>
      </c>
      <c r="E2289" s="55" t="s">
        <v>66</v>
      </c>
      <c r="F2289" s="55" t="s">
        <v>4333</v>
      </c>
      <c r="G2289" s="56">
        <v>0</v>
      </c>
    </row>
    <row r="2290" spans="1:7" ht="30" x14ac:dyDescent="0.25">
      <c r="A2290" s="55" t="s">
        <v>4390</v>
      </c>
      <c r="B2290" s="55" t="s">
        <v>26</v>
      </c>
      <c r="C2290" s="55" t="s">
        <v>4391</v>
      </c>
      <c r="D2290" s="55" t="s">
        <v>66</v>
      </c>
      <c r="E2290" s="55" t="s">
        <v>66</v>
      </c>
      <c r="F2290" s="55" t="s">
        <v>4333</v>
      </c>
      <c r="G2290" s="56">
        <v>0</v>
      </c>
    </row>
    <row r="2291" spans="1:7" ht="30" x14ac:dyDescent="0.25">
      <c r="A2291" s="55" t="s">
        <v>4392</v>
      </c>
      <c r="B2291" s="55" t="s">
        <v>26</v>
      </c>
      <c r="C2291" s="55" t="s">
        <v>4393</v>
      </c>
      <c r="D2291" s="55" t="s">
        <v>66</v>
      </c>
      <c r="E2291" s="55" t="s">
        <v>66</v>
      </c>
      <c r="F2291" s="55" t="s">
        <v>4333</v>
      </c>
      <c r="G2291" s="56">
        <v>0</v>
      </c>
    </row>
    <row r="2292" spans="1:7" ht="30" x14ac:dyDescent="0.25">
      <c r="A2292" s="55" t="s">
        <v>4394</v>
      </c>
      <c r="B2292" s="55" t="s">
        <v>26</v>
      </c>
      <c r="C2292" s="55" t="s">
        <v>4395</v>
      </c>
      <c r="D2292" s="55" t="s">
        <v>66</v>
      </c>
      <c r="E2292" s="55" t="s">
        <v>66</v>
      </c>
      <c r="F2292" s="55" t="s">
        <v>4333</v>
      </c>
      <c r="G2292" s="56">
        <v>0</v>
      </c>
    </row>
    <row r="2293" spans="1:7" ht="30" x14ac:dyDescent="0.25">
      <c r="A2293" s="55" t="s">
        <v>4396</v>
      </c>
      <c r="B2293" s="55" t="s">
        <v>26</v>
      </c>
      <c r="C2293" s="55" t="s">
        <v>4397</v>
      </c>
      <c r="D2293" s="55" t="s">
        <v>66</v>
      </c>
      <c r="E2293" s="55" t="s">
        <v>66</v>
      </c>
      <c r="F2293" s="55" t="s">
        <v>4333</v>
      </c>
      <c r="G2293" s="56">
        <v>0</v>
      </c>
    </row>
    <row r="2294" spans="1:7" ht="30" x14ac:dyDescent="0.25">
      <c r="A2294" s="55" t="s">
        <v>4398</v>
      </c>
      <c r="B2294" s="55" t="s">
        <v>26</v>
      </c>
      <c r="C2294" s="55" t="s">
        <v>4399</v>
      </c>
      <c r="D2294" s="55" t="s">
        <v>66</v>
      </c>
      <c r="E2294" s="55" t="s">
        <v>66</v>
      </c>
      <c r="F2294" s="55" t="s">
        <v>4333</v>
      </c>
      <c r="G2294" s="56">
        <v>0</v>
      </c>
    </row>
    <row r="2295" spans="1:7" ht="30" x14ac:dyDescent="0.25">
      <c r="A2295" s="55" t="s">
        <v>4400</v>
      </c>
      <c r="B2295" s="55" t="s">
        <v>26</v>
      </c>
      <c r="C2295" s="55" t="s">
        <v>4401</v>
      </c>
      <c r="D2295" s="55" t="s">
        <v>66</v>
      </c>
      <c r="E2295" s="55" t="s">
        <v>66</v>
      </c>
      <c r="F2295" s="55" t="s">
        <v>4333</v>
      </c>
      <c r="G2295" s="56">
        <v>0</v>
      </c>
    </row>
    <row r="2296" spans="1:7" ht="30" x14ac:dyDescent="0.25">
      <c r="A2296" s="55" t="s">
        <v>4402</v>
      </c>
      <c r="B2296" s="55" t="s">
        <v>26</v>
      </c>
      <c r="C2296" s="55" t="s">
        <v>4403</v>
      </c>
      <c r="D2296" s="55" t="s">
        <v>66</v>
      </c>
      <c r="E2296" s="55" t="s">
        <v>66</v>
      </c>
      <c r="F2296" s="55" t="s">
        <v>4333</v>
      </c>
      <c r="G2296" s="56">
        <v>0</v>
      </c>
    </row>
    <row r="2297" spans="1:7" ht="30" x14ac:dyDescent="0.25">
      <c r="A2297" s="55" t="s">
        <v>4404</v>
      </c>
      <c r="B2297" s="55" t="s">
        <v>26</v>
      </c>
      <c r="C2297" s="55" t="s">
        <v>4405</v>
      </c>
      <c r="D2297" s="55" t="s">
        <v>66</v>
      </c>
      <c r="E2297" s="55" t="s">
        <v>66</v>
      </c>
      <c r="F2297" s="55" t="s">
        <v>4333</v>
      </c>
      <c r="G2297" s="56">
        <v>0</v>
      </c>
    </row>
    <row r="2298" spans="1:7" ht="30" x14ac:dyDescent="0.25">
      <c r="A2298" s="55" t="s">
        <v>4406</v>
      </c>
      <c r="B2298" s="55" t="s">
        <v>26</v>
      </c>
      <c r="C2298" s="55" t="s">
        <v>4407</v>
      </c>
      <c r="D2298" s="55" t="s">
        <v>66</v>
      </c>
      <c r="E2298" s="55" t="s">
        <v>66</v>
      </c>
      <c r="F2298" s="55" t="s">
        <v>4333</v>
      </c>
      <c r="G2298" s="56">
        <v>0</v>
      </c>
    </row>
    <row r="2299" spans="1:7" ht="30" x14ac:dyDescent="0.25">
      <c r="A2299" s="55" t="s">
        <v>4408</v>
      </c>
      <c r="B2299" s="55" t="s">
        <v>26</v>
      </c>
      <c r="C2299" s="55" t="s">
        <v>4409</v>
      </c>
      <c r="D2299" s="55" t="s">
        <v>66</v>
      </c>
      <c r="E2299" s="55" t="s">
        <v>66</v>
      </c>
      <c r="F2299" s="55" t="s">
        <v>4333</v>
      </c>
      <c r="G2299" s="56">
        <v>0</v>
      </c>
    </row>
    <row r="2300" spans="1:7" ht="30" x14ac:dyDescent="0.25">
      <c r="A2300" s="55" t="s">
        <v>4410</v>
      </c>
      <c r="B2300" s="55" t="s">
        <v>26</v>
      </c>
      <c r="C2300" s="55" t="s">
        <v>4411</v>
      </c>
      <c r="D2300" s="55" t="s">
        <v>66</v>
      </c>
      <c r="E2300" s="55" t="s">
        <v>66</v>
      </c>
      <c r="F2300" s="55" t="s">
        <v>4333</v>
      </c>
      <c r="G2300" s="56">
        <v>0</v>
      </c>
    </row>
    <row r="2301" spans="1:7" ht="30" x14ac:dyDescent="0.25">
      <c r="A2301" s="55" t="s">
        <v>4412</v>
      </c>
      <c r="B2301" s="55" t="s">
        <v>26</v>
      </c>
      <c r="C2301" s="55" t="s">
        <v>4413</v>
      </c>
      <c r="D2301" s="55" t="s">
        <v>66</v>
      </c>
      <c r="E2301" s="55" t="s">
        <v>66</v>
      </c>
      <c r="F2301" s="55" t="s">
        <v>4333</v>
      </c>
      <c r="G2301" s="56">
        <v>0</v>
      </c>
    </row>
    <row r="2302" spans="1:7" ht="30" x14ac:dyDescent="0.25">
      <c r="A2302" s="55" t="s">
        <v>4414</v>
      </c>
      <c r="B2302" s="55" t="s">
        <v>26</v>
      </c>
      <c r="C2302" s="55" t="s">
        <v>4415</v>
      </c>
      <c r="D2302" s="55" t="s">
        <v>66</v>
      </c>
      <c r="E2302" s="55" t="s">
        <v>66</v>
      </c>
      <c r="F2302" s="55" t="s">
        <v>4333</v>
      </c>
      <c r="G2302" s="56">
        <v>0</v>
      </c>
    </row>
    <row r="2303" spans="1:7" ht="30" x14ac:dyDescent="0.25">
      <c r="A2303" s="55" t="s">
        <v>4416</v>
      </c>
      <c r="B2303" s="55" t="s">
        <v>26</v>
      </c>
      <c r="C2303" s="55" t="s">
        <v>4417</v>
      </c>
      <c r="D2303" s="55" t="s">
        <v>66</v>
      </c>
      <c r="E2303" s="55" t="s">
        <v>66</v>
      </c>
      <c r="F2303" s="55" t="s">
        <v>4333</v>
      </c>
      <c r="G2303" s="56">
        <v>0</v>
      </c>
    </row>
    <row r="2304" spans="1:7" ht="30" x14ac:dyDescent="0.25">
      <c r="A2304" s="55" t="s">
        <v>4418</v>
      </c>
      <c r="B2304" s="55" t="s">
        <v>26</v>
      </c>
      <c r="C2304" s="55" t="s">
        <v>4419</v>
      </c>
      <c r="D2304" s="55" t="s">
        <v>66</v>
      </c>
      <c r="E2304" s="55" t="s">
        <v>66</v>
      </c>
      <c r="F2304" s="55" t="s">
        <v>4333</v>
      </c>
      <c r="G2304" s="56">
        <v>0</v>
      </c>
    </row>
    <row r="2305" spans="1:7" ht="30" x14ac:dyDescent="0.25">
      <c r="A2305" s="55" t="s">
        <v>4420</v>
      </c>
      <c r="B2305" s="55" t="s">
        <v>26</v>
      </c>
      <c r="C2305" s="55" t="s">
        <v>4421</v>
      </c>
      <c r="D2305" s="55" t="s">
        <v>66</v>
      </c>
      <c r="E2305" s="55" t="s">
        <v>66</v>
      </c>
      <c r="F2305" s="55" t="s">
        <v>4333</v>
      </c>
      <c r="G2305" s="56">
        <v>0</v>
      </c>
    </row>
    <row r="2306" spans="1:7" ht="30" x14ac:dyDescent="0.25">
      <c r="A2306" s="55" t="s">
        <v>4422</v>
      </c>
      <c r="B2306" s="55" t="s">
        <v>26</v>
      </c>
      <c r="C2306" s="55" t="s">
        <v>4423</v>
      </c>
      <c r="D2306" s="55" t="s">
        <v>66</v>
      </c>
      <c r="E2306" s="55" t="s">
        <v>66</v>
      </c>
      <c r="F2306" s="55" t="s">
        <v>4333</v>
      </c>
      <c r="G2306" s="56">
        <v>0</v>
      </c>
    </row>
    <row r="2307" spans="1:7" ht="30" x14ac:dyDescent="0.25">
      <c r="A2307" s="55" t="s">
        <v>4424</v>
      </c>
      <c r="B2307" s="55" t="s">
        <v>26</v>
      </c>
      <c r="C2307" s="55" t="s">
        <v>4425</v>
      </c>
      <c r="D2307" s="55" t="s">
        <v>66</v>
      </c>
      <c r="E2307" s="55" t="s">
        <v>66</v>
      </c>
      <c r="F2307" s="55" t="s">
        <v>4333</v>
      </c>
      <c r="G2307" s="56">
        <v>0</v>
      </c>
    </row>
    <row r="2308" spans="1:7" ht="30" x14ac:dyDescent="0.25">
      <c r="A2308" s="55" t="s">
        <v>4426</v>
      </c>
      <c r="B2308" s="55" t="s">
        <v>26</v>
      </c>
      <c r="C2308" s="55" t="s">
        <v>4427</v>
      </c>
      <c r="D2308" s="55" t="s">
        <v>66</v>
      </c>
      <c r="E2308" s="55" t="s">
        <v>66</v>
      </c>
      <c r="F2308" s="55" t="s">
        <v>4333</v>
      </c>
      <c r="G2308" s="56">
        <v>0</v>
      </c>
    </row>
    <row r="2309" spans="1:7" ht="30" x14ac:dyDescent="0.25">
      <c r="A2309" s="55" t="s">
        <v>4428</v>
      </c>
      <c r="B2309" s="55" t="s">
        <v>26</v>
      </c>
      <c r="C2309" s="55" t="s">
        <v>4429</v>
      </c>
      <c r="D2309" s="55" t="s">
        <v>66</v>
      </c>
      <c r="E2309" s="55" t="s">
        <v>66</v>
      </c>
      <c r="F2309" s="55" t="s">
        <v>4333</v>
      </c>
      <c r="G2309" s="56">
        <v>0</v>
      </c>
    </row>
    <row r="2310" spans="1:7" ht="30" x14ac:dyDescent="0.25">
      <c r="A2310" s="55" t="s">
        <v>4430</v>
      </c>
      <c r="B2310" s="55" t="s">
        <v>26</v>
      </c>
      <c r="C2310" s="55" t="s">
        <v>4431</v>
      </c>
      <c r="D2310" s="55" t="s">
        <v>66</v>
      </c>
      <c r="E2310" s="55" t="s">
        <v>66</v>
      </c>
      <c r="F2310" s="55" t="s">
        <v>4333</v>
      </c>
      <c r="G2310" s="56">
        <v>0</v>
      </c>
    </row>
    <row r="2311" spans="1:7" ht="30" x14ac:dyDescent="0.25">
      <c r="A2311" s="55" t="s">
        <v>4432</v>
      </c>
      <c r="B2311" s="55" t="s">
        <v>26</v>
      </c>
      <c r="C2311" s="55" t="s">
        <v>4433</v>
      </c>
      <c r="D2311" s="55" t="s">
        <v>66</v>
      </c>
      <c r="E2311" s="55" t="s">
        <v>66</v>
      </c>
      <c r="F2311" s="55" t="s">
        <v>4333</v>
      </c>
      <c r="G2311" s="56">
        <v>0</v>
      </c>
    </row>
    <row r="2312" spans="1:7" ht="30" x14ac:dyDescent="0.25">
      <c r="A2312" s="55" t="s">
        <v>4434</v>
      </c>
      <c r="B2312" s="55" t="s">
        <v>26</v>
      </c>
      <c r="C2312" s="55" t="s">
        <v>4435</v>
      </c>
      <c r="D2312" s="55" t="s">
        <v>66</v>
      </c>
      <c r="E2312" s="55" t="s">
        <v>66</v>
      </c>
      <c r="F2312" s="55" t="s">
        <v>4333</v>
      </c>
      <c r="G2312" s="56">
        <v>0</v>
      </c>
    </row>
    <row r="2313" spans="1:7" ht="30" x14ac:dyDescent="0.25">
      <c r="A2313" s="55" t="s">
        <v>4436</v>
      </c>
      <c r="B2313" s="55" t="s">
        <v>26</v>
      </c>
      <c r="C2313" s="55" t="s">
        <v>4437</v>
      </c>
      <c r="D2313" s="55" t="s">
        <v>66</v>
      </c>
      <c r="E2313" s="55" t="s">
        <v>66</v>
      </c>
      <c r="F2313" s="55" t="s">
        <v>4333</v>
      </c>
      <c r="G2313" s="56">
        <v>0</v>
      </c>
    </row>
    <row r="2314" spans="1:7" ht="30" x14ac:dyDescent="0.25">
      <c r="A2314" s="55" t="s">
        <v>4438</v>
      </c>
      <c r="B2314" s="55" t="s">
        <v>26</v>
      </c>
      <c r="C2314" s="55" t="s">
        <v>4439</v>
      </c>
      <c r="D2314" s="55" t="s">
        <v>66</v>
      </c>
      <c r="E2314" s="55" t="s">
        <v>66</v>
      </c>
      <c r="F2314" s="55" t="s">
        <v>4333</v>
      </c>
      <c r="G2314" s="56">
        <v>0</v>
      </c>
    </row>
    <row r="2315" spans="1:7" ht="30" x14ac:dyDescent="0.25">
      <c r="A2315" s="55" t="s">
        <v>4440</v>
      </c>
      <c r="B2315" s="55" t="s">
        <v>26</v>
      </c>
      <c r="C2315" s="55" t="s">
        <v>4441</v>
      </c>
      <c r="D2315" s="55" t="s">
        <v>66</v>
      </c>
      <c r="E2315" s="55" t="s">
        <v>66</v>
      </c>
      <c r="F2315" s="55" t="s">
        <v>4333</v>
      </c>
      <c r="G2315" s="56">
        <v>0</v>
      </c>
    </row>
    <row r="2316" spans="1:7" ht="30" x14ac:dyDescent="0.25">
      <c r="A2316" s="55" t="s">
        <v>4442</v>
      </c>
      <c r="B2316" s="55" t="s">
        <v>26</v>
      </c>
      <c r="C2316" s="55" t="s">
        <v>4443</v>
      </c>
      <c r="D2316" s="55" t="s">
        <v>66</v>
      </c>
      <c r="E2316" s="55" t="s">
        <v>66</v>
      </c>
      <c r="F2316" s="55" t="s">
        <v>4333</v>
      </c>
      <c r="G2316" s="56">
        <v>0</v>
      </c>
    </row>
    <row r="2317" spans="1:7" ht="30" x14ac:dyDescent="0.25">
      <c r="A2317" s="55" t="s">
        <v>4444</v>
      </c>
      <c r="B2317" s="55" t="s">
        <v>26</v>
      </c>
      <c r="C2317" s="55" t="s">
        <v>4445</v>
      </c>
      <c r="D2317" s="55" t="s">
        <v>66</v>
      </c>
      <c r="E2317" s="55" t="s">
        <v>66</v>
      </c>
      <c r="F2317" s="55" t="s">
        <v>4333</v>
      </c>
      <c r="G2317" s="56">
        <v>0</v>
      </c>
    </row>
    <row r="2318" spans="1:7" ht="30" x14ac:dyDescent="0.25">
      <c r="A2318" s="55" t="s">
        <v>4446</v>
      </c>
      <c r="B2318" s="55" t="s">
        <v>26</v>
      </c>
      <c r="C2318" s="55" t="s">
        <v>4447</v>
      </c>
      <c r="D2318" s="55" t="s">
        <v>66</v>
      </c>
      <c r="E2318" s="55" t="s">
        <v>66</v>
      </c>
      <c r="F2318" s="55" t="s">
        <v>4333</v>
      </c>
      <c r="G2318" s="56">
        <v>0</v>
      </c>
    </row>
    <row r="2319" spans="1:7" ht="30" x14ac:dyDescent="0.25">
      <c r="A2319" s="55" t="s">
        <v>4448</v>
      </c>
      <c r="B2319" s="55" t="s">
        <v>26</v>
      </c>
      <c r="C2319" s="55" t="s">
        <v>4449</v>
      </c>
      <c r="D2319" s="55" t="s">
        <v>66</v>
      </c>
      <c r="E2319" s="55" t="s">
        <v>66</v>
      </c>
      <c r="F2319" s="55" t="s">
        <v>4333</v>
      </c>
      <c r="G2319" s="56">
        <v>0</v>
      </c>
    </row>
    <row r="2320" spans="1:7" ht="30" x14ac:dyDescent="0.25">
      <c r="A2320" s="55" t="s">
        <v>4450</v>
      </c>
      <c r="B2320" s="55" t="s">
        <v>26</v>
      </c>
      <c r="C2320" s="55" t="s">
        <v>4451</v>
      </c>
      <c r="D2320" s="55" t="s">
        <v>66</v>
      </c>
      <c r="E2320" s="55" t="s">
        <v>66</v>
      </c>
      <c r="F2320" s="55" t="s">
        <v>4333</v>
      </c>
      <c r="G2320" s="56">
        <v>0</v>
      </c>
    </row>
    <row r="2321" spans="1:7" ht="30" x14ac:dyDescent="0.25">
      <c r="A2321" s="55" t="s">
        <v>4452</v>
      </c>
      <c r="B2321" s="55" t="s">
        <v>26</v>
      </c>
      <c r="C2321" s="55" t="s">
        <v>4453</v>
      </c>
      <c r="D2321" s="55" t="s">
        <v>66</v>
      </c>
      <c r="E2321" s="55" t="s">
        <v>66</v>
      </c>
      <c r="F2321" s="55" t="s">
        <v>4333</v>
      </c>
      <c r="G2321" s="56">
        <v>0</v>
      </c>
    </row>
    <row r="2322" spans="1:7" ht="30" x14ac:dyDescent="0.25">
      <c r="A2322" s="55" t="s">
        <v>4454</v>
      </c>
      <c r="B2322" s="55" t="s">
        <v>26</v>
      </c>
      <c r="C2322" s="55" t="s">
        <v>4455</v>
      </c>
      <c r="D2322" s="55" t="s">
        <v>66</v>
      </c>
      <c r="E2322" s="55" t="s">
        <v>66</v>
      </c>
      <c r="F2322" s="55" t="s">
        <v>4333</v>
      </c>
      <c r="G2322" s="56">
        <v>0</v>
      </c>
    </row>
    <row r="2323" spans="1:7" ht="30" x14ac:dyDescent="0.25">
      <c r="A2323" s="55" t="s">
        <v>4456</v>
      </c>
      <c r="B2323" s="55" t="s">
        <v>26</v>
      </c>
      <c r="C2323" s="55" t="s">
        <v>4457</v>
      </c>
      <c r="D2323" s="55" t="s">
        <v>66</v>
      </c>
      <c r="E2323" s="55" t="s">
        <v>66</v>
      </c>
      <c r="F2323" s="55" t="s">
        <v>4333</v>
      </c>
      <c r="G2323" s="56">
        <v>0</v>
      </c>
    </row>
    <row r="2324" spans="1:7" ht="30" x14ac:dyDescent="0.25">
      <c r="A2324" s="55" t="s">
        <v>4458</v>
      </c>
      <c r="B2324" s="55" t="s">
        <v>26</v>
      </c>
      <c r="C2324" s="55" t="s">
        <v>4459</v>
      </c>
      <c r="D2324" s="55" t="s">
        <v>66</v>
      </c>
      <c r="E2324" s="55" t="s">
        <v>66</v>
      </c>
      <c r="F2324" s="55" t="s">
        <v>4333</v>
      </c>
      <c r="G2324" s="56">
        <v>0</v>
      </c>
    </row>
    <row r="2325" spans="1:7" ht="30" x14ac:dyDescent="0.25">
      <c r="A2325" s="55" t="s">
        <v>4460</v>
      </c>
      <c r="B2325" s="55" t="s">
        <v>26</v>
      </c>
      <c r="C2325" s="55" t="s">
        <v>4461</v>
      </c>
      <c r="D2325" s="55" t="s">
        <v>66</v>
      </c>
      <c r="E2325" s="55" t="s">
        <v>66</v>
      </c>
      <c r="F2325" s="55" t="s">
        <v>4333</v>
      </c>
      <c r="G2325" s="56">
        <v>0</v>
      </c>
    </row>
    <row r="2326" spans="1:7" ht="30" x14ac:dyDescent="0.25">
      <c r="A2326" s="55" t="s">
        <v>4462</v>
      </c>
      <c r="B2326" s="55" t="s">
        <v>26</v>
      </c>
      <c r="C2326" s="55" t="s">
        <v>4463</v>
      </c>
      <c r="D2326" s="55" t="s">
        <v>66</v>
      </c>
      <c r="E2326" s="55" t="s">
        <v>66</v>
      </c>
      <c r="F2326" s="55" t="s">
        <v>4333</v>
      </c>
      <c r="G2326" s="56">
        <v>0</v>
      </c>
    </row>
    <row r="2327" spans="1:7" ht="30" x14ac:dyDescent="0.25">
      <c r="A2327" s="55" t="s">
        <v>4464</v>
      </c>
      <c r="B2327" s="55" t="s">
        <v>26</v>
      </c>
      <c r="C2327" s="55" t="s">
        <v>4465</v>
      </c>
      <c r="D2327" s="55" t="s">
        <v>66</v>
      </c>
      <c r="E2327" s="55" t="s">
        <v>66</v>
      </c>
      <c r="F2327" s="55" t="s">
        <v>4333</v>
      </c>
      <c r="G2327" s="56">
        <v>0</v>
      </c>
    </row>
    <row r="2328" spans="1:7" ht="30" x14ac:dyDescent="0.25">
      <c r="A2328" s="55" t="s">
        <v>4466</v>
      </c>
      <c r="B2328" s="55" t="s">
        <v>26</v>
      </c>
      <c r="C2328" s="55" t="s">
        <v>4467</v>
      </c>
      <c r="D2328" s="55" t="s">
        <v>66</v>
      </c>
      <c r="E2328" s="55" t="s">
        <v>66</v>
      </c>
      <c r="F2328" s="55" t="s">
        <v>4333</v>
      </c>
      <c r="G2328" s="56">
        <v>0</v>
      </c>
    </row>
    <row r="2329" spans="1:7" ht="30" x14ac:dyDescent="0.25">
      <c r="A2329" s="55" t="s">
        <v>4468</v>
      </c>
      <c r="B2329" s="55" t="s">
        <v>26</v>
      </c>
      <c r="C2329" s="55" t="s">
        <v>4469</v>
      </c>
      <c r="D2329" s="55" t="s">
        <v>66</v>
      </c>
      <c r="E2329" s="55" t="s">
        <v>66</v>
      </c>
      <c r="F2329" s="55" t="s">
        <v>4333</v>
      </c>
      <c r="G2329" s="56">
        <v>0</v>
      </c>
    </row>
    <row r="2330" spans="1:7" ht="30" x14ac:dyDescent="0.25">
      <c r="A2330" s="55" t="s">
        <v>4470</v>
      </c>
      <c r="B2330" s="55" t="s">
        <v>26</v>
      </c>
      <c r="C2330" s="55" t="s">
        <v>4471</v>
      </c>
      <c r="D2330" s="55" t="s">
        <v>66</v>
      </c>
      <c r="E2330" s="55" t="s">
        <v>66</v>
      </c>
      <c r="F2330" s="55" t="s">
        <v>4333</v>
      </c>
      <c r="G2330" s="56">
        <v>0</v>
      </c>
    </row>
    <row r="2331" spans="1:7" ht="30" x14ac:dyDescent="0.25">
      <c r="A2331" s="55" t="s">
        <v>4472</v>
      </c>
      <c r="B2331" s="55" t="s">
        <v>26</v>
      </c>
      <c r="C2331" s="55" t="s">
        <v>4473</v>
      </c>
      <c r="D2331" s="55" t="s">
        <v>66</v>
      </c>
      <c r="E2331" s="55" t="s">
        <v>66</v>
      </c>
      <c r="F2331" s="55" t="s">
        <v>4333</v>
      </c>
      <c r="G2331" s="56">
        <v>0</v>
      </c>
    </row>
    <row r="2332" spans="1:7" ht="30" x14ac:dyDescent="0.25">
      <c r="A2332" s="55" t="s">
        <v>4474</v>
      </c>
      <c r="B2332" s="55" t="s">
        <v>26</v>
      </c>
      <c r="C2332" s="55" t="s">
        <v>4475</v>
      </c>
      <c r="D2332" s="55" t="s">
        <v>66</v>
      </c>
      <c r="E2332" s="55" t="s">
        <v>66</v>
      </c>
      <c r="F2332" s="55" t="s">
        <v>4333</v>
      </c>
      <c r="G2332" s="56">
        <v>0</v>
      </c>
    </row>
    <row r="2333" spans="1:7" ht="30" x14ac:dyDescent="0.25">
      <c r="A2333" s="55" t="s">
        <v>4476</v>
      </c>
      <c r="B2333" s="55" t="s">
        <v>26</v>
      </c>
      <c r="C2333" s="55" t="s">
        <v>4477</v>
      </c>
      <c r="D2333" s="55" t="s">
        <v>66</v>
      </c>
      <c r="E2333" s="55" t="s">
        <v>66</v>
      </c>
      <c r="F2333" s="55" t="s">
        <v>4333</v>
      </c>
      <c r="G2333" s="56">
        <v>0</v>
      </c>
    </row>
    <row r="2334" spans="1:7" ht="30" x14ac:dyDescent="0.25">
      <c r="A2334" s="55" t="s">
        <v>4478</v>
      </c>
      <c r="B2334" s="55" t="s">
        <v>26</v>
      </c>
      <c r="C2334" s="55" t="s">
        <v>4479</v>
      </c>
      <c r="D2334" s="55" t="s">
        <v>66</v>
      </c>
      <c r="E2334" s="55" t="s">
        <v>66</v>
      </c>
      <c r="F2334" s="55" t="s">
        <v>4333</v>
      </c>
      <c r="G2334" s="56">
        <v>0</v>
      </c>
    </row>
    <row r="2335" spans="1:7" ht="30" x14ac:dyDescent="0.25">
      <c r="A2335" s="55" t="s">
        <v>4480</v>
      </c>
      <c r="B2335" s="55" t="s">
        <v>26</v>
      </c>
      <c r="C2335" s="55" t="s">
        <v>4481</v>
      </c>
      <c r="D2335" s="55" t="s">
        <v>66</v>
      </c>
      <c r="E2335" s="55" t="s">
        <v>66</v>
      </c>
      <c r="F2335" s="55" t="s">
        <v>4333</v>
      </c>
      <c r="G2335" s="56">
        <v>0</v>
      </c>
    </row>
    <row r="2336" spans="1:7" ht="30" x14ac:dyDescent="0.25">
      <c r="A2336" s="55" t="s">
        <v>4482</v>
      </c>
      <c r="B2336" s="55" t="s">
        <v>26</v>
      </c>
      <c r="C2336" s="55" t="s">
        <v>4483</v>
      </c>
      <c r="D2336" s="55" t="s">
        <v>66</v>
      </c>
      <c r="E2336" s="55" t="s">
        <v>66</v>
      </c>
      <c r="F2336" s="55" t="s">
        <v>4333</v>
      </c>
      <c r="G2336" s="56">
        <v>0</v>
      </c>
    </row>
    <row r="2337" spans="1:7" ht="30" x14ac:dyDescent="0.25">
      <c r="A2337" s="55" t="s">
        <v>4484</v>
      </c>
      <c r="B2337" s="55" t="s">
        <v>26</v>
      </c>
      <c r="C2337" s="55" t="s">
        <v>4485</v>
      </c>
      <c r="D2337" s="55" t="s">
        <v>66</v>
      </c>
      <c r="E2337" s="55" t="s">
        <v>66</v>
      </c>
      <c r="F2337" s="55" t="s">
        <v>4333</v>
      </c>
      <c r="G2337" s="56">
        <v>0</v>
      </c>
    </row>
    <row r="2338" spans="1:7" ht="30" x14ac:dyDescent="0.25">
      <c r="A2338" s="55" t="s">
        <v>4486</v>
      </c>
      <c r="B2338" s="55" t="s">
        <v>26</v>
      </c>
      <c r="C2338" s="55" t="s">
        <v>4487</v>
      </c>
      <c r="D2338" s="55" t="s">
        <v>66</v>
      </c>
      <c r="E2338" s="55" t="s">
        <v>66</v>
      </c>
      <c r="F2338" s="55" t="s">
        <v>4333</v>
      </c>
      <c r="G2338" s="56">
        <v>0</v>
      </c>
    </row>
    <row r="2339" spans="1:7" ht="30" x14ac:dyDescent="0.25">
      <c r="A2339" s="55" t="s">
        <v>4488</v>
      </c>
      <c r="B2339" s="55" t="s">
        <v>26</v>
      </c>
      <c r="C2339" s="55" t="s">
        <v>4489</v>
      </c>
      <c r="D2339" s="55" t="s">
        <v>66</v>
      </c>
      <c r="E2339" s="55" t="s">
        <v>66</v>
      </c>
      <c r="F2339" s="55" t="s">
        <v>4333</v>
      </c>
      <c r="G2339" s="56">
        <v>0</v>
      </c>
    </row>
    <row r="2340" spans="1:7" ht="30" x14ac:dyDescent="0.25">
      <c r="A2340" s="55" t="s">
        <v>4490</v>
      </c>
      <c r="B2340" s="55" t="s">
        <v>26</v>
      </c>
      <c r="C2340" s="55" t="s">
        <v>4491</v>
      </c>
      <c r="D2340" s="55" t="s">
        <v>66</v>
      </c>
      <c r="E2340" s="55" t="s">
        <v>66</v>
      </c>
      <c r="F2340" s="55" t="s">
        <v>4333</v>
      </c>
      <c r="G2340" s="56">
        <v>0</v>
      </c>
    </row>
    <row r="2341" spans="1:7" ht="30" x14ac:dyDescent="0.25">
      <c r="A2341" s="55" t="s">
        <v>4492</v>
      </c>
      <c r="B2341" s="55" t="s">
        <v>26</v>
      </c>
      <c r="C2341" s="55" t="s">
        <v>4493</v>
      </c>
      <c r="D2341" s="55" t="s">
        <v>66</v>
      </c>
      <c r="E2341" s="55" t="s">
        <v>66</v>
      </c>
      <c r="F2341" s="55" t="s">
        <v>4333</v>
      </c>
      <c r="G2341" s="56">
        <v>0</v>
      </c>
    </row>
    <row r="2342" spans="1:7" ht="30" x14ac:dyDescent="0.25">
      <c r="A2342" s="55" t="s">
        <v>4494</v>
      </c>
      <c r="B2342" s="55" t="s">
        <v>26</v>
      </c>
      <c r="C2342" s="55" t="s">
        <v>4495</v>
      </c>
      <c r="D2342" s="55" t="s">
        <v>66</v>
      </c>
      <c r="E2342" s="55" t="s">
        <v>66</v>
      </c>
      <c r="F2342" s="55" t="s">
        <v>4333</v>
      </c>
      <c r="G2342" s="56">
        <v>0</v>
      </c>
    </row>
    <row r="2343" spans="1:7" ht="30" x14ac:dyDescent="0.25">
      <c r="A2343" s="55" t="s">
        <v>4496</v>
      </c>
      <c r="B2343" s="55" t="s">
        <v>26</v>
      </c>
      <c r="C2343" s="55" t="s">
        <v>4497</v>
      </c>
      <c r="D2343" s="55" t="s">
        <v>66</v>
      </c>
      <c r="E2343" s="55" t="s">
        <v>66</v>
      </c>
      <c r="F2343" s="55" t="s">
        <v>4333</v>
      </c>
      <c r="G2343" s="56">
        <v>0</v>
      </c>
    </row>
    <row r="2344" spans="1:7" ht="30" x14ac:dyDescent="0.25">
      <c r="A2344" s="55" t="s">
        <v>4498</v>
      </c>
      <c r="B2344" s="55" t="s">
        <v>26</v>
      </c>
      <c r="C2344" s="55" t="s">
        <v>4499</v>
      </c>
      <c r="D2344" s="55" t="s">
        <v>66</v>
      </c>
      <c r="E2344" s="55" t="s">
        <v>66</v>
      </c>
      <c r="F2344" s="55" t="s">
        <v>4333</v>
      </c>
      <c r="G2344" s="56">
        <v>0</v>
      </c>
    </row>
    <row r="2345" spans="1:7" ht="30" x14ac:dyDescent="0.25">
      <c r="A2345" s="55" t="s">
        <v>4500</v>
      </c>
      <c r="B2345" s="55" t="s">
        <v>26</v>
      </c>
      <c r="C2345" s="55" t="s">
        <v>4501</v>
      </c>
      <c r="D2345" s="55" t="s">
        <v>66</v>
      </c>
      <c r="E2345" s="55" t="s">
        <v>66</v>
      </c>
      <c r="F2345" s="55" t="s">
        <v>4333</v>
      </c>
      <c r="G2345" s="56">
        <v>0</v>
      </c>
    </row>
    <row r="2346" spans="1:7" ht="30" x14ac:dyDescent="0.25">
      <c r="A2346" s="55" t="s">
        <v>4502</v>
      </c>
      <c r="B2346" s="55" t="s">
        <v>26</v>
      </c>
      <c r="C2346" s="55" t="s">
        <v>4503</v>
      </c>
      <c r="D2346" s="55" t="s">
        <v>66</v>
      </c>
      <c r="E2346" s="55" t="s">
        <v>66</v>
      </c>
      <c r="F2346" s="55" t="s">
        <v>4333</v>
      </c>
      <c r="G2346" s="56">
        <v>0</v>
      </c>
    </row>
    <row r="2347" spans="1:7" ht="30" x14ac:dyDescent="0.25">
      <c r="A2347" s="55" t="s">
        <v>4504</v>
      </c>
      <c r="B2347" s="55" t="s">
        <v>26</v>
      </c>
      <c r="C2347" s="55" t="s">
        <v>4505</v>
      </c>
      <c r="D2347" s="55" t="s">
        <v>66</v>
      </c>
      <c r="E2347" s="55" t="s">
        <v>66</v>
      </c>
      <c r="F2347" s="55" t="s">
        <v>4333</v>
      </c>
      <c r="G2347" s="56">
        <v>0</v>
      </c>
    </row>
    <row r="2348" spans="1:7" ht="30" x14ac:dyDescent="0.25">
      <c r="A2348" s="55" t="s">
        <v>4506</v>
      </c>
      <c r="B2348" s="55" t="s">
        <v>26</v>
      </c>
      <c r="C2348" s="55" t="s">
        <v>4507</v>
      </c>
      <c r="D2348" s="55" t="s">
        <v>66</v>
      </c>
      <c r="E2348" s="55" t="s">
        <v>66</v>
      </c>
      <c r="F2348" s="55" t="s">
        <v>4333</v>
      </c>
      <c r="G2348" s="56">
        <v>0</v>
      </c>
    </row>
    <row r="2349" spans="1:7" ht="30" x14ac:dyDescent="0.25">
      <c r="A2349" s="55" t="s">
        <v>4508</v>
      </c>
      <c r="B2349" s="55" t="s">
        <v>26</v>
      </c>
      <c r="C2349" s="55" t="s">
        <v>4509</v>
      </c>
      <c r="D2349" s="55" t="s">
        <v>66</v>
      </c>
      <c r="E2349" s="55" t="s">
        <v>66</v>
      </c>
      <c r="F2349" s="55" t="s">
        <v>4333</v>
      </c>
      <c r="G2349" s="56">
        <v>0</v>
      </c>
    </row>
    <row r="2350" spans="1:7" ht="30" x14ac:dyDescent="0.25">
      <c r="A2350" s="55" t="s">
        <v>4510</v>
      </c>
      <c r="B2350" s="55" t="s">
        <v>26</v>
      </c>
      <c r="C2350" s="55" t="s">
        <v>4511</v>
      </c>
      <c r="D2350" s="55" t="s">
        <v>66</v>
      </c>
      <c r="E2350" s="55" t="s">
        <v>66</v>
      </c>
      <c r="F2350" s="55" t="s">
        <v>4333</v>
      </c>
      <c r="G2350" s="56">
        <v>0</v>
      </c>
    </row>
    <row r="2351" spans="1:7" ht="30" x14ac:dyDescent="0.25">
      <c r="A2351" s="55" t="s">
        <v>4512</v>
      </c>
      <c r="B2351" s="55" t="s">
        <v>26</v>
      </c>
      <c r="C2351" s="55" t="s">
        <v>4513</v>
      </c>
      <c r="D2351" s="55" t="s">
        <v>66</v>
      </c>
      <c r="E2351" s="55" t="s">
        <v>66</v>
      </c>
      <c r="F2351" s="55" t="s">
        <v>4333</v>
      </c>
      <c r="G2351" s="56">
        <v>0</v>
      </c>
    </row>
    <row r="2352" spans="1:7" ht="30" x14ac:dyDescent="0.25">
      <c r="A2352" s="55" t="s">
        <v>4514</v>
      </c>
      <c r="B2352" s="55" t="s">
        <v>26</v>
      </c>
      <c r="C2352" s="55" t="s">
        <v>4515</v>
      </c>
      <c r="D2352" s="55" t="s">
        <v>66</v>
      </c>
      <c r="E2352" s="55" t="s">
        <v>66</v>
      </c>
      <c r="F2352" s="55" t="s">
        <v>4333</v>
      </c>
      <c r="G2352" s="56">
        <v>0</v>
      </c>
    </row>
    <row r="2353" spans="1:7" ht="30" x14ac:dyDescent="0.25">
      <c r="A2353" s="55" t="s">
        <v>4516</v>
      </c>
      <c r="B2353" s="55" t="s">
        <v>26</v>
      </c>
      <c r="C2353" s="55" t="s">
        <v>4517</v>
      </c>
      <c r="D2353" s="55" t="s">
        <v>66</v>
      </c>
      <c r="E2353" s="55" t="s">
        <v>66</v>
      </c>
      <c r="F2353" s="55" t="s">
        <v>4333</v>
      </c>
      <c r="G2353" s="56">
        <v>0</v>
      </c>
    </row>
    <row r="2354" spans="1:7" ht="30" x14ac:dyDescent="0.25">
      <c r="A2354" s="55" t="s">
        <v>4518</v>
      </c>
      <c r="B2354" s="55" t="s">
        <v>26</v>
      </c>
      <c r="C2354" s="55" t="s">
        <v>4519</v>
      </c>
      <c r="D2354" s="55" t="s">
        <v>66</v>
      </c>
      <c r="E2354" s="55" t="s">
        <v>66</v>
      </c>
      <c r="F2354" s="55" t="s">
        <v>4333</v>
      </c>
      <c r="G2354" s="56">
        <v>0</v>
      </c>
    </row>
    <row r="2355" spans="1:7" ht="30" x14ac:dyDescent="0.25">
      <c r="A2355" s="55" t="s">
        <v>4520</v>
      </c>
      <c r="B2355" s="55" t="s">
        <v>26</v>
      </c>
      <c r="C2355" s="55" t="s">
        <v>4521</v>
      </c>
      <c r="D2355" s="55" t="s">
        <v>66</v>
      </c>
      <c r="E2355" s="55" t="s">
        <v>66</v>
      </c>
      <c r="F2355" s="55" t="s">
        <v>4333</v>
      </c>
      <c r="G2355" s="56">
        <v>0</v>
      </c>
    </row>
    <row r="2356" spans="1:7" ht="30" x14ac:dyDescent="0.25">
      <c r="A2356" s="55" t="s">
        <v>4522</v>
      </c>
      <c r="B2356" s="55" t="s">
        <v>26</v>
      </c>
      <c r="C2356" s="55" t="s">
        <v>4523</v>
      </c>
      <c r="D2356" s="55" t="s">
        <v>66</v>
      </c>
      <c r="E2356" s="55" t="s">
        <v>66</v>
      </c>
      <c r="F2356" s="55" t="s">
        <v>4333</v>
      </c>
      <c r="G2356" s="56">
        <v>0</v>
      </c>
    </row>
    <row r="2357" spans="1:7" ht="30" x14ac:dyDescent="0.25">
      <c r="A2357" s="55" t="s">
        <v>4524</v>
      </c>
      <c r="B2357" s="55" t="s">
        <v>26</v>
      </c>
      <c r="C2357" s="55" t="s">
        <v>4525</v>
      </c>
      <c r="D2357" s="55" t="s">
        <v>66</v>
      </c>
      <c r="E2357" s="55" t="s">
        <v>66</v>
      </c>
      <c r="F2357" s="55" t="s">
        <v>4333</v>
      </c>
      <c r="G2357" s="56">
        <v>0</v>
      </c>
    </row>
    <row r="2358" spans="1:7" ht="30" x14ac:dyDescent="0.25">
      <c r="A2358" s="55" t="s">
        <v>4526</v>
      </c>
      <c r="B2358" s="55" t="s">
        <v>26</v>
      </c>
      <c r="C2358" s="55" t="s">
        <v>4527</v>
      </c>
      <c r="D2358" s="55" t="s">
        <v>66</v>
      </c>
      <c r="E2358" s="55" t="s">
        <v>66</v>
      </c>
      <c r="F2358" s="55" t="s">
        <v>4333</v>
      </c>
      <c r="G2358" s="56">
        <v>0</v>
      </c>
    </row>
    <row r="2359" spans="1:7" ht="30" x14ac:dyDescent="0.25">
      <c r="A2359" s="55" t="s">
        <v>4528</v>
      </c>
      <c r="B2359" s="55" t="s">
        <v>26</v>
      </c>
      <c r="C2359" s="55" t="s">
        <v>4529</v>
      </c>
      <c r="D2359" s="55" t="s">
        <v>66</v>
      </c>
      <c r="E2359" s="55" t="s">
        <v>66</v>
      </c>
      <c r="F2359" s="55" t="s">
        <v>4333</v>
      </c>
      <c r="G2359" s="56">
        <v>0</v>
      </c>
    </row>
    <row r="2360" spans="1:7" ht="30" x14ac:dyDescent="0.25">
      <c r="A2360" s="55" t="s">
        <v>4530</v>
      </c>
      <c r="B2360" s="55" t="s">
        <v>26</v>
      </c>
      <c r="C2360" s="55" t="s">
        <v>4531</v>
      </c>
      <c r="D2360" s="55" t="s">
        <v>66</v>
      </c>
      <c r="E2360" s="55" t="s">
        <v>66</v>
      </c>
      <c r="F2360" s="55" t="s">
        <v>4333</v>
      </c>
      <c r="G2360" s="56">
        <v>0</v>
      </c>
    </row>
    <row r="2361" spans="1:7" ht="30" x14ac:dyDescent="0.25">
      <c r="A2361" s="55" t="s">
        <v>4532</v>
      </c>
      <c r="B2361" s="55" t="s">
        <v>26</v>
      </c>
      <c r="C2361" s="55" t="s">
        <v>4533</v>
      </c>
      <c r="D2361" s="55" t="s">
        <v>66</v>
      </c>
      <c r="E2361" s="55" t="s">
        <v>66</v>
      </c>
      <c r="F2361" s="55" t="s">
        <v>4333</v>
      </c>
      <c r="G2361" s="56">
        <v>0</v>
      </c>
    </row>
    <row r="2362" spans="1:7" ht="30" x14ac:dyDescent="0.25">
      <c r="A2362" s="55" t="s">
        <v>4534</v>
      </c>
      <c r="B2362" s="55" t="s">
        <v>26</v>
      </c>
      <c r="C2362" s="55" t="s">
        <v>4535</v>
      </c>
      <c r="D2362" s="55" t="s">
        <v>66</v>
      </c>
      <c r="E2362" s="55" t="s">
        <v>66</v>
      </c>
      <c r="F2362" s="55" t="s">
        <v>4333</v>
      </c>
      <c r="G2362" s="56">
        <v>0</v>
      </c>
    </row>
    <row r="2363" spans="1:7" ht="30" x14ac:dyDescent="0.25">
      <c r="A2363" s="55" t="s">
        <v>4536</v>
      </c>
      <c r="B2363" s="55" t="s">
        <v>26</v>
      </c>
      <c r="C2363" s="55" t="s">
        <v>4537</v>
      </c>
      <c r="D2363" s="55" t="s">
        <v>66</v>
      </c>
      <c r="E2363" s="55" t="s">
        <v>66</v>
      </c>
      <c r="F2363" s="55" t="s">
        <v>4333</v>
      </c>
      <c r="G2363" s="56">
        <v>0</v>
      </c>
    </row>
    <row r="2364" spans="1:7" ht="30" x14ac:dyDescent="0.25">
      <c r="A2364" s="55" t="s">
        <v>4538</v>
      </c>
      <c r="B2364" s="55" t="s">
        <v>26</v>
      </c>
      <c r="C2364" s="55" t="s">
        <v>4539</v>
      </c>
      <c r="D2364" s="55" t="s">
        <v>66</v>
      </c>
      <c r="E2364" s="55" t="s">
        <v>66</v>
      </c>
      <c r="F2364" s="55" t="s">
        <v>4333</v>
      </c>
      <c r="G2364" s="56">
        <v>0</v>
      </c>
    </row>
    <row r="2365" spans="1:7" ht="30" x14ac:dyDescent="0.25">
      <c r="A2365" s="55" t="s">
        <v>4540</v>
      </c>
      <c r="B2365" s="55" t="s">
        <v>26</v>
      </c>
      <c r="C2365" s="55" t="s">
        <v>4541</v>
      </c>
      <c r="D2365" s="55" t="s">
        <v>66</v>
      </c>
      <c r="E2365" s="55" t="s">
        <v>66</v>
      </c>
      <c r="F2365" s="55" t="s">
        <v>4333</v>
      </c>
      <c r="G2365" s="56">
        <v>0</v>
      </c>
    </row>
    <row r="2366" spans="1:7" ht="30" x14ac:dyDescent="0.25">
      <c r="A2366" s="55" t="s">
        <v>4542</v>
      </c>
      <c r="B2366" s="55" t="s">
        <v>26</v>
      </c>
      <c r="C2366" s="55" t="s">
        <v>4543</v>
      </c>
      <c r="D2366" s="55" t="s">
        <v>66</v>
      </c>
      <c r="E2366" s="55" t="s">
        <v>66</v>
      </c>
      <c r="F2366" s="55" t="s">
        <v>4333</v>
      </c>
      <c r="G2366" s="56">
        <v>0</v>
      </c>
    </row>
    <row r="2367" spans="1:7" ht="30" x14ac:dyDescent="0.25">
      <c r="A2367" s="55" t="s">
        <v>4544</v>
      </c>
      <c r="B2367" s="55" t="s">
        <v>26</v>
      </c>
      <c r="C2367" s="55" t="s">
        <v>4545</v>
      </c>
      <c r="D2367" s="55" t="s">
        <v>66</v>
      </c>
      <c r="E2367" s="55" t="s">
        <v>66</v>
      </c>
      <c r="F2367" s="55" t="s">
        <v>4333</v>
      </c>
      <c r="G2367" s="56">
        <v>0</v>
      </c>
    </row>
    <row r="2368" spans="1:7" ht="30" x14ac:dyDescent="0.25">
      <c r="A2368" s="55" t="s">
        <v>4546</v>
      </c>
      <c r="B2368" s="55" t="s">
        <v>26</v>
      </c>
      <c r="C2368" s="55" t="s">
        <v>4547</v>
      </c>
      <c r="D2368" s="55" t="s">
        <v>66</v>
      </c>
      <c r="E2368" s="55" t="s">
        <v>66</v>
      </c>
      <c r="F2368" s="55" t="s">
        <v>4333</v>
      </c>
      <c r="G2368" s="56">
        <v>0</v>
      </c>
    </row>
    <row r="2369" spans="1:7" ht="30" x14ac:dyDescent="0.25">
      <c r="A2369" s="55" t="s">
        <v>4548</v>
      </c>
      <c r="B2369" s="55" t="s">
        <v>26</v>
      </c>
      <c r="C2369" s="55" t="s">
        <v>4549</v>
      </c>
      <c r="D2369" s="55" t="s">
        <v>66</v>
      </c>
      <c r="E2369" s="55" t="s">
        <v>66</v>
      </c>
      <c r="F2369" s="55" t="s">
        <v>4333</v>
      </c>
      <c r="G2369" s="56">
        <v>0</v>
      </c>
    </row>
    <row r="2370" spans="1:7" ht="30" x14ac:dyDescent="0.25">
      <c r="A2370" s="55" t="s">
        <v>4550</v>
      </c>
      <c r="B2370" s="55" t="s">
        <v>26</v>
      </c>
      <c r="C2370" s="55" t="s">
        <v>4551</v>
      </c>
      <c r="D2370" s="55" t="s">
        <v>66</v>
      </c>
      <c r="E2370" s="55" t="s">
        <v>66</v>
      </c>
      <c r="F2370" s="55" t="s">
        <v>4333</v>
      </c>
      <c r="G2370" s="56">
        <v>0</v>
      </c>
    </row>
    <row r="2371" spans="1:7" ht="30" x14ac:dyDescent="0.25">
      <c r="A2371" s="55" t="s">
        <v>4552</v>
      </c>
      <c r="B2371" s="55" t="s">
        <v>26</v>
      </c>
      <c r="C2371" s="55" t="s">
        <v>4553</v>
      </c>
      <c r="D2371" s="55" t="s">
        <v>66</v>
      </c>
      <c r="E2371" s="55" t="s">
        <v>66</v>
      </c>
      <c r="F2371" s="55" t="s">
        <v>4333</v>
      </c>
      <c r="G2371" s="56">
        <v>0</v>
      </c>
    </row>
    <row r="2372" spans="1:7" ht="30" x14ac:dyDescent="0.25">
      <c r="A2372" s="55" t="s">
        <v>4554</v>
      </c>
      <c r="B2372" s="55" t="s">
        <v>26</v>
      </c>
      <c r="C2372" s="55" t="s">
        <v>4555</v>
      </c>
      <c r="D2372" s="55" t="s">
        <v>66</v>
      </c>
      <c r="E2372" s="55" t="s">
        <v>66</v>
      </c>
      <c r="F2372" s="55" t="s">
        <v>4333</v>
      </c>
      <c r="G2372" s="56">
        <v>0</v>
      </c>
    </row>
    <row r="2373" spans="1:7" ht="30" x14ac:dyDescent="0.25">
      <c r="A2373" s="55" t="s">
        <v>4556</v>
      </c>
      <c r="B2373" s="55" t="s">
        <v>26</v>
      </c>
      <c r="C2373" s="55" t="s">
        <v>4557</v>
      </c>
      <c r="D2373" s="55" t="s">
        <v>66</v>
      </c>
      <c r="E2373" s="55" t="s">
        <v>66</v>
      </c>
      <c r="F2373" s="55" t="s">
        <v>4333</v>
      </c>
      <c r="G2373" s="56">
        <v>0</v>
      </c>
    </row>
    <row r="2374" spans="1:7" ht="30" x14ac:dyDescent="0.25">
      <c r="A2374" s="55" t="s">
        <v>4558</v>
      </c>
      <c r="B2374" s="55" t="s">
        <v>26</v>
      </c>
      <c r="C2374" s="55" t="s">
        <v>4559</v>
      </c>
      <c r="D2374" s="55" t="s">
        <v>66</v>
      </c>
      <c r="E2374" s="55" t="s">
        <v>66</v>
      </c>
      <c r="F2374" s="55" t="s">
        <v>4333</v>
      </c>
      <c r="G2374" s="56">
        <v>0</v>
      </c>
    </row>
    <row r="2375" spans="1:7" ht="30" x14ac:dyDescent="0.25">
      <c r="A2375" s="55" t="s">
        <v>4560</v>
      </c>
      <c r="B2375" s="55" t="s">
        <v>26</v>
      </c>
      <c r="C2375" s="55" t="s">
        <v>4561</v>
      </c>
      <c r="D2375" s="55" t="s">
        <v>66</v>
      </c>
      <c r="E2375" s="55" t="s">
        <v>66</v>
      </c>
      <c r="F2375" s="55" t="s">
        <v>4333</v>
      </c>
      <c r="G2375" s="56">
        <v>0</v>
      </c>
    </row>
    <row r="2376" spans="1:7" ht="30" x14ac:dyDescent="0.25">
      <c r="A2376" s="55" t="s">
        <v>4562</v>
      </c>
      <c r="B2376" s="55" t="s">
        <v>26</v>
      </c>
      <c r="C2376" s="55" t="s">
        <v>4563</v>
      </c>
      <c r="D2376" s="55" t="s">
        <v>66</v>
      </c>
      <c r="E2376" s="55" t="s">
        <v>66</v>
      </c>
      <c r="F2376" s="55" t="s">
        <v>4333</v>
      </c>
      <c r="G2376" s="56">
        <v>0</v>
      </c>
    </row>
    <row r="2377" spans="1:7" ht="30" x14ac:dyDescent="0.25">
      <c r="A2377" s="55" t="s">
        <v>4564</v>
      </c>
      <c r="B2377" s="55" t="s">
        <v>26</v>
      </c>
      <c r="C2377" s="55" t="s">
        <v>4565</v>
      </c>
      <c r="D2377" s="55" t="s">
        <v>66</v>
      </c>
      <c r="E2377" s="55" t="s">
        <v>66</v>
      </c>
      <c r="F2377" s="55" t="s">
        <v>4333</v>
      </c>
      <c r="G2377" s="56">
        <v>0</v>
      </c>
    </row>
    <row r="2378" spans="1:7" ht="30" x14ac:dyDescent="0.25">
      <c r="A2378" s="55" t="s">
        <v>4566</v>
      </c>
      <c r="B2378" s="55" t="s">
        <v>26</v>
      </c>
      <c r="C2378" s="55" t="s">
        <v>4567</v>
      </c>
      <c r="D2378" s="55" t="s">
        <v>66</v>
      </c>
      <c r="E2378" s="55" t="s">
        <v>66</v>
      </c>
      <c r="F2378" s="55" t="s">
        <v>4333</v>
      </c>
      <c r="G2378" s="56">
        <v>0</v>
      </c>
    </row>
    <row r="2379" spans="1:7" ht="30" x14ac:dyDescent="0.25">
      <c r="A2379" s="55" t="s">
        <v>4568</v>
      </c>
      <c r="B2379" s="55" t="s">
        <v>26</v>
      </c>
      <c r="C2379" s="55" t="s">
        <v>4569</v>
      </c>
      <c r="D2379" s="55" t="s">
        <v>66</v>
      </c>
      <c r="E2379" s="55" t="s">
        <v>66</v>
      </c>
      <c r="F2379" s="55" t="s">
        <v>4333</v>
      </c>
      <c r="G2379" s="56">
        <v>0</v>
      </c>
    </row>
    <row r="2380" spans="1:7" ht="30" x14ac:dyDescent="0.25">
      <c r="A2380" s="55" t="s">
        <v>4570</v>
      </c>
      <c r="B2380" s="55" t="s">
        <v>26</v>
      </c>
      <c r="C2380" s="55" t="s">
        <v>4571</v>
      </c>
      <c r="D2380" s="55" t="s">
        <v>66</v>
      </c>
      <c r="E2380" s="55" t="s">
        <v>66</v>
      </c>
      <c r="F2380" s="55" t="s">
        <v>4333</v>
      </c>
      <c r="G2380" s="56">
        <v>0</v>
      </c>
    </row>
    <row r="2381" spans="1:7" ht="30" x14ac:dyDescent="0.25">
      <c r="A2381" s="55" t="s">
        <v>4572</v>
      </c>
      <c r="B2381" s="55" t="s">
        <v>26</v>
      </c>
      <c r="C2381" s="55" t="s">
        <v>4573</v>
      </c>
      <c r="D2381" s="55" t="s">
        <v>66</v>
      </c>
      <c r="E2381" s="55" t="s">
        <v>66</v>
      </c>
      <c r="F2381" s="55" t="s">
        <v>4333</v>
      </c>
      <c r="G2381" s="56">
        <v>0</v>
      </c>
    </row>
    <row r="2382" spans="1:7" ht="30" x14ac:dyDescent="0.25">
      <c r="A2382" s="55" t="s">
        <v>4574</v>
      </c>
      <c r="B2382" s="55" t="s">
        <v>26</v>
      </c>
      <c r="C2382" s="55" t="s">
        <v>4575</v>
      </c>
      <c r="D2382" s="55" t="s">
        <v>66</v>
      </c>
      <c r="E2382" s="55" t="s">
        <v>66</v>
      </c>
      <c r="F2382" s="55" t="s">
        <v>4333</v>
      </c>
      <c r="G2382" s="56">
        <v>0</v>
      </c>
    </row>
    <row r="2383" spans="1:7" ht="30" x14ac:dyDescent="0.25">
      <c r="A2383" s="55" t="s">
        <v>4576</v>
      </c>
      <c r="B2383" s="55" t="s">
        <v>26</v>
      </c>
      <c r="C2383" s="55" t="s">
        <v>4577</v>
      </c>
      <c r="D2383" s="55" t="s">
        <v>66</v>
      </c>
      <c r="E2383" s="55" t="s">
        <v>66</v>
      </c>
      <c r="F2383" s="55" t="s">
        <v>4333</v>
      </c>
      <c r="G2383" s="56">
        <v>0</v>
      </c>
    </row>
    <row r="2384" spans="1:7" ht="30" x14ac:dyDescent="0.25">
      <c r="A2384" s="55" t="s">
        <v>4578</v>
      </c>
      <c r="B2384" s="55" t="s">
        <v>26</v>
      </c>
      <c r="C2384" s="55" t="s">
        <v>4579</v>
      </c>
      <c r="D2384" s="55" t="s">
        <v>66</v>
      </c>
      <c r="E2384" s="55" t="s">
        <v>66</v>
      </c>
      <c r="F2384" s="55" t="s">
        <v>4333</v>
      </c>
      <c r="G2384" s="56">
        <v>0</v>
      </c>
    </row>
    <row r="2385" spans="1:7" ht="30" x14ac:dyDescent="0.25">
      <c r="A2385" s="55" t="s">
        <v>4580</v>
      </c>
      <c r="B2385" s="55" t="s">
        <v>26</v>
      </c>
      <c r="C2385" s="55" t="s">
        <v>4581</v>
      </c>
      <c r="D2385" s="55" t="s">
        <v>66</v>
      </c>
      <c r="E2385" s="55" t="s">
        <v>66</v>
      </c>
      <c r="F2385" s="55" t="s">
        <v>4333</v>
      </c>
      <c r="G2385" s="56">
        <v>0</v>
      </c>
    </row>
    <row r="2386" spans="1:7" ht="30" x14ac:dyDescent="0.25">
      <c r="A2386" s="55" t="s">
        <v>4582</v>
      </c>
      <c r="B2386" s="55" t="s">
        <v>26</v>
      </c>
      <c r="C2386" s="55" t="s">
        <v>4583</v>
      </c>
      <c r="D2386" s="55" t="s">
        <v>66</v>
      </c>
      <c r="E2386" s="55" t="s">
        <v>66</v>
      </c>
      <c r="F2386" s="55" t="s">
        <v>4333</v>
      </c>
      <c r="G2386" s="56">
        <v>0</v>
      </c>
    </row>
    <row r="2387" spans="1:7" ht="30" x14ac:dyDescent="0.25">
      <c r="A2387" s="55" t="s">
        <v>4584</v>
      </c>
      <c r="B2387" s="55" t="s">
        <v>26</v>
      </c>
      <c r="C2387" s="55" t="s">
        <v>4585</v>
      </c>
      <c r="D2387" s="55" t="s">
        <v>66</v>
      </c>
      <c r="E2387" s="55" t="s">
        <v>66</v>
      </c>
      <c r="F2387" s="55" t="s">
        <v>4333</v>
      </c>
      <c r="G2387" s="56">
        <v>0</v>
      </c>
    </row>
    <row r="2388" spans="1:7" ht="30" x14ac:dyDescent="0.25">
      <c r="A2388" s="55" t="s">
        <v>4586</v>
      </c>
      <c r="B2388" s="55" t="s">
        <v>26</v>
      </c>
      <c r="C2388" s="55" t="s">
        <v>4587</v>
      </c>
      <c r="D2388" s="55" t="s">
        <v>66</v>
      </c>
      <c r="E2388" s="55" t="s">
        <v>66</v>
      </c>
      <c r="F2388" s="55" t="s">
        <v>4333</v>
      </c>
      <c r="G2388" s="56">
        <v>0</v>
      </c>
    </row>
    <row r="2389" spans="1:7" ht="30" x14ac:dyDescent="0.25">
      <c r="A2389" s="55" t="s">
        <v>4588</v>
      </c>
      <c r="B2389" s="55" t="s">
        <v>26</v>
      </c>
      <c r="C2389" s="55" t="s">
        <v>4589</v>
      </c>
      <c r="D2389" s="55" t="s">
        <v>66</v>
      </c>
      <c r="E2389" s="55" t="s">
        <v>66</v>
      </c>
      <c r="F2389" s="55" t="s">
        <v>4333</v>
      </c>
      <c r="G2389" s="56">
        <v>0</v>
      </c>
    </row>
    <row r="2390" spans="1:7" ht="30" x14ac:dyDescent="0.25">
      <c r="A2390" s="55" t="s">
        <v>4590</v>
      </c>
      <c r="B2390" s="55" t="s">
        <v>26</v>
      </c>
      <c r="C2390" s="55" t="s">
        <v>4591</v>
      </c>
      <c r="D2390" s="55" t="s">
        <v>66</v>
      </c>
      <c r="E2390" s="55" t="s">
        <v>66</v>
      </c>
      <c r="F2390" s="55" t="s">
        <v>4333</v>
      </c>
      <c r="G2390" s="56">
        <v>0</v>
      </c>
    </row>
    <row r="2391" spans="1:7" ht="30" x14ac:dyDescent="0.25">
      <c r="A2391" s="55" t="s">
        <v>4592</v>
      </c>
      <c r="B2391" s="55" t="s">
        <v>26</v>
      </c>
      <c r="C2391" s="55" t="s">
        <v>4593</v>
      </c>
      <c r="D2391" s="55" t="s">
        <v>66</v>
      </c>
      <c r="E2391" s="55" t="s">
        <v>66</v>
      </c>
      <c r="F2391" s="55" t="s">
        <v>4333</v>
      </c>
      <c r="G2391" s="56">
        <v>0</v>
      </c>
    </row>
    <row r="2392" spans="1:7" ht="30" x14ac:dyDescent="0.25">
      <c r="A2392" s="55" t="s">
        <v>4594</v>
      </c>
      <c r="B2392" s="55" t="s">
        <v>26</v>
      </c>
      <c r="C2392" s="55" t="s">
        <v>4595</v>
      </c>
      <c r="D2392" s="55" t="s">
        <v>66</v>
      </c>
      <c r="E2392" s="55" t="s">
        <v>66</v>
      </c>
      <c r="F2392" s="55" t="s">
        <v>4333</v>
      </c>
      <c r="G2392" s="56">
        <v>0</v>
      </c>
    </row>
    <row r="2393" spans="1:7" ht="30" x14ac:dyDescent="0.25">
      <c r="A2393" s="55" t="s">
        <v>4596</v>
      </c>
      <c r="B2393" s="55" t="s">
        <v>26</v>
      </c>
      <c r="C2393" s="55" t="s">
        <v>4597</v>
      </c>
      <c r="D2393" s="55" t="s">
        <v>66</v>
      </c>
      <c r="E2393" s="55" t="s">
        <v>66</v>
      </c>
      <c r="F2393" s="55" t="s">
        <v>4333</v>
      </c>
      <c r="G2393" s="56">
        <v>0</v>
      </c>
    </row>
    <row r="2394" spans="1:7" ht="30" x14ac:dyDescent="0.25">
      <c r="A2394" s="55" t="s">
        <v>4598</v>
      </c>
      <c r="B2394" s="55" t="s">
        <v>26</v>
      </c>
      <c r="C2394" s="55" t="s">
        <v>4599</v>
      </c>
      <c r="D2394" s="55" t="s">
        <v>66</v>
      </c>
      <c r="E2394" s="55" t="s">
        <v>66</v>
      </c>
      <c r="F2394" s="55" t="s">
        <v>4333</v>
      </c>
      <c r="G2394" s="56">
        <v>0</v>
      </c>
    </row>
    <row r="2395" spans="1:7" ht="30" x14ac:dyDescent="0.25">
      <c r="A2395" s="55" t="s">
        <v>4600</v>
      </c>
      <c r="B2395" s="55" t="s">
        <v>26</v>
      </c>
      <c r="C2395" s="55" t="s">
        <v>4601</v>
      </c>
      <c r="D2395" s="55" t="s">
        <v>66</v>
      </c>
      <c r="E2395" s="55" t="s">
        <v>66</v>
      </c>
      <c r="F2395" s="55" t="s">
        <v>4333</v>
      </c>
      <c r="G2395" s="56">
        <v>0</v>
      </c>
    </row>
    <row r="2396" spans="1:7" ht="30" x14ac:dyDescent="0.25">
      <c r="A2396" s="55" t="s">
        <v>4602</v>
      </c>
      <c r="B2396" s="55" t="s">
        <v>26</v>
      </c>
      <c r="C2396" s="55" t="s">
        <v>4603</v>
      </c>
      <c r="D2396" s="55" t="s">
        <v>66</v>
      </c>
      <c r="E2396" s="55" t="s">
        <v>66</v>
      </c>
      <c r="F2396" s="55" t="s">
        <v>4333</v>
      </c>
      <c r="G2396" s="56">
        <v>0</v>
      </c>
    </row>
    <row r="2397" spans="1:7" ht="30" x14ac:dyDescent="0.25">
      <c r="A2397" s="55" t="s">
        <v>4604</v>
      </c>
      <c r="B2397" s="55" t="s">
        <v>26</v>
      </c>
      <c r="C2397" s="55" t="s">
        <v>4605</v>
      </c>
      <c r="D2397" s="55" t="s">
        <v>66</v>
      </c>
      <c r="E2397" s="55" t="s">
        <v>66</v>
      </c>
      <c r="F2397" s="55" t="s">
        <v>4333</v>
      </c>
      <c r="G2397" s="56">
        <v>0</v>
      </c>
    </row>
    <row r="2398" spans="1:7" ht="30" x14ac:dyDescent="0.25">
      <c r="A2398" s="55" t="s">
        <v>4606</v>
      </c>
      <c r="B2398" s="55" t="s">
        <v>26</v>
      </c>
      <c r="C2398" s="55" t="s">
        <v>4607</v>
      </c>
      <c r="D2398" s="55" t="s">
        <v>66</v>
      </c>
      <c r="E2398" s="55" t="s">
        <v>66</v>
      </c>
      <c r="F2398" s="55" t="s">
        <v>4333</v>
      </c>
      <c r="G2398" s="56">
        <v>0</v>
      </c>
    </row>
    <row r="2399" spans="1:7" ht="30" x14ac:dyDescent="0.25">
      <c r="A2399" s="55" t="s">
        <v>4608</v>
      </c>
      <c r="B2399" s="55" t="s">
        <v>26</v>
      </c>
      <c r="C2399" s="55" t="s">
        <v>4609</v>
      </c>
      <c r="D2399" s="55" t="s">
        <v>66</v>
      </c>
      <c r="E2399" s="55" t="s">
        <v>66</v>
      </c>
      <c r="F2399" s="55" t="s">
        <v>4333</v>
      </c>
      <c r="G2399" s="56">
        <v>0</v>
      </c>
    </row>
    <row r="2400" spans="1:7" ht="30" x14ac:dyDescent="0.25">
      <c r="A2400" s="55" t="s">
        <v>4610</v>
      </c>
      <c r="B2400" s="55" t="s">
        <v>26</v>
      </c>
      <c r="C2400" s="55" t="s">
        <v>4611</v>
      </c>
      <c r="D2400" s="55" t="s">
        <v>66</v>
      </c>
      <c r="E2400" s="55" t="s">
        <v>66</v>
      </c>
      <c r="F2400" s="55" t="s">
        <v>4333</v>
      </c>
      <c r="G2400" s="56">
        <v>0</v>
      </c>
    </row>
    <row r="2401" spans="1:7" ht="30" x14ac:dyDescent="0.25">
      <c r="A2401" s="55" t="s">
        <v>4612</v>
      </c>
      <c r="B2401" s="55" t="s">
        <v>26</v>
      </c>
      <c r="C2401" s="55" t="s">
        <v>4613</v>
      </c>
      <c r="D2401" s="55" t="s">
        <v>66</v>
      </c>
      <c r="E2401" s="55" t="s">
        <v>66</v>
      </c>
      <c r="F2401" s="55" t="s">
        <v>4333</v>
      </c>
      <c r="G2401" s="56">
        <v>0</v>
      </c>
    </row>
    <row r="2402" spans="1:7" ht="30" x14ac:dyDescent="0.25">
      <c r="A2402" s="55" t="s">
        <v>4614</v>
      </c>
      <c r="B2402" s="55" t="s">
        <v>26</v>
      </c>
      <c r="C2402" s="55" t="s">
        <v>4615</v>
      </c>
      <c r="D2402" s="55" t="s">
        <v>66</v>
      </c>
      <c r="E2402" s="55" t="s">
        <v>66</v>
      </c>
      <c r="F2402" s="55" t="s">
        <v>4333</v>
      </c>
      <c r="G2402" s="56">
        <v>0</v>
      </c>
    </row>
    <row r="2403" spans="1:7" ht="30" x14ac:dyDescent="0.25">
      <c r="A2403" s="55" t="s">
        <v>4616</v>
      </c>
      <c r="B2403" s="55" t="s">
        <v>26</v>
      </c>
      <c r="C2403" s="55" t="s">
        <v>4617</v>
      </c>
      <c r="D2403" s="55" t="s">
        <v>66</v>
      </c>
      <c r="E2403" s="55" t="s">
        <v>66</v>
      </c>
      <c r="F2403" s="55" t="s">
        <v>4333</v>
      </c>
      <c r="G2403" s="56">
        <v>0</v>
      </c>
    </row>
    <row r="2404" spans="1:7" ht="30" x14ac:dyDescent="0.25">
      <c r="A2404" s="55" t="s">
        <v>4618</v>
      </c>
      <c r="B2404" s="55" t="s">
        <v>26</v>
      </c>
      <c r="C2404" s="55" t="s">
        <v>4619</v>
      </c>
      <c r="D2404" s="55" t="s">
        <v>66</v>
      </c>
      <c r="E2404" s="55" t="s">
        <v>66</v>
      </c>
      <c r="F2404" s="55" t="s">
        <v>4333</v>
      </c>
      <c r="G2404" s="56">
        <v>0</v>
      </c>
    </row>
    <row r="2405" spans="1:7" ht="30" x14ac:dyDescent="0.25">
      <c r="A2405" s="55" t="s">
        <v>4620</v>
      </c>
      <c r="B2405" s="55" t="s">
        <v>26</v>
      </c>
      <c r="C2405" s="55" t="s">
        <v>4621</v>
      </c>
      <c r="D2405" s="55" t="s">
        <v>66</v>
      </c>
      <c r="E2405" s="55" t="s">
        <v>66</v>
      </c>
      <c r="F2405" s="55" t="s">
        <v>4333</v>
      </c>
      <c r="G2405" s="56">
        <v>0</v>
      </c>
    </row>
    <row r="2406" spans="1:7" ht="30" x14ac:dyDescent="0.25">
      <c r="A2406" s="55" t="s">
        <v>4622</v>
      </c>
      <c r="B2406" s="55" t="s">
        <v>26</v>
      </c>
      <c r="C2406" s="55" t="s">
        <v>4623</v>
      </c>
      <c r="D2406" s="55" t="s">
        <v>66</v>
      </c>
      <c r="E2406" s="55" t="s">
        <v>66</v>
      </c>
      <c r="F2406" s="55" t="s">
        <v>4333</v>
      </c>
      <c r="G2406" s="56">
        <v>0</v>
      </c>
    </row>
    <row r="2407" spans="1:7" ht="30" x14ac:dyDescent="0.25">
      <c r="A2407" s="55" t="s">
        <v>4624</v>
      </c>
      <c r="B2407" s="55" t="s">
        <v>26</v>
      </c>
      <c r="C2407" s="55" t="s">
        <v>4625</v>
      </c>
      <c r="D2407" s="55" t="s">
        <v>66</v>
      </c>
      <c r="E2407" s="55" t="s">
        <v>66</v>
      </c>
      <c r="F2407" s="55" t="s">
        <v>4333</v>
      </c>
      <c r="G2407" s="56">
        <v>0</v>
      </c>
    </row>
    <row r="2408" spans="1:7" ht="30" x14ac:dyDescent="0.25">
      <c r="A2408" s="55" t="s">
        <v>4626</v>
      </c>
      <c r="B2408" s="55" t="s">
        <v>26</v>
      </c>
      <c r="C2408" s="55" t="s">
        <v>4627</v>
      </c>
      <c r="D2408" s="55" t="s">
        <v>66</v>
      </c>
      <c r="E2408" s="55" t="s">
        <v>66</v>
      </c>
      <c r="F2408" s="55" t="s">
        <v>4333</v>
      </c>
      <c r="G2408" s="56">
        <v>0</v>
      </c>
    </row>
    <row r="2409" spans="1:7" ht="30" x14ac:dyDescent="0.25">
      <c r="A2409" s="55" t="s">
        <v>4628</v>
      </c>
      <c r="B2409" s="55" t="s">
        <v>26</v>
      </c>
      <c r="C2409" s="55" t="s">
        <v>4629</v>
      </c>
      <c r="D2409" s="55" t="s">
        <v>66</v>
      </c>
      <c r="E2409" s="55" t="s">
        <v>66</v>
      </c>
      <c r="F2409" s="55" t="s">
        <v>4333</v>
      </c>
      <c r="G2409" s="56">
        <v>0</v>
      </c>
    </row>
    <row r="2410" spans="1:7" ht="30" x14ac:dyDescent="0.25">
      <c r="A2410" s="55" t="s">
        <v>4630</v>
      </c>
      <c r="B2410" s="55" t="s">
        <v>26</v>
      </c>
      <c r="C2410" s="55" t="s">
        <v>4631</v>
      </c>
      <c r="D2410" s="55" t="s">
        <v>66</v>
      </c>
      <c r="E2410" s="55" t="s">
        <v>66</v>
      </c>
      <c r="F2410" s="55" t="s">
        <v>4333</v>
      </c>
      <c r="G2410" s="56">
        <v>0</v>
      </c>
    </row>
    <row r="2411" spans="1:7" ht="30" x14ac:dyDescent="0.25">
      <c r="A2411" s="55" t="s">
        <v>4632</v>
      </c>
      <c r="B2411" s="55" t="s">
        <v>26</v>
      </c>
      <c r="C2411" s="55" t="s">
        <v>4633</v>
      </c>
      <c r="D2411" s="55" t="s">
        <v>66</v>
      </c>
      <c r="E2411" s="55" t="s">
        <v>66</v>
      </c>
      <c r="F2411" s="55" t="s">
        <v>4333</v>
      </c>
      <c r="G2411" s="56">
        <v>0</v>
      </c>
    </row>
    <row r="2412" spans="1:7" ht="30" x14ac:dyDescent="0.25">
      <c r="A2412" s="55" t="s">
        <v>4634</v>
      </c>
      <c r="B2412" s="55" t="s">
        <v>26</v>
      </c>
      <c r="C2412" s="55" t="s">
        <v>4635</v>
      </c>
      <c r="D2412" s="55" t="s">
        <v>66</v>
      </c>
      <c r="E2412" s="55" t="s">
        <v>66</v>
      </c>
      <c r="F2412" s="55" t="s">
        <v>4333</v>
      </c>
      <c r="G2412" s="56">
        <v>0</v>
      </c>
    </row>
    <row r="2413" spans="1:7" ht="30" x14ac:dyDescent="0.25">
      <c r="A2413" s="55" t="s">
        <v>4636</v>
      </c>
      <c r="B2413" s="55" t="s">
        <v>26</v>
      </c>
      <c r="C2413" s="55" t="s">
        <v>4637</v>
      </c>
      <c r="D2413" s="55" t="s">
        <v>66</v>
      </c>
      <c r="E2413" s="55" t="s">
        <v>66</v>
      </c>
      <c r="F2413" s="55" t="s">
        <v>4333</v>
      </c>
      <c r="G2413" s="56">
        <v>0</v>
      </c>
    </row>
    <row r="2414" spans="1:7" ht="30" x14ac:dyDescent="0.25">
      <c r="A2414" s="55" t="s">
        <v>4638</v>
      </c>
      <c r="B2414" s="55" t="s">
        <v>26</v>
      </c>
      <c r="C2414" s="55" t="s">
        <v>4639</v>
      </c>
      <c r="D2414" s="55" t="s">
        <v>66</v>
      </c>
      <c r="E2414" s="55" t="s">
        <v>66</v>
      </c>
      <c r="F2414" s="55" t="s">
        <v>4333</v>
      </c>
      <c r="G2414" s="56">
        <v>0</v>
      </c>
    </row>
    <row r="2415" spans="1:7" ht="30" x14ac:dyDescent="0.25">
      <c r="A2415" s="55" t="s">
        <v>4640</v>
      </c>
      <c r="B2415" s="55" t="s">
        <v>26</v>
      </c>
      <c r="C2415" s="55" t="s">
        <v>4641</v>
      </c>
      <c r="D2415" s="55" t="s">
        <v>66</v>
      </c>
      <c r="E2415" s="55" t="s">
        <v>66</v>
      </c>
      <c r="F2415" s="55" t="s">
        <v>4333</v>
      </c>
      <c r="G2415" s="56">
        <v>0</v>
      </c>
    </row>
    <row r="2416" spans="1:7" ht="30" x14ac:dyDescent="0.25">
      <c r="A2416" s="55" t="s">
        <v>4642</v>
      </c>
      <c r="B2416" s="55" t="s">
        <v>26</v>
      </c>
      <c r="C2416" s="55" t="s">
        <v>4643</v>
      </c>
      <c r="D2416" s="55" t="s">
        <v>66</v>
      </c>
      <c r="E2416" s="55" t="s">
        <v>66</v>
      </c>
      <c r="F2416" s="55" t="s">
        <v>4333</v>
      </c>
      <c r="G2416" s="56">
        <v>0</v>
      </c>
    </row>
    <row r="2417" spans="1:7" ht="30" x14ac:dyDescent="0.25">
      <c r="A2417" s="55" t="s">
        <v>4644</v>
      </c>
      <c r="B2417" s="55" t="s">
        <v>26</v>
      </c>
      <c r="C2417" s="55" t="s">
        <v>4645</v>
      </c>
      <c r="D2417" s="55" t="s">
        <v>66</v>
      </c>
      <c r="E2417" s="55" t="s">
        <v>66</v>
      </c>
      <c r="F2417" s="55" t="s">
        <v>4333</v>
      </c>
      <c r="G2417" s="56">
        <v>0</v>
      </c>
    </row>
    <row r="2418" spans="1:7" ht="30" x14ac:dyDescent="0.25">
      <c r="A2418" s="55" t="s">
        <v>4646</v>
      </c>
      <c r="B2418" s="55" t="s">
        <v>26</v>
      </c>
      <c r="C2418" s="55" t="s">
        <v>4647</v>
      </c>
      <c r="D2418" s="55" t="s">
        <v>66</v>
      </c>
      <c r="E2418" s="55" t="s">
        <v>66</v>
      </c>
      <c r="F2418" s="55" t="s">
        <v>4333</v>
      </c>
      <c r="G2418" s="56">
        <v>0</v>
      </c>
    </row>
    <row r="2419" spans="1:7" ht="30" x14ac:dyDescent="0.25">
      <c r="A2419" s="55" t="s">
        <v>4648</v>
      </c>
      <c r="B2419" s="55" t="s">
        <v>26</v>
      </c>
      <c r="C2419" s="55" t="s">
        <v>4649</v>
      </c>
      <c r="D2419" s="55" t="s">
        <v>66</v>
      </c>
      <c r="E2419" s="55" t="s">
        <v>66</v>
      </c>
      <c r="F2419" s="55" t="s">
        <v>4333</v>
      </c>
      <c r="G2419" s="56">
        <v>0</v>
      </c>
    </row>
    <row r="2420" spans="1:7" ht="30" x14ac:dyDescent="0.25">
      <c r="A2420" s="55" t="s">
        <v>4650</v>
      </c>
      <c r="B2420" s="55" t="s">
        <v>26</v>
      </c>
      <c r="C2420" s="55" t="s">
        <v>4651</v>
      </c>
      <c r="D2420" s="55" t="s">
        <v>66</v>
      </c>
      <c r="E2420" s="55" t="s">
        <v>66</v>
      </c>
      <c r="F2420" s="55" t="s">
        <v>4333</v>
      </c>
      <c r="G2420" s="56">
        <v>0</v>
      </c>
    </row>
    <row r="2421" spans="1:7" ht="30" x14ac:dyDescent="0.25">
      <c r="A2421" s="55" t="s">
        <v>4652</v>
      </c>
      <c r="B2421" s="55" t="s">
        <v>26</v>
      </c>
      <c r="C2421" s="55" t="s">
        <v>4653</v>
      </c>
      <c r="D2421" s="55" t="s">
        <v>66</v>
      </c>
      <c r="E2421" s="55" t="s">
        <v>66</v>
      </c>
      <c r="F2421" s="55" t="s">
        <v>4333</v>
      </c>
      <c r="G2421" s="56">
        <v>0</v>
      </c>
    </row>
    <row r="2422" spans="1:7" ht="30" x14ac:dyDescent="0.25">
      <c r="A2422" s="55" t="s">
        <v>4654</v>
      </c>
      <c r="B2422" s="55" t="s">
        <v>26</v>
      </c>
      <c r="C2422" s="55" t="s">
        <v>4655</v>
      </c>
      <c r="D2422" s="55" t="s">
        <v>66</v>
      </c>
      <c r="E2422" s="55" t="s">
        <v>66</v>
      </c>
      <c r="F2422" s="55" t="s">
        <v>4333</v>
      </c>
      <c r="G2422" s="56">
        <v>0</v>
      </c>
    </row>
    <row r="2423" spans="1:7" ht="30" x14ac:dyDescent="0.25">
      <c r="A2423" s="55" t="s">
        <v>4656</v>
      </c>
      <c r="B2423" s="55" t="s">
        <v>26</v>
      </c>
      <c r="C2423" s="55" t="s">
        <v>4657</v>
      </c>
      <c r="D2423" s="55" t="s">
        <v>66</v>
      </c>
      <c r="E2423" s="55" t="s">
        <v>66</v>
      </c>
      <c r="F2423" s="55" t="s">
        <v>4333</v>
      </c>
      <c r="G2423" s="56">
        <v>0</v>
      </c>
    </row>
    <row r="2424" spans="1:7" ht="30" x14ac:dyDescent="0.25">
      <c r="A2424" s="55" t="s">
        <v>4658</v>
      </c>
      <c r="B2424" s="55" t="s">
        <v>26</v>
      </c>
      <c r="C2424" s="55" t="s">
        <v>4659</v>
      </c>
      <c r="D2424" s="55" t="s">
        <v>66</v>
      </c>
      <c r="E2424" s="55" t="s">
        <v>66</v>
      </c>
      <c r="F2424" s="55" t="s">
        <v>4333</v>
      </c>
      <c r="G2424" s="56">
        <v>0</v>
      </c>
    </row>
    <row r="2425" spans="1:7" ht="30" x14ac:dyDescent="0.25">
      <c r="A2425" s="55" t="s">
        <v>4660</v>
      </c>
      <c r="B2425" s="55" t="s">
        <v>26</v>
      </c>
      <c r="C2425" s="55" t="s">
        <v>4661</v>
      </c>
      <c r="D2425" s="55" t="s">
        <v>66</v>
      </c>
      <c r="E2425" s="55" t="s">
        <v>66</v>
      </c>
      <c r="F2425" s="55" t="s">
        <v>4333</v>
      </c>
      <c r="G2425" s="56">
        <v>0</v>
      </c>
    </row>
    <row r="2426" spans="1:7" ht="30" x14ac:dyDescent="0.25">
      <c r="A2426" s="55" t="s">
        <v>4662</v>
      </c>
      <c r="B2426" s="55" t="s">
        <v>26</v>
      </c>
      <c r="C2426" s="55" t="s">
        <v>4663</v>
      </c>
      <c r="D2426" s="55" t="s">
        <v>66</v>
      </c>
      <c r="E2426" s="55" t="s">
        <v>66</v>
      </c>
      <c r="F2426" s="55" t="s">
        <v>4333</v>
      </c>
      <c r="G2426" s="56">
        <v>0</v>
      </c>
    </row>
    <row r="2427" spans="1:7" ht="30" x14ac:dyDescent="0.25">
      <c r="A2427" s="55" t="s">
        <v>4664</v>
      </c>
      <c r="B2427" s="55" t="s">
        <v>26</v>
      </c>
      <c r="C2427" s="55" t="s">
        <v>4665</v>
      </c>
      <c r="D2427" s="55" t="s">
        <v>66</v>
      </c>
      <c r="E2427" s="55" t="s">
        <v>66</v>
      </c>
      <c r="F2427" s="55" t="s">
        <v>4333</v>
      </c>
      <c r="G2427" s="56">
        <v>0</v>
      </c>
    </row>
    <row r="2428" spans="1:7" ht="30" x14ac:dyDescent="0.25">
      <c r="A2428" s="55" t="s">
        <v>4666</v>
      </c>
      <c r="B2428" s="55" t="s">
        <v>26</v>
      </c>
      <c r="C2428" s="55" t="s">
        <v>4667</v>
      </c>
      <c r="D2428" s="55" t="s">
        <v>66</v>
      </c>
      <c r="E2428" s="55" t="s">
        <v>66</v>
      </c>
      <c r="F2428" s="55" t="s">
        <v>4333</v>
      </c>
      <c r="G2428" s="56">
        <v>0</v>
      </c>
    </row>
    <row r="2429" spans="1:7" ht="30" x14ac:dyDescent="0.25">
      <c r="A2429" s="55" t="s">
        <v>4668</v>
      </c>
      <c r="B2429" s="55" t="s">
        <v>3558</v>
      </c>
      <c r="C2429" s="55" t="s">
        <v>4669</v>
      </c>
      <c r="D2429" s="55" t="s">
        <v>66</v>
      </c>
      <c r="E2429" s="55" t="s">
        <v>66</v>
      </c>
      <c r="F2429" s="55" t="s">
        <v>4333</v>
      </c>
      <c r="G2429" s="56">
        <v>0</v>
      </c>
    </row>
    <row r="2430" spans="1:7" ht="30" x14ac:dyDescent="0.25">
      <c r="A2430" s="55" t="s">
        <v>4670</v>
      </c>
      <c r="B2430" s="55" t="s">
        <v>26</v>
      </c>
      <c r="C2430" s="55" t="s">
        <v>4671</v>
      </c>
      <c r="D2430" s="55" t="s">
        <v>66</v>
      </c>
      <c r="E2430" s="55" t="s">
        <v>66</v>
      </c>
      <c r="F2430" s="55" t="s">
        <v>4333</v>
      </c>
      <c r="G2430" s="56">
        <v>0</v>
      </c>
    </row>
    <row r="2431" spans="1:7" ht="30" x14ac:dyDescent="0.25">
      <c r="A2431" s="55" t="s">
        <v>4672</v>
      </c>
      <c r="B2431" s="55" t="s">
        <v>26</v>
      </c>
      <c r="C2431" s="55" t="s">
        <v>4673</v>
      </c>
      <c r="D2431" s="55" t="s">
        <v>66</v>
      </c>
      <c r="E2431" s="55" t="s">
        <v>66</v>
      </c>
      <c r="F2431" s="55" t="s">
        <v>4333</v>
      </c>
      <c r="G2431" s="56">
        <v>0</v>
      </c>
    </row>
    <row r="2432" spans="1:7" ht="30" x14ac:dyDescent="0.25">
      <c r="A2432" s="55" t="s">
        <v>4674</v>
      </c>
      <c r="B2432" s="55" t="s">
        <v>26</v>
      </c>
      <c r="C2432" s="55" t="s">
        <v>4675</v>
      </c>
      <c r="D2432" s="55" t="s">
        <v>66</v>
      </c>
      <c r="E2432" s="55" t="s">
        <v>66</v>
      </c>
      <c r="F2432" s="55" t="s">
        <v>4333</v>
      </c>
      <c r="G2432" s="56">
        <v>0</v>
      </c>
    </row>
    <row r="2433" spans="1:7" ht="30" x14ac:dyDescent="0.25">
      <c r="A2433" s="55" t="s">
        <v>4676</v>
      </c>
      <c r="B2433" s="55" t="s">
        <v>26</v>
      </c>
      <c r="C2433" s="55" t="s">
        <v>4677</v>
      </c>
      <c r="D2433" s="55" t="s">
        <v>66</v>
      </c>
      <c r="E2433" s="55" t="s">
        <v>66</v>
      </c>
      <c r="F2433" s="55" t="s">
        <v>4333</v>
      </c>
      <c r="G2433" s="56">
        <v>0</v>
      </c>
    </row>
    <row r="2434" spans="1:7" ht="30" x14ac:dyDescent="0.25">
      <c r="A2434" s="55" t="s">
        <v>4678</v>
      </c>
      <c r="B2434" s="55" t="s">
        <v>26</v>
      </c>
      <c r="C2434" s="55" t="s">
        <v>4679</v>
      </c>
      <c r="D2434" s="55" t="s">
        <v>66</v>
      </c>
      <c r="E2434" s="55" t="s">
        <v>66</v>
      </c>
      <c r="F2434" s="55" t="s">
        <v>4333</v>
      </c>
      <c r="G2434" s="56">
        <v>0</v>
      </c>
    </row>
    <row r="2435" spans="1:7" ht="30" x14ac:dyDescent="0.25">
      <c r="A2435" s="55" t="s">
        <v>4680</v>
      </c>
      <c r="B2435" s="55" t="s">
        <v>26</v>
      </c>
      <c r="C2435" s="55" t="s">
        <v>4681</v>
      </c>
      <c r="D2435" s="55" t="s">
        <v>66</v>
      </c>
      <c r="E2435" s="55" t="s">
        <v>66</v>
      </c>
      <c r="F2435" s="55" t="s">
        <v>4333</v>
      </c>
      <c r="G2435" s="56">
        <v>0</v>
      </c>
    </row>
    <row r="2436" spans="1:7" ht="30" x14ac:dyDescent="0.25">
      <c r="A2436" s="55" t="s">
        <v>4682</v>
      </c>
      <c r="B2436" s="55" t="s">
        <v>26</v>
      </c>
      <c r="C2436" s="55" t="s">
        <v>4683</v>
      </c>
      <c r="D2436" s="55" t="s">
        <v>66</v>
      </c>
      <c r="E2436" s="55" t="s">
        <v>66</v>
      </c>
      <c r="F2436" s="55" t="s">
        <v>4333</v>
      </c>
      <c r="G2436" s="56">
        <v>0</v>
      </c>
    </row>
    <row r="2437" spans="1:7" ht="30" x14ac:dyDescent="0.25">
      <c r="A2437" s="55" t="s">
        <v>4684</v>
      </c>
      <c r="B2437" s="55" t="s">
        <v>26</v>
      </c>
      <c r="C2437" s="55" t="s">
        <v>4685</v>
      </c>
      <c r="D2437" s="55" t="s">
        <v>66</v>
      </c>
      <c r="E2437" s="55" t="s">
        <v>66</v>
      </c>
      <c r="F2437" s="55" t="s">
        <v>4333</v>
      </c>
      <c r="G2437" s="56">
        <v>0</v>
      </c>
    </row>
    <row r="2438" spans="1:7" ht="30" x14ac:dyDescent="0.25">
      <c r="A2438" s="55" t="s">
        <v>4686</v>
      </c>
      <c r="B2438" s="55" t="s">
        <v>26</v>
      </c>
      <c r="C2438" s="55" t="s">
        <v>4687</v>
      </c>
      <c r="D2438" s="55" t="s">
        <v>66</v>
      </c>
      <c r="E2438" s="55" t="s">
        <v>66</v>
      </c>
      <c r="F2438" s="55" t="s">
        <v>4333</v>
      </c>
      <c r="G2438" s="56">
        <v>0</v>
      </c>
    </row>
    <row r="2439" spans="1:7" ht="30" x14ac:dyDescent="0.25">
      <c r="A2439" s="55" t="s">
        <v>4688</v>
      </c>
      <c r="B2439" s="55" t="s">
        <v>26</v>
      </c>
      <c r="C2439" s="55" t="s">
        <v>4689</v>
      </c>
      <c r="D2439" s="55" t="s">
        <v>66</v>
      </c>
      <c r="E2439" s="55" t="s">
        <v>66</v>
      </c>
      <c r="F2439" s="55" t="s">
        <v>4333</v>
      </c>
      <c r="G2439" s="56">
        <v>0</v>
      </c>
    </row>
    <row r="2440" spans="1:7" ht="30" x14ac:dyDescent="0.25">
      <c r="A2440" s="55" t="s">
        <v>4690</v>
      </c>
      <c r="B2440" s="55" t="s">
        <v>26</v>
      </c>
      <c r="C2440" s="55" t="s">
        <v>4691</v>
      </c>
      <c r="D2440" s="55" t="s">
        <v>66</v>
      </c>
      <c r="E2440" s="55" t="s">
        <v>66</v>
      </c>
      <c r="F2440" s="55" t="s">
        <v>4333</v>
      </c>
      <c r="G2440" s="56">
        <v>0</v>
      </c>
    </row>
    <row r="2441" spans="1:7" ht="30" x14ac:dyDescent="0.25">
      <c r="A2441" s="55" t="s">
        <v>4692</v>
      </c>
      <c r="B2441" s="55" t="s">
        <v>26</v>
      </c>
      <c r="C2441" s="55" t="s">
        <v>4693</v>
      </c>
      <c r="D2441" s="55" t="s">
        <v>66</v>
      </c>
      <c r="E2441" s="55" t="s">
        <v>66</v>
      </c>
      <c r="F2441" s="55" t="s">
        <v>4333</v>
      </c>
      <c r="G2441" s="56">
        <v>0</v>
      </c>
    </row>
    <row r="2442" spans="1:7" ht="30" x14ac:dyDescent="0.25">
      <c r="A2442" s="55" t="s">
        <v>4694</v>
      </c>
      <c r="B2442" s="55" t="s">
        <v>26</v>
      </c>
      <c r="C2442" s="55" t="s">
        <v>4695</v>
      </c>
      <c r="D2442" s="55" t="s">
        <v>66</v>
      </c>
      <c r="E2442" s="55" t="s">
        <v>66</v>
      </c>
      <c r="F2442" s="55" t="s">
        <v>4333</v>
      </c>
      <c r="G2442" s="56">
        <v>0</v>
      </c>
    </row>
    <row r="2443" spans="1:7" ht="30" x14ac:dyDescent="0.25">
      <c r="A2443" s="55" t="s">
        <v>4696</v>
      </c>
      <c r="B2443" s="55" t="s">
        <v>26</v>
      </c>
      <c r="C2443" s="55" t="s">
        <v>4697</v>
      </c>
      <c r="D2443" s="55" t="s">
        <v>66</v>
      </c>
      <c r="E2443" s="55" t="s">
        <v>66</v>
      </c>
      <c r="F2443" s="55" t="s">
        <v>4333</v>
      </c>
      <c r="G2443" s="56">
        <v>0</v>
      </c>
    </row>
    <row r="2444" spans="1:7" ht="30" x14ac:dyDescent="0.25">
      <c r="A2444" s="55" t="s">
        <v>4698</v>
      </c>
      <c r="B2444" s="55" t="s">
        <v>26</v>
      </c>
      <c r="C2444" s="55" t="s">
        <v>4699</v>
      </c>
      <c r="D2444" s="55" t="s">
        <v>66</v>
      </c>
      <c r="E2444" s="55" t="s">
        <v>66</v>
      </c>
      <c r="F2444" s="55" t="s">
        <v>4333</v>
      </c>
      <c r="G2444" s="56">
        <v>0</v>
      </c>
    </row>
    <row r="2445" spans="1:7" ht="30" x14ac:dyDescent="0.25">
      <c r="A2445" s="55" t="s">
        <v>4700</v>
      </c>
      <c r="B2445" s="55" t="s">
        <v>26</v>
      </c>
      <c r="C2445" s="55" t="s">
        <v>4701</v>
      </c>
      <c r="D2445" s="55" t="s">
        <v>66</v>
      </c>
      <c r="E2445" s="55" t="s">
        <v>66</v>
      </c>
      <c r="F2445" s="55" t="s">
        <v>4333</v>
      </c>
      <c r="G2445" s="56">
        <v>0</v>
      </c>
    </row>
    <row r="2446" spans="1:7" ht="30" x14ac:dyDescent="0.25">
      <c r="A2446" s="55" t="s">
        <v>4702</v>
      </c>
      <c r="B2446" s="55" t="s">
        <v>26</v>
      </c>
      <c r="C2446" s="55" t="s">
        <v>4703</v>
      </c>
      <c r="D2446" s="55" t="s">
        <v>66</v>
      </c>
      <c r="E2446" s="55" t="s">
        <v>66</v>
      </c>
      <c r="F2446" s="55" t="s">
        <v>4333</v>
      </c>
      <c r="G2446" s="56">
        <v>0</v>
      </c>
    </row>
    <row r="2447" spans="1:7" ht="30" x14ac:dyDescent="0.25">
      <c r="A2447" s="55" t="s">
        <v>4704</v>
      </c>
      <c r="B2447" s="55" t="s">
        <v>26</v>
      </c>
      <c r="C2447" s="55" t="s">
        <v>4705</v>
      </c>
      <c r="D2447" s="55" t="s">
        <v>66</v>
      </c>
      <c r="E2447" s="55" t="s">
        <v>66</v>
      </c>
      <c r="F2447" s="55" t="s">
        <v>4333</v>
      </c>
      <c r="G2447" s="56">
        <v>0</v>
      </c>
    </row>
    <row r="2448" spans="1:7" ht="30" x14ac:dyDescent="0.25">
      <c r="A2448" s="55" t="s">
        <v>4706</v>
      </c>
      <c r="B2448" s="55" t="s">
        <v>26</v>
      </c>
      <c r="C2448" s="55" t="s">
        <v>4707</v>
      </c>
      <c r="D2448" s="55" t="s">
        <v>66</v>
      </c>
      <c r="E2448" s="55" t="s">
        <v>66</v>
      </c>
      <c r="F2448" s="55" t="s">
        <v>4333</v>
      </c>
      <c r="G2448" s="56">
        <v>0</v>
      </c>
    </row>
    <row r="2449" spans="1:7" ht="30" x14ac:dyDescent="0.25">
      <c r="A2449" s="55" t="s">
        <v>4708</v>
      </c>
      <c r="B2449" s="55" t="s">
        <v>26</v>
      </c>
      <c r="C2449" s="55" t="s">
        <v>4709</v>
      </c>
      <c r="D2449" s="55" t="s">
        <v>66</v>
      </c>
      <c r="E2449" s="55" t="s">
        <v>66</v>
      </c>
      <c r="F2449" s="55" t="s">
        <v>4333</v>
      </c>
      <c r="G2449" s="56">
        <v>0</v>
      </c>
    </row>
    <row r="2450" spans="1:7" ht="30" x14ac:dyDescent="0.25">
      <c r="A2450" s="55" t="s">
        <v>4710</v>
      </c>
      <c r="B2450" s="55" t="s">
        <v>26</v>
      </c>
      <c r="C2450" s="55" t="s">
        <v>4711</v>
      </c>
      <c r="D2450" s="55" t="s">
        <v>66</v>
      </c>
      <c r="E2450" s="55" t="s">
        <v>66</v>
      </c>
      <c r="F2450" s="55" t="s">
        <v>4333</v>
      </c>
      <c r="G2450" s="56">
        <v>0</v>
      </c>
    </row>
    <row r="2451" spans="1:7" ht="30" x14ac:dyDescent="0.25">
      <c r="A2451" s="55" t="s">
        <v>4712</v>
      </c>
      <c r="B2451" s="55" t="s">
        <v>26</v>
      </c>
      <c r="C2451" s="55" t="s">
        <v>4713</v>
      </c>
      <c r="D2451" s="55" t="s">
        <v>66</v>
      </c>
      <c r="E2451" s="55" t="s">
        <v>66</v>
      </c>
      <c r="F2451" s="55" t="s">
        <v>4333</v>
      </c>
      <c r="G2451" s="56">
        <v>0</v>
      </c>
    </row>
    <row r="2452" spans="1:7" ht="30" x14ac:dyDescent="0.25">
      <c r="A2452" s="55" t="s">
        <v>4714</v>
      </c>
      <c r="B2452" s="55" t="s">
        <v>26</v>
      </c>
      <c r="C2452" s="55" t="s">
        <v>4715</v>
      </c>
      <c r="D2452" s="55" t="s">
        <v>66</v>
      </c>
      <c r="E2452" s="55" t="s">
        <v>66</v>
      </c>
      <c r="F2452" s="55" t="s">
        <v>4333</v>
      </c>
      <c r="G2452" s="56">
        <v>0</v>
      </c>
    </row>
    <row r="2453" spans="1:7" ht="30" x14ac:dyDescent="0.25">
      <c r="A2453" s="55" t="s">
        <v>4716</v>
      </c>
      <c r="B2453" s="55" t="s">
        <v>26</v>
      </c>
      <c r="C2453" s="55" t="s">
        <v>4717</v>
      </c>
      <c r="D2453" s="55" t="s">
        <v>66</v>
      </c>
      <c r="E2453" s="55" t="s">
        <v>66</v>
      </c>
      <c r="F2453" s="55" t="s">
        <v>4333</v>
      </c>
      <c r="G2453" s="56">
        <v>0</v>
      </c>
    </row>
    <row r="2454" spans="1:7" ht="30" x14ac:dyDescent="0.25">
      <c r="A2454" s="55" t="s">
        <v>4718</v>
      </c>
      <c r="B2454" s="55" t="s">
        <v>26</v>
      </c>
      <c r="C2454" s="55" t="s">
        <v>4719</v>
      </c>
      <c r="D2454" s="55" t="s">
        <v>66</v>
      </c>
      <c r="E2454" s="55" t="s">
        <v>66</v>
      </c>
      <c r="F2454" s="55" t="s">
        <v>4333</v>
      </c>
      <c r="G2454" s="56">
        <v>0</v>
      </c>
    </row>
    <row r="2455" spans="1:7" ht="30" x14ac:dyDescent="0.25">
      <c r="A2455" s="55" t="s">
        <v>4720</v>
      </c>
      <c r="B2455" s="55" t="s">
        <v>26</v>
      </c>
      <c r="C2455" s="55" t="s">
        <v>4721</v>
      </c>
      <c r="D2455" s="55" t="s">
        <v>66</v>
      </c>
      <c r="E2455" s="55" t="s">
        <v>66</v>
      </c>
      <c r="F2455" s="55" t="s">
        <v>4333</v>
      </c>
      <c r="G2455" s="56">
        <v>0</v>
      </c>
    </row>
    <row r="2456" spans="1:7" ht="30" x14ac:dyDescent="0.25">
      <c r="A2456" s="55" t="s">
        <v>4722</v>
      </c>
      <c r="B2456" s="55" t="s">
        <v>26</v>
      </c>
      <c r="C2456" s="55" t="s">
        <v>4723</v>
      </c>
      <c r="D2456" s="55" t="s">
        <v>66</v>
      </c>
      <c r="E2456" s="55" t="s">
        <v>66</v>
      </c>
      <c r="F2456" s="55" t="s">
        <v>4333</v>
      </c>
      <c r="G2456" s="56">
        <v>0</v>
      </c>
    </row>
    <row r="2457" spans="1:7" ht="30" x14ac:dyDescent="0.25">
      <c r="A2457" s="55" t="s">
        <v>4724</v>
      </c>
      <c r="B2457" s="55" t="s">
        <v>26</v>
      </c>
      <c r="C2457" s="55" t="s">
        <v>4725</v>
      </c>
      <c r="D2457" s="55" t="s">
        <v>66</v>
      </c>
      <c r="E2457" s="55" t="s">
        <v>66</v>
      </c>
      <c r="F2457" s="55" t="s">
        <v>4333</v>
      </c>
      <c r="G2457" s="56">
        <v>0</v>
      </c>
    </row>
    <row r="2458" spans="1:7" ht="30" x14ac:dyDescent="0.25">
      <c r="A2458" s="55" t="s">
        <v>4726</v>
      </c>
      <c r="B2458" s="55" t="s">
        <v>26</v>
      </c>
      <c r="C2458" s="55" t="s">
        <v>4727</v>
      </c>
      <c r="D2458" s="55" t="s">
        <v>66</v>
      </c>
      <c r="E2458" s="55" t="s">
        <v>66</v>
      </c>
      <c r="F2458" s="55" t="s">
        <v>4333</v>
      </c>
      <c r="G2458" s="56">
        <v>0</v>
      </c>
    </row>
    <row r="2459" spans="1:7" ht="30" x14ac:dyDescent="0.25">
      <c r="A2459" s="55" t="s">
        <v>4728</v>
      </c>
      <c r="B2459" s="55" t="s">
        <v>26</v>
      </c>
      <c r="C2459" s="55" t="s">
        <v>4729</v>
      </c>
      <c r="D2459" s="55" t="s">
        <v>66</v>
      </c>
      <c r="E2459" s="55" t="s">
        <v>66</v>
      </c>
      <c r="F2459" s="55" t="s">
        <v>4333</v>
      </c>
      <c r="G2459" s="56">
        <v>0</v>
      </c>
    </row>
    <row r="2460" spans="1:7" ht="30" x14ac:dyDescent="0.25">
      <c r="A2460" s="55" t="s">
        <v>4730</v>
      </c>
      <c r="B2460" s="55" t="s">
        <v>26</v>
      </c>
      <c r="C2460" s="55" t="s">
        <v>4731</v>
      </c>
      <c r="D2460" s="55" t="s">
        <v>66</v>
      </c>
      <c r="E2460" s="55" t="s">
        <v>66</v>
      </c>
      <c r="F2460" s="55" t="s">
        <v>4333</v>
      </c>
      <c r="G2460" s="56">
        <v>0</v>
      </c>
    </row>
    <row r="2461" spans="1:7" ht="30" x14ac:dyDescent="0.25">
      <c r="A2461" s="55" t="s">
        <v>4732</v>
      </c>
      <c r="B2461" s="55" t="s">
        <v>26</v>
      </c>
      <c r="C2461" s="55" t="s">
        <v>4733</v>
      </c>
      <c r="D2461" s="55" t="s">
        <v>66</v>
      </c>
      <c r="E2461" s="55" t="s">
        <v>66</v>
      </c>
      <c r="F2461" s="55" t="s">
        <v>4333</v>
      </c>
      <c r="G2461" s="56">
        <v>0</v>
      </c>
    </row>
    <row r="2462" spans="1:7" ht="30" x14ac:dyDescent="0.25">
      <c r="A2462" s="55" t="s">
        <v>4734</v>
      </c>
      <c r="B2462" s="55" t="s">
        <v>26</v>
      </c>
      <c r="C2462" s="55" t="s">
        <v>4735</v>
      </c>
      <c r="D2462" s="55" t="s">
        <v>66</v>
      </c>
      <c r="E2462" s="55" t="s">
        <v>66</v>
      </c>
      <c r="F2462" s="55" t="s">
        <v>4333</v>
      </c>
      <c r="G2462" s="56">
        <v>0</v>
      </c>
    </row>
    <row r="2463" spans="1:7" ht="30" x14ac:dyDescent="0.25">
      <c r="A2463" s="55" t="s">
        <v>4736</v>
      </c>
      <c r="B2463" s="55" t="s">
        <v>26</v>
      </c>
      <c r="C2463" s="55" t="s">
        <v>4737</v>
      </c>
      <c r="D2463" s="55" t="s">
        <v>66</v>
      </c>
      <c r="E2463" s="55" t="s">
        <v>66</v>
      </c>
      <c r="F2463" s="55" t="s">
        <v>4333</v>
      </c>
      <c r="G2463" s="56">
        <v>0</v>
      </c>
    </row>
    <row r="2464" spans="1:7" ht="30" x14ac:dyDescent="0.25">
      <c r="A2464" s="55" t="s">
        <v>4738</v>
      </c>
      <c r="B2464" s="55" t="s">
        <v>26</v>
      </c>
      <c r="C2464" s="55" t="s">
        <v>4739</v>
      </c>
      <c r="D2464" s="55" t="s">
        <v>66</v>
      </c>
      <c r="E2464" s="55" t="s">
        <v>66</v>
      </c>
      <c r="F2464" s="55" t="s">
        <v>4333</v>
      </c>
      <c r="G2464" s="56">
        <v>0</v>
      </c>
    </row>
    <row r="2465" spans="1:7" ht="30" x14ac:dyDescent="0.25">
      <c r="A2465" s="55" t="s">
        <v>4740</v>
      </c>
      <c r="B2465" s="55" t="s">
        <v>26</v>
      </c>
      <c r="C2465" s="55" t="s">
        <v>4741</v>
      </c>
      <c r="D2465" s="55" t="s">
        <v>66</v>
      </c>
      <c r="E2465" s="55" t="s">
        <v>66</v>
      </c>
      <c r="F2465" s="55" t="s">
        <v>4333</v>
      </c>
      <c r="G2465" s="56">
        <v>0</v>
      </c>
    </row>
    <row r="2466" spans="1:7" ht="30" x14ac:dyDescent="0.25">
      <c r="A2466" s="55" t="s">
        <v>4742</v>
      </c>
      <c r="B2466" s="55" t="s">
        <v>26</v>
      </c>
      <c r="C2466" s="55" t="s">
        <v>4743</v>
      </c>
      <c r="D2466" s="55" t="s">
        <v>66</v>
      </c>
      <c r="E2466" s="55" t="s">
        <v>66</v>
      </c>
      <c r="F2466" s="55" t="s">
        <v>4333</v>
      </c>
      <c r="G2466" s="56">
        <v>0</v>
      </c>
    </row>
    <row r="2467" spans="1:7" ht="30" x14ac:dyDescent="0.25">
      <c r="A2467" s="55" t="s">
        <v>4744</v>
      </c>
      <c r="B2467" s="55" t="s">
        <v>26</v>
      </c>
      <c r="C2467" s="55" t="s">
        <v>4745</v>
      </c>
      <c r="D2467" s="55" t="s">
        <v>66</v>
      </c>
      <c r="E2467" s="55" t="s">
        <v>66</v>
      </c>
      <c r="F2467" s="55" t="s">
        <v>4333</v>
      </c>
      <c r="G2467" s="56">
        <v>0</v>
      </c>
    </row>
    <row r="2468" spans="1:7" ht="30" x14ac:dyDescent="0.25">
      <c r="A2468" s="55" t="s">
        <v>4746</v>
      </c>
      <c r="B2468" s="55" t="s">
        <v>26</v>
      </c>
      <c r="C2468" s="55" t="s">
        <v>4747</v>
      </c>
      <c r="D2468" s="55" t="s">
        <v>66</v>
      </c>
      <c r="E2468" s="55" t="s">
        <v>66</v>
      </c>
      <c r="F2468" s="55" t="s">
        <v>4333</v>
      </c>
      <c r="G2468" s="56">
        <v>0</v>
      </c>
    </row>
    <row r="2469" spans="1:7" ht="30" x14ac:dyDescent="0.25">
      <c r="A2469" s="55" t="s">
        <v>4748</v>
      </c>
      <c r="B2469" s="55" t="s">
        <v>26</v>
      </c>
      <c r="C2469" s="55" t="s">
        <v>4749</v>
      </c>
      <c r="D2469" s="55" t="s">
        <v>66</v>
      </c>
      <c r="E2469" s="55" t="s">
        <v>66</v>
      </c>
      <c r="F2469" s="55" t="s">
        <v>4333</v>
      </c>
      <c r="G2469" s="56">
        <v>0</v>
      </c>
    </row>
    <row r="2470" spans="1:7" ht="30" x14ac:dyDescent="0.25">
      <c r="A2470" s="55" t="s">
        <v>4750</v>
      </c>
      <c r="B2470" s="55" t="s">
        <v>26</v>
      </c>
      <c r="C2470" s="55" t="s">
        <v>4751</v>
      </c>
      <c r="D2470" s="55" t="s">
        <v>66</v>
      </c>
      <c r="E2470" s="55" t="s">
        <v>66</v>
      </c>
      <c r="F2470" s="55" t="s">
        <v>4333</v>
      </c>
      <c r="G2470" s="56">
        <v>0</v>
      </c>
    </row>
    <row r="2471" spans="1:7" ht="30" x14ac:dyDescent="0.25">
      <c r="A2471" s="55" t="s">
        <v>4752</v>
      </c>
      <c r="B2471" s="55" t="s">
        <v>26</v>
      </c>
      <c r="C2471" s="55" t="s">
        <v>4753</v>
      </c>
      <c r="D2471" s="55" t="s">
        <v>66</v>
      </c>
      <c r="E2471" s="55" t="s">
        <v>66</v>
      </c>
      <c r="F2471" s="55" t="s">
        <v>4333</v>
      </c>
      <c r="G2471" s="56">
        <v>0</v>
      </c>
    </row>
    <row r="2472" spans="1:7" ht="30" x14ac:dyDescent="0.25">
      <c r="A2472" s="55" t="s">
        <v>4754</v>
      </c>
      <c r="B2472" s="55" t="s">
        <v>26</v>
      </c>
      <c r="C2472" s="55" t="s">
        <v>4755</v>
      </c>
      <c r="D2472" s="55" t="s">
        <v>66</v>
      </c>
      <c r="E2472" s="55" t="s">
        <v>66</v>
      </c>
      <c r="F2472" s="55" t="s">
        <v>4333</v>
      </c>
      <c r="G2472" s="56">
        <v>0</v>
      </c>
    </row>
    <row r="2473" spans="1:7" ht="30" x14ac:dyDescent="0.25">
      <c r="A2473" s="55" t="s">
        <v>4756</v>
      </c>
      <c r="B2473" s="55" t="s">
        <v>26</v>
      </c>
      <c r="C2473" s="55" t="s">
        <v>4757</v>
      </c>
      <c r="D2473" s="55" t="s">
        <v>66</v>
      </c>
      <c r="E2473" s="55" t="s">
        <v>66</v>
      </c>
      <c r="F2473" s="55" t="s">
        <v>4333</v>
      </c>
      <c r="G2473" s="56">
        <v>0</v>
      </c>
    </row>
    <row r="2474" spans="1:7" ht="30" x14ac:dyDescent="0.25">
      <c r="A2474" s="55" t="s">
        <v>4758</v>
      </c>
      <c r="B2474" s="55" t="s">
        <v>26</v>
      </c>
      <c r="C2474" s="55" t="s">
        <v>4759</v>
      </c>
      <c r="D2474" s="55" t="s">
        <v>66</v>
      </c>
      <c r="E2474" s="55" t="s">
        <v>66</v>
      </c>
      <c r="F2474" s="55" t="s">
        <v>4333</v>
      </c>
      <c r="G2474" s="56">
        <v>0</v>
      </c>
    </row>
    <row r="2475" spans="1:7" ht="30" x14ac:dyDescent="0.25">
      <c r="A2475" s="55" t="s">
        <v>4760</v>
      </c>
      <c r="B2475" s="55" t="s">
        <v>26</v>
      </c>
      <c r="C2475" s="55" t="s">
        <v>4761</v>
      </c>
      <c r="D2475" s="55" t="s">
        <v>66</v>
      </c>
      <c r="E2475" s="55" t="s">
        <v>66</v>
      </c>
      <c r="F2475" s="55" t="s">
        <v>4333</v>
      </c>
      <c r="G2475" s="56">
        <v>0</v>
      </c>
    </row>
    <row r="2476" spans="1:7" ht="30" x14ac:dyDescent="0.25">
      <c r="A2476" s="55" t="s">
        <v>4762</v>
      </c>
      <c r="B2476" s="55" t="s">
        <v>26</v>
      </c>
      <c r="C2476" s="55" t="s">
        <v>4763</v>
      </c>
      <c r="D2476" s="55" t="s">
        <v>66</v>
      </c>
      <c r="E2476" s="55" t="s">
        <v>66</v>
      </c>
      <c r="F2476" s="55" t="s">
        <v>4333</v>
      </c>
      <c r="G2476" s="56">
        <v>0</v>
      </c>
    </row>
    <row r="2477" spans="1:7" ht="30" x14ac:dyDescent="0.25">
      <c r="A2477" s="55" t="s">
        <v>4764</v>
      </c>
      <c r="B2477" s="55" t="s">
        <v>26</v>
      </c>
      <c r="C2477" s="55" t="s">
        <v>4765</v>
      </c>
      <c r="D2477" s="55" t="s">
        <v>66</v>
      </c>
      <c r="E2477" s="55" t="s">
        <v>66</v>
      </c>
      <c r="F2477" s="55" t="s">
        <v>4333</v>
      </c>
      <c r="G2477" s="56">
        <v>0</v>
      </c>
    </row>
    <row r="2478" spans="1:7" ht="30" x14ac:dyDescent="0.25">
      <c r="A2478" s="55" t="s">
        <v>4766</v>
      </c>
      <c r="B2478" s="55" t="s">
        <v>26</v>
      </c>
      <c r="C2478" s="55" t="s">
        <v>4767</v>
      </c>
      <c r="D2478" s="55" t="s">
        <v>66</v>
      </c>
      <c r="E2478" s="55" t="s">
        <v>66</v>
      </c>
      <c r="F2478" s="55" t="s">
        <v>4333</v>
      </c>
      <c r="G2478" s="56">
        <v>0</v>
      </c>
    </row>
    <row r="2479" spans="1:7" ht="30" x14ac:dyDescent="0.25">
      <c r="A2479" s="55" t="s">
        <v>4768</v>
      </c>
      <c r="B2479" s="55" t="s">
        <v>26</v>
      </c>
      <c r="C2479" s="55" t="s">
        <v>4769</v>
      </c>
      <c r="D2479" s="55" t="s">
        <v>66</v>
      </c>
      <c r="E2479" s="55" t="s">
        <v>66</v>
      </c>
      <c r="F2479" s="55" t="s">
        <v>4333</v>
      </c>
      <c r="G2479" s="56">
        <v>0</v>
      </c>
    </row>
    <row r="2480" spans="1:7" ht="30" x14ac:dyDescent="0.25">
      <c r="A2480" s="55" t="s">
        <v>4770</v>
      </c>
      <c r="B2480" s="55" t="s">
        <v>26</v>
      </c>
      <c r="C2480" s="55" t="s">
        <v>4771</v>
      </c>
      <c r="D2480" s="55" t="s">
        <v>66</v>
      </c>
      <c r="E2480" s="55" t="s">
        <v>66</v>
      </c>
      <c r="F2480" s="55" t="s">
        <v>4333</v>
      </c>
      <c r="G2480" s="56">
        <v>0</v>
      </c>
    </row>
    <row r="2481" spans="1:7" ht="30" x14ac:dyDescent="0.25">
      <c r="A2481" s="55" t="s">
        <v>4772</v>
      </c>
      <c r="B2481" s="55" t="s">
        <v>26</v>
      </c>
      <c r="C2481" s="55" t="s">
        <v>4773</v>
      </c>
      <c r="D2481" s="55" t="s">
        <v>66</v>
      </c>
      <c r="E2481" s="55" t="s">
        <v>66</v>
      </c>
      <c r="F2481" s="55" t="s">
        <v>4333</v>
      </c>
      <c r="G2481" s="56">
        <v>0</v>
      </c>
    </row>
    <row r="2482" spans="1:7" ht="30" x14ac:dyDescent="0.25">
      <c r="A2482" s="55" t="s">
        <v>4774</v>
      </c>
      <c r="B2482" s="55" t="s">
        <v>26</v>
      </c>
      <c r="C2482" s="55" t="s">
        <v>4775</v>
      </c>
      <c r="D2482" s="55" t="s">
        <v>66</v>
      </c>
      <c r="E2482" s="55" t="s">
        <v>66</v>
      </c>
      <c r="F2482" s="55" t="s">
        <v>4333</v>
      </c>
      <c r="G2482" s="56">
        <v>0</v>
      </c>
    </row>
    <row r="2483" spans="1:7" ht="30" x14ac:dyDescent="0.25">
      <c r="A2483" s="55" t="s">
        <v>4776</v>
      </c>
      <c r="B2483" s="55" t="s">
        <v>26</v>
      </c>
      <c r="C2483" s="55" t="s">
        <v>4777</v>
      </c>
      <c r="D2483" s="55" t="s">
        <v>66</v>
      </c>
      <c r="E2483" s="55" t="s">
        <v>66</v>
      </c>
      <c r="F2483" s="55" t="s">
        <v>4333</v>
      </c>
      <c r="G2483" s="56">
        <v>0</v>
      </c>
    </row>
    <row r="2484" spans="1:7" ht="30" x14ac:dyDescent="0.25">
      <c r="A2484" s="55" t="s">
        <v>4778</v>
      </c>
      <c r="B2484" s="55" t="s">
        <v>26</v>
      </c>
      <c r="C2484" s="55" t="s">
        <v>4779</v>
      </c>
      <c r="D2484" s="55" t="s">
        <v>66</v>
      </c>
      <c r="E2484" s="55" t="s">
        <v>66</v>
      </c>
      <c r="F2484" s="55" t="s">
        <v>4333</v>
      </c>
      <c r="G2484" s="56">
        <v>0</v>
      </c>
    </row>
    <row r="2485" spans="1:7" ht="30" x14ac:dyDescent="0.25">
      <c r="A2485" s="55" t="s">
        <v>4780</v>
      </c>
      <c r="B2485" s="55" t="s">
        <v>26</v>
      </c>
      <c r="C2485" s="55" t="s">
        <v>4781</v>
      </c>
      <c r="D2485" s="55" t="s">
        <v>66</v>
      </c>
      <c r="E2485" s="55" t="s">
        <v>66</v>
      </c>
      <c r="F2485" s="55" t="s">
        <v>4333</v>
      </c>
      <c r="G2485" s="56">
        <v>0</v>
      </c>
    </row>
    <row r="2486" spans="1:7" ht="30" x14ac:dyDescent="0.25">
      <c r="A2486" s="55" t="s">
        <v>4782</v>
      </c>
      <c r="B2486" s="55" t="s">
        <v>26</v>
      </c>
      <c r="C2486" s="55" t="s">
        <v>4783</v>
      </c>
      <c r="D2486" s="55" t="s">
        <v>66</v>
      </c>
      <c r="E2486" s="55" t="s">
        <v>66</v>
      </c>
      <c r="F2486" s="55" t="s">
        <v>4333</v>
      </c>
      <c r="G2486" s="56">
        <v>0</v>
      </c>
    </row>
    <row r="2487" spans="1:7" ht="30" x14ac:dyDescent="0.25">
      <c r="A2487" s="55" t="s">
        <v>4784</v>
      </c>
      <c r="B2487" s="55" t="s">
        <v>26</v>
      </c>
      <c r="C2487" s="55" t="s">
        <v>4785</v>
      </c>
      <c r="D2487" s="55" t="s">
        <v>66</v>
      </c>
      <c r="E2487" s="55" t="s">
        <v>66</v>
      </c>
      <c r="F2487" s="55" t="s">
        <v>4333</v>
      </c>
      <c r="G2487" s="56">
        <v>0</v>
      </c>
    </row>
    <row r="2488" spans="1:7" ht="30" x14ac:dyDescent="0.25">
      <c r="A2488" s="55" t="s">
        <v>4786</v>
      </c>
      <c r="B2488" s="55" t="s">
        <v>26</v>
      </c>
      <c r="C2488" s="55" t="s">
        <v>4787</v>
      </c>
      <c r="D2488" s="55" t="s">
        <v>66</v>
      </c>
      <c r="E2488" s="55" t="s">
        <v>66</v>
      </c>
      <c r="F2488" s="55" t="s">
        <v>4333</v>
      </c>
      <c r="G2488" s="56">
        <v>0</v>
      </c>
    </row>
    <row r="2489" spans="1:7" ht="30" x14ac:dyDescent="0.25">
      <c r="A2489" s="55" t="s">
        <v>4788</v>
      </c>
      <c r="B2489" s="55" t="s">
        <v>26</v>
      </c>
      <c r="C2489" s="55" t="s">
        <v>4789</v>
      </c>
      <c r="D2489" s="55" t="s">
        <v>66</v>
      </c>
      <c r="E2489" s="55" t="s">
        <v>66</v>
      </c>
      <c r="F2489" s="55" t="s">
        <v>4333</v>
      </c>
      <c r="G2489" s="56">
        <v>0</v>
      </c>
    </row>
    <row r="2490" spans="1:7" ht="30" x14ac:dyDescent="0.25">
      <c r="A2490" s="55" t="s">
        <v>4790</v>
      </c>
      <c r="B2490" s="55" t="s">
        <v>26</v>
      </c>
      <c r="C2490" s="55" t="s">
        <v>4791</v>
      </c>
      <c r="D2490" s="55" t="s">
        <v>66</v>
      </c>
      <c r="E2490" s="55" t="s">
        <v>66</v>
      </c>
      <c r="F2490" s="55" t="s">
        <v>4333</v>
      </c>
      <c r="G2490" s="56">
        <v>0</v>
      </c>
    </row>
    <row r="2491" spans="1:7" x14ac:dyDescent="0.25">
      <c r="A2491" s="55" t="s">
        <v>4792</v>
      </c>
      <c r="B2491" s="55" t="s">
        <v>26</v>
      </c>
      <c r="C2491" s="55" t="s">
        <v>4793</v>
      </c>
      <c r="D2491" s="55" t="s">
        <v>66</v>
      </c>
      <c r="E2491" s="55" t="s">
        <v>66</v>
      </c>
      <c r="F2491" s="55" t="s">
        <v>4794</v>
      </c>
      <c r="G2491" s="56">
        <v>1</v>
      </c>
    </row>
    <row r="2492" spans="1:7" x14ac:dyDescent="0.25">
      <c r="A2492" s="55" t="s">
        <v>4795</v>
      </c>
      <c r="B2492" s="55" t="s">
        <v>26</v>
      </c>
      <c r="C2492" s="55" t="s">
        <v>4796</v>
      </c>
      <c r="D2492" s="55" t="s">
        <v>66</v>
      </c>
      <c r="E2492" s="55" t="s">
        <v>66</v>
      </c>
      <c r="F2492" s="55" t="s">
        <v>66</v>
      </c>
      <c r="G2492" s="56">
        <v>0</v>
      </c>
    </row>
    <row r="2493" spans="1:7" x14ac:dyDescent="0.25">
      <c r="A2493" s="55" t="s">
        <v>4797</v>
      </c>
      <c r="B2493" s="55" t="s">
        <v>26</v>
      </c>
      <c r="C2493" s="55" t="s">
        <v>4798</v>
      </c>
      <c r="D2493" s="55" t="s">
        <v>66</v>
      </c>
      <c r="E2493" s="55" t="s">
        <v>66</v>
      </c>
      <c r="F2493" s="55" t="s">
        <v>66</v>
      </c>
      <c r="G2493" s="56">
        <v>0</v>
      </c>
    </row>
    <row r="2494" spans="1:7" x14ac:dyDescent="0.25">
      <c r="A2494" s="55" t="s">
        <v>4799</v>
      </c>
      <c r="B2494" s="55" t="s">
        <v>26</v>
      </c>
      <c r="C2494" s="55" t="s">
        <v>4800</v>
      </c>
      <c r="D2494" s="55" t="s">
        <v>66</v>
      </c>
      <c r="E2494" s="55" t="s">
        <v>66</v>
      </c>
      <c r="F2494" s="55" t="s">
        <v>66</v>
      </c>
      <c r="G2494" s="56">
        <v>0</v>
      </c>
    </row>
    <row r="2495" spans="1:7" x14ac:dyDescent="0.25">
      <c r="A2495" s="55" t="s">
        <v>4801</v>
      </c>
      <c r="B2495" s="55" t="s">
        <v>26</v>
      </c>
      <c r="C2495" s="55" t="s">
        <v>4802</v>
      </c>
      <c r="D2495" s="55" t="s">
        <v>66</v>
      </c>
      <c r="E2495" s="55" t="s">
        <v>66</v>
      </c>
      <c r="F2495" s="55" t="s">
        <v>66</v>
      </c>
      <c r="G2495" s="56">
        <v>0</v>
      </c>
    </row>
    <row r="2496" spans="1:7" x14ac:dyDescent="0.25">
      <c r="A2496" s="55" t="s">
        <v>4803</v>
      </c>
      <c r="B2496" s="55" t="s">
        <v>26</v>
      </c>
      <c r="C2496" s="55" t="s">
        <v>4804</v>
      </c>
      <c r="D2496" s="55" t="s">
        <v>66</v>
      </c>
      <c r="E2496" s="55" t="s">
        <v>66</v>
      </c>
      <c r="F2496" s="55" t="s">
        <v>66</v>
      </c>
      <c r="G2496" s="56">
        <v>0</v>
      </c>
    </row>
    <row r="2497" spans="1:7" x14ac:dyDescent="0.25">
      <c r="A2497" s="55" t="s">
        <v>4805</v>
      </c>
      <c r="B2497" s="55" t="s">
        <v>26</v>
      </c>
      <c r="C2497" s="55" t="s">
        <v>4806</v>
      </c>
      <c r="D2497" s="55" t="s">
        <v>66</v>
      </c>
      <c r="E2497" s="55" t="s">
        <v>66</v>
      </c>
      <c r="F2497" s="55" t="s">
        <v>66</v>
      </c>
      <c r="G2497" s="56">
        <v>0</v>
      </c>
    </row>
    <row r="2498" spans="1:7" x14ac:dyDescent="0.25">
      <c r="A2498" s="55" t="s">
        <v>4807</v>
      </c>
      <c r="B2498" s="55" t="s">
        <v>26</v>
      </c>
      <c r="C2498" s="55" t="s">
        <v>4808</v>
      </c>
      <c r="D2498" s="55" t="s">
        <v>66</v>
      </c>
      <c r="E2498" s="55" t="s">
        <v>66</v>
      </c>
      <c r="F2498" s="55" t="s">
        <v>66</v>
      </c>
      <c r="G2498" s="56">
        <v>0</v>
      </c>
    </row>
    <row r="2499" spans="1:7" x14ac:dyDescent="0.25">
      <c r="A2499" s="55" t="s">
        <v>4809</v>
      </c>
      <c r="B2499" s="55" t="s">
        <v>26</v>
      </c>
      <c r="C2499" s="55" t="s">
        <v>4810</v>
      </c>
      <c r="D2499" s="55" t="s">
        <v>66</v>
      </c>
      <c r="E2499" s="55" t="s">
        <v>66</v>
      </c>
      <c r="F2499" s="55" t="s">
        <v>66</v>
      </c>
      <c r="G2499" s="56">
        <v>0</v>
      </c>
    </row>
    <row r="2500" spans="1:7" x14ac:dyDescent="0.25">
      <c r="A2500" s="55" t="s">
        <v>4811</v>
      </c>
      <c r="B2500" s="55" t="s">
        <v>26</v>
      </c>
      <c r="C2500" s="55" t="s">
        <v>4812</v>
      </c>
      <c r="D2500" s="55" t="s">
        <v>66</v>
      </c>
      <c r="E2500" s="55" t="s">
        <v>66</v>
      </c>
      <c r="F2500" s="55" t="s">
        <v>66</v>
      </c>
      <c r="G2500" s="56">
        <v>0</v>
      </c>
    </row>
    <row r="2501" spans="1:7" x14ac:dyDescent="0.25">
      <c r="A2501" s="55" t="s">
        <v>4813</v>
      </c>
      <c r="B2501" s="55" t="s">
        <v>26</v>
      </c>
      <c r="C2501" s="55" t="s">
        <v>4814</v>
      </c>
      <c r="D2501" s="55" t="s">
        <v>66</v>
      </c>
      <c r="E2501" s="55" t="s">
        <v>66</v>
      </c>
      <c r="F2501" s="55" t="s">
        <v>66</v>
      </c>
      <c r="G2501" s="56">
        <v>0</v>
      </c>
    </row>
    <row r="2502" spans="1:7" x14ac:dyDescent="0.25">
      <c r="A2502" s="55" t="s">
        <v>4815</v>
      </c>
      <c r="B2502" s="55" t="s">
        <v>26</v>
      </c>
      <c r="C2502" s="55" t="s">
        <v>4816</v>
      </c>
      <c r="D2502" s="55" t="s">
        <v>66</v>
      </c>
      <c r="E2502" s="55" t="s">
        <v>66</v>
      </c>
      <c r="F2502" s="55" t="s">
        <v>66</v>
      </c>
      <c r="G2502" s="56">
        <v>0</v>
      </c>
    </row>
    <row r="2503" spans="1:7" x14ac:dyDescent="0.25">
      <c r="A2503" s="55" t="s">
        <v>4817</v>
      </c>
      <c r="B2503" s="55" t="s">
        <v>26</v>
      </c>
      <c r="C2503" s="55" t="s">
        <v>4818</v>
      </c>
      <c r="D2503" s="55" t="s">
        <v>66</v>
      </c>
      <c r="E2503" s="55" t="s">
        <v>66</v>
      </c>
      <c r="F2503" s="55" t="s">
        <v>66</v>
      </c>
      <c r="G2503" s="56">
        <v>0</v>
      </c>
    </row>
    <row r="2504" spans="1:7" x14ac:dyDescent="0.25">
      <c r="A2504" s="55" t="s">
        <v>4819</v>
      </c>
      <c r="B2504" s="55" t="s">
        <v>26</v>
      </c>
      <c r="C2504" s="55" t="s">
        <v>4820</v>
      </c>
      <c r="D2504" s="55" t="s">
        <v>66</v>
      </c>
      <c r="E2504" s="55" t="s">
        <v>66</v>
      </c>
      <c r="F2504" s="55" t="s">
        <v>66</v>
      </c>
      <c r="G2504" s="56">
        <v>0</v>
      </c>
    </row>
    <row r="2505" spans="1:7" x14ac:dyDescent="0.25">
      <c r="A2505" s="55" t="s">
        <v>4821</v>
      </c>
      <c r="B2505" s="55" t="s">
        <v>26</v>
      </c>
      <c r="C2505" s="55" t="s">
        <v>4822</v>
      </c>
      <c r="D2505" s="55" t="s">
        <v>66</v>
      </c>
      <c r="E2505" s="55" t="s">
        <v>66</v>
      </c>
      <c r="F2505" s="55" t="s">
        <v>66</v>
      </c>
      <c r="G2505" s="56">
        <v>0</v>
      </c>
    </row>
    <row r="2506" spans="1:7" x14ac:dyDescent="0.25">
      <c r="A2506" s="55" t="s">
        <v>4823</v>
      </c>
      <c r="B2506" s="55" t="s">
        <v>26</v>
      </c>
      <c r="C2506" s="55" t="s">
        <v>4824</v>
      </c>
      <c r="D2506" s="55" t="s">
        <v>66</v>
      </c>
      <c r="E2506" s="55" t="s">
        <v>66</v>
      </c>
      <c r="F2506" s="55" t="s">
        <v>66</v>
      </c>
      <c r="G2506" s="56">
        <v>0</v>
      </c>
    </row>
    <row r="2507" spans="1:7" x14ac:dyDescent="0.25">
      <c r="A2507" s="55" t="s">
        <v>4825</v>
      </c>
      <c r="B2507" s="55" t="s">
        <v>26</v>
      </c>
      <c r="C2507" s="55" t="s">
        <v>4826</v>
      </c>
      <c r="D2507" s="55" t="s">
        <v>66</v>
      </c>
      <c r="E2507" s="55" t="s">
        <v>66</v>
      </c>
      <c r="F2507" s="55" t="s">
        <v>66</v>
      </c>
      <c r="G2507" s="56">
        <v>0</v>
      </c>
    </row>
    <row r="2508" spans="1:7" x14ac:dyDescent="0.25">
      <c r="A2508" s="55" t="s">
        <v>4827</v>
      </c>
      <c r="B2508" s="55" t="s">
        <v>26</v>
      </c>
      <c r="C2508" s="55" t="s">
        <v>4828</v>
      </c>
      <c r="D2508" s="55" t="s">
        <v>66</v>
      </c>
      <c r="E2508" s="55" t="s">
        <v>66</v>
      </c>
      <c r="F2508" s="55" t="s">
        <v>66</v>
      </c>
      <c r="G2508" s="56">
        <v>0</v>
      </c>
    </row>
    <row r="2509" spans="1:7" x14ac:dyDescent="0.25">
      <c r="A2509" s="55" t="s">
        <v>4829</v>
      </c>
      <c r="B2509" s="55" t="s">
        <v>26</v>
      </c>
      <c r="C2509" s="55" t="s">
        <v>4830</v>
      </c>
      <c r="D2509" s="55" t="s">
        <v>66</v>
      </c>
      <c r="E2509" s="55" t="s">
        <v>66</v>
      </c>
      <c r="F2509" s="55" t="s">
        <v>66</v>
      </c>
      <c r="G2509" s="56">
        <v>0</v>
      </c>
    </row>
    <row r="2510" spans="1:7" x14ac:dyDescent="0.25">
      <c r="A2510" s="55" t="s">
        <v>4831</v>
      </c>
      <c r="B2510" s="55" t="s">
        <v>26</v>
      </c>
      <c r="C2510" s="55" t="s">
        <v>4832</v>
      </c>
      <c r="D2510" s="55" t="s">
        <v>66</v>
      </c>
      <c r="E2510" s="55" t="s">
        <v>66</v>
      </c>
      <c r="F2510" s="55" t="s">
        <v>66</v>
      </c>
      <c r="G2510" s="56">
        <v>0</v>
      </c>
    </row>
    <row r="2511" spans="1:7" x14ac:dyDescent="0.25">
      <c r="A2511" s="55" t="s">
        <v>4833</v>
      </c>
      <c r="B2511" s="55" t="s">
        <v>26</v>
      </c>
      <c r="C2511" s="55" t="s">
        <v>4834</v>
      </c>
      <c r="D2511" s="55" t="s">
        <v>66</v>
      </c>
      <c r="E2511" s="55" t="s">
        <v>66</v>
      </c>
      <c r="F2511" s="55" t="s">
        <v>66</v>
      </c>
      <c r="G2511" s="56">
        <v>0</v>
      </c>
    </row>
    <row r="2512" spans="1:7" x14ac:dyDescent="0.25">
      <c r="A2512" s="55" t="s">
        <v>4835</v>
      </c>
      <c r="B2512" s="55" t="s">
        <v>26</v>
      </c>
      <c r="C2512" s="55" t="s">
        <v>4836</v>
      </c>
      <c r="D2512" s="55" t="s">
        <v>66</v>
      </c>
      <c r="E2512" s="55" t="s">
        <v>66</v>
      </c>
      <c r="F2512" s="55" t="s">
        <v>66</v>
      </c>
      <c r="G2512" s="56">
        <v>0</v>
      </c>
    </row>
    <row r="2513" spans="1:7" x14ac:dyDescent="0.25">
      <c r="A2513" s="55" t="s">
        <v>4837</v>
      </c>
      <c r="B2513" s="55" t="s">
        <v>26</v>
      </c>
      <c r="C2513" s="55" t="s">
        <v>4838</v>
      </c>
      <c r="D2513" s="55" t="s">
        <v>66</v>
      </c>
      <c r="E2513" s="55" t="s">
        <v>66</v>
      </c>
      <c r="F2513" s="55" t="s">
        <v>66</v>
      </c>
      <c r="G2513" s="56">
        <v>0</v>
      </c>
    </row>
    <row r="2514" spans="1:7" x14ac:dyDescent="0.25">
      <c r="A2514" s="55" t="s">
        <v>4839</v>
      </c>
      <c r="B2514" s="55" t="s">
        <v>26</v>
      </c>
      <c r="C2514" s="55" t="s">
        <v>4840</v>
      </c>
      <c r="D2514" s="55" t="s">
        <v>66</v>
      </c>
      <c r="E2514" s="55" t="s">
        <v>66</v>
      </c>
      <c r="F2514" s="55" t="s">
        <v>66</v>
      </c>
      <c r="G2514" s="56">
        <v>0</v>
      </c>
    </row>
    <row r="2515" spans="1:7" x14ac:dyDescent="0.25">
      <c r="A2515" s="55" t="s">
        <v>4841</v>
      </c>
      <c r="B2515" s="55" t="s">
        <v>26</v>
      </c>
      <c r="C2515" s="55" t="s">
        <v>4842</v>
      </c>
      <c r="D2515" s="55" t="s">
        <v>66</v>
      </c>
      <c r="E2515" s="55" t="s">
        <v>66</v>
      </c>
      <c r="F2515" s="55" t="s">
        <v>66</v>
      </c>
      <c r="G2515" s="56">
        <v>0</v>
      </c>
    </row>
    <row r="2516" spans="1:7" x14ac:dyDescent="0.25">
      <c r="A2516" s="55" t="s">
        <v>4843</v>
      </c>
      <c r="B2516" s="55" t="s">
        <v>26</v>
      </c>
      <c r="C2516" s="55" t="s">
        <v>4844</v>
      </c>
      <c r="D2516" s="55" t="s">
        <v>66</v>
      </c>
      <c r="E2516" s="55" t="s">
        <v>66</v>
      </c>
      <c r="F2516" s="55" t="s">
        <v>66</v>
      </c>
      <c r="G2516" s="56">
        <v>0</v>
      </c>
    </row>
    <row r="2517" spans="1:7" x14ac:dyDescent="0.25">
      <c r="A2517" s="55" t="s">
        <v>4845</v>
      </c>
      <c r="B2517" s="55" t="s">
        <v>26</v>
      </c>
      <c r="C2517" s="55" t="s">
        <v>4846</v>
      </c>
      <c r="D2517" s="55" t="s">
        <v>66</v>
      </c>
      <c r="E2517" s="55" t="s">
        <v>66</v>
      </c>
      <c r="F2517" s="55" t="s">
        <v>66</v>
      </c>
      <c r="G2517" s="56">
        <v>0</v>
      </c>
    </row>
    <row r="2518" spans="1:7" x14ac:dyDescent="0.25">
      <c r="A2518" s="55" t="s">
        <v>4847</v>
      </c>
      <c r="B2518" s="55" t="s">
        <v>26</v>
      </c>
      <c r="C2518" s="55" t="s">
        <v>4848</v>
      </c>
      <c r="D2518" s="55" t="s">
        <v>66</v>
      </c>
      <c r="E2518" s="55" t="s">
        <v>66</v>
      </c>
      <c r="F2518" s="55" t="s">
        <v>66</v>
      </c>
      <c r="G2518" s="56">
        <v>0</v>
      </c>
    </row>
    <row r="2519" spans="1:7" x14ac:dyDescent="0.25">
      <c r="A2519" s="55" t="s">
        <v>4849</v>
      </c>
      <c r="B2519" s="55" t="s">
        <v>26</v>
      </c>
      <c r="C2519" s="55" t="s">
        <v>4850</v>
      </c>
      <c r="D2519" s="55" t="s">
        <v>66</v>
      </c>
      <c r="E2519" s="55" t="s">
        <v>66</v>
      </c>
      <c r="F2519" s="55" t="s">
        <v>66</v>
      </c>
      <c r="G2519" s="56">
        <v>0</v>
      </c>
    </row>
    <row r="2520" spans="1:7" x14ac:dyDescent="0.25">
      <c r="A2520" s="55" t="s">
        <v>4851</v>
      </c>
      <c r="B2520" s="55" t="s">
        <v>26</v>
      </c>
      <c r="C2520" s="55" t="s">
        <v>4852</v>
      </c>
      <c r="D2520" s="55" t="s">
        <v>66</v>
      </c>
      <c r="E2520" s="55" t="s">
        <v>66</v>
      </c>
      <c r="F2520" s="55" t="s">
        <v>66</v>
      </c>
      <c r="G2520" s="56">
        <v>0</v>
      </c>
    </row>
    <row r="2521" spans="1:7" x14ac:dyDescent="0.25">
      <c r="A2521" s="55" t="s">
        <v>4853</v>
      </c>
      <c r="B2521" s="55" t="s">
        <v>26</v>
      </c>
      <c r="C2521" s="55" t="s">
        <v>4854</v>
      </c>
      <c r="D2521" s="55" t="s">
        <v>66</v>
      </c>
      <c r="E2521" s="55" t="s">
        <v>66</v>
      </c>
      <c r="F2521" s="55" t="s">
        <v>66</v>
      </c>
      <c r="G2521" s="56">
        <v>0</v>
      </c>
    </row>
    <row r="2522" spans="1:7" x14ac:dyDescent="0.25">
      <c r="A2522" s="55" t="s">
        <v>4855</v>
      </c>
      <c r="B2522" s="55" t="s">
        <v>26</v>
      </c>
      <c r="C2522" s="55" t="s">
        <v>4856</v>
      </c>
      <c r="D2522" s="55" t="s">
        <v>66</v>
      </c>
      <c r="E2522" s="55" t="s">
        <v>66</v>
      </c>
      <c r="F2522" s="55" t="s">
        <v>66</v>
      </c>
      <c r="G2522" s="56">
        <v>0</v>
      </c>
    </row>
    <row r="2523" spans="1:7" x14ac:dyDescent="0.25">
      <c r="A2523" s="55" t="s">
        <v>4857</v>
      </c>
      <c r="B2523" s="55" t="s">
        <v>26</v>
      </c>
      <c r="C2523" s="55" t="s">
        <v>4858</v>
      </c>
      <c r="D2523" s="55" t="s">
        <v>66</v>
      </c>
      <c r="E2523" s="55" t="s">
        <v>66</v>
      </c>
      <c r="F2523" s="55" t="s">
        <v>66</v>
      </c>
      <c r="G2523" s="56">
        <v>0</v>
      </c>
    </row>
    <row r="2524" spans="1:7" x14ac:dyDescent="0.25">
      <c r="A2524" s="55" t="s">
        <v>4859</v>
      </c>
      <c r="B2524" s="55" t="s">
        <v>26</v>
      </c>
      <c r="C2524" s="55" t="s">
        <v>4860</v>
      </c>
      <c r="D2524" s="55" t="s">
        <v>66</v>
      </c>
      <c r="E2524" s="55" t="s">
        <v>66</v>
      </c>
      <c r="F2524" s="55" t="s">
        <v>66</v>
      </c>
      <c r="G2524" s="56">
        <v>0</v>
      </c>
    </row>
    <row r="2525" spans="1:7" x14ac:dyDescent="0.25">
      <c r="A2525" s="55" t="s">
        <v>4861</v>
      </c>
      <c r="B2525" s="55" t="s">
        <v>26</v>
      </c>
      <c r="C2525" s="55" t="s">
        <v>4862</v>
      </c>
      <c r="D2525" s="55" t="s">
        <v>66</v>
      </c>
      <c r="E2525" s="55" t="s">
        <v>66</v>
      </c>
      <c r="F2525" s="55" t="s">
        <v>66</v>
      </c>
      <c r="G2525" s="56">
        <v>0</v>
      </c>
    </row>
    <row r="2526" spans="1:7" x14ac:dyDescent="0.25">
      <c r="A2526" s="55" t="s">
        <v>4863</v>
      </c>
      <c r="B2526" s="55" t="s">
        <v>26</v>
      </c>
      <c r="C2526" s="55" t="s">
        <v>4864</v>
      </c>
      <c r="D2526" s="55" t="s">
        <v>66</v>
      </c>
      <c r="E2526" s="55" t="s">
        <v>66</v>
      </c>
      <c r="F2526" s="55" t="s">
        <v>66</v>
      </c>
      <c r="G2526" s="56">
        <v>0</v>
      </c>
    </row>
    <row r="2527" spans="1:7" x14ac:dyDescent="0.25">
      <c r="A2527" s="55" t="s">
        <v>4865</v>
      </c>
      <c r="B2527" s="55" t="s">
        <v>26</v>
      </c>
      <c r="C2527" s="55" t="s">
        <v>4866</v>
      </c>
      <c r="D2527" s="55" t="s">
        <v>66</v>
      </c>
      <c r="E2527" s="55" t="s">
        <v>66</v>
      </c>
      <c r="F2527" s="55" t="s">
        <v>66</v>
      </c>
      <c r="G2527" s="56">
        <v>0</v>
      </c>
    </row>
    <row r="2528" spans="1:7" x14ac:dyDescent="0.25">
      <c r="A2528" s="55" t="s">
        <v>4867</v>
      </c>
      <c r="B2528" s="55" t="s">
        <v>26</v>
      </c>
      <c r="C2528" s="55" t="s">
        <v>4868</v>
      </c>
      <c r="D2528" s="55" t="s">
        <v>66</v>
      </c>
      <c r="E2528" s="55" t="s">
        <v>66</v>
      </c>
      <c r="F2528" s="55" t="s">
        <v>66</v>
      </c>
      <c r="G2528" s="56">
        <v>0</v>
      </c>
    </row>
    <row r="2529" spans="1:7" x14ac:dyDescent="0.25">
      <c r="A2529" s="55" t="s">
        <v>4869</v>
      </c>
      <c r="B2529" s="55" t="s">
        <v>26</v>
      </c>
      <c r="C2529" s="55" t="s">
        <v>4870</v>
      </c>
      <c r="D2529" s="55" t="s">
        <v>66</v>
      </c>
      <c r="E2529" s="55" t="s">
        <v>66</v>
      </c>
      <c r="F2529" s="55" t="s">
        <v>66</v>
      </c>
      <c r="G2529" s="56">
        <v>0</v>
      </c>
    </row>
    <row r="2530" spans="1:7" x14ac:dyDescent="0.25">
      <c r="A2530" s="55" t="s">
        <v>4871</v>
      </c>
      <c r="B2530" s="55" t="s">
        <v>26</v>
      </c>
      <c r="C2530" s="55" t="s">
        <v>4872</v>
      </c>
      <c r="D2530" s="55" t="s">
        <v>66</v>
      </c>
      <c r="E2530" s="55" t="s">
        <v>66</v>
      </c>
      <c r="F2530" s="55" t="s">
        <v>66</v>
      </c>
      <c r="G2530" s="56">
        <v>0</v>
      </c>
    </row>
    <row r="2531" spans="1:7" x14ac:dyDescent="0.25">
      <c r="A2531" s="55" t="s">
        <v>4873</v>
      </c>
      <c r="B2531" s="55" t="s">
        <v>26</v>
      </c>
      <c r="C2531" s="55" t="s">
        <v>4874</v>
      </c>
      <c r="D2531" s="55" t="s">
        <v>66</v>
      </c>
      <c r="E2531" s="55" t="s">
        <v>66</v>
      </c>
      <c r="F2531" s="55" t="s">
        <v>66</v>
      </c>
      <c r="G2531" s="56">
        <v>0</v>
      </c>
    </row>
    <row r="2532" spans="1:7" x14ac:dyDescent="0.25">
      <c r="A2532" s="55" t="s">
        <v>4875</v>
      </c>
      <c r="B2532" s="55" t="s">
        <v>26</v>
      </c>
      <c r="C2532" s="55" t="s">
        <v>4876</v>
      </c>
      <c r="D2532" s="55" t="s">
        <v>66</v>
      </c>
      <c r="E2532" s="55" t="s">
        <v>66</v>
      </c>
      <c r="F2532" s="55" t="s">
        <v>66</v>
      </c>
      <c r="G2532" s="56">
        <v>0</v>
      </c>
    </row>
    <row r="2533" spans="1:7" x14ac:dyDescent="0.25">
      <c r="A2533" s="55" t="s">
        <v>4877</v>
      </c>
      <c r="B2533" s="55" t="s">
        <v>26</v>
      </c>
      <c r="C2533" s="55" t="s">
        <v>4878</v>
      </c>
      <c r="D2533" s="55" t="s">
        <v>66</v>
      </c>
      <c r="E2533" s="55" t="s">
        <v>66</v>
      </c>
      <c r="F2533" s="55" t="s">
        <v>66</v>
      </c>
      <c r="G2533" s="56">
        <v>0</v>
      </c>
    </row>
    <row r="2534" spans="1:7" x14ac:dyDescent="0.25">
      <c r="A2534" s="55" t="s">
        <v>4879</v>
      </c>
      <c r="B2534" s="55" t="s">
        <v>26</v>
      </c>
      <c r="C2534" s="55" t="s">
        <v>4880</v>
      </c>
      <c r="D2534" s="55" t="s">
        <v>66</v>
      </c>
      <c r="E2534" s="55" t="s">
        <v>66</v>
      </c>
      <c r="F2534" s="55" t="s">
        <v>66</v>
      </c>
      <c r="G2534" s="56">
        <v>0</v>
      </c>
    </row>
    <row r="2535" spans="1:7" x14ac:dyDescent="0.25">
      <c r="A2535" s="55" t="s">
        <v>4881</v>
      </c>
      <c r="B2535" s="55" t="s">
        <v>26</v>
      </c>
      <c r="C2535" s="55" t="s">
        <v>4882</v>
      </c>
      <c r="D2535" s="55" t="s">
        <v>66</v>
      </c>
      <c r="E2535" s="55" t="s">
        <v>66</v>
      </c>
      <c r="F2535" s="55" t="s">
        <v>66</v>
      </c>
      <c r="G2535" s="56">
        <v>0</v>
      </c>
    </row>
    <row r="2536" spans="1:7" x14ac:dyDescent="0.25">
      <c r="A2536" s="55" t="s">
        <v>4883</v>
      </c>
      <c r="B2536" s="55" t="s">
        <v>26</v>
      </c>
      <c r="C2536" s="55" t="s">
        <v>4884</v>
      </c>
      <c r="D2536" s="55" t="s">
        <v>66</v>
      </c>
      <c r="E2536" s="55" t="s">
        <v>66</v>
      </c>
      <c r="F2536" s="55" t="s">
        <v>66</v>
      </c>
      <c r="G2536" s="56">
        <v>0</v>
      </c>
    </row>
    <row r="2537" spans="1:7" x14ac:dyDescent="0.25">
      <c r="A2537" s="55" t="s">
        <v>4885</v>
      </c>
      <c r="B2537" s="55" t="s">
        <v>26</v>
      </c>
      <c r="C2537" s="55" t="s">
        <v>4886</v>
      </c>
      <c r="D2537" s="55" t="s">
        <v>66</v>
      </c>
      <c r="E2537" s="55" t="s">
        <v>66</v>
      </c>
      <c r="F2537" s="55" t="s">
        <v>66</v>
      </c>
      <c r="G2537" s="56">
        <v>0</v>
      </c>
    </row>
    <row r="2538" spans="1:7" x14ac:dyDescent="0.25">
      <c r="A2538" s="55" t="s">
        <v>4887</v>
      </c>
      <c r="B2538" s="55" t="s">
        <v>26</v>
      </c>
      <c r="C2538" s="55" t="s">
        <v>4888</v>
      </c>
      <c r="D2538" s="55" t="s">
        <v>66</v>
      </c>
      <c r="E2538" s="55" t="s">
        <v>66</v>
      </c>
      <c r="F2538" s="55" t="s">
        <v>66</v>
      </c>
      <c r="G2538" s="56">
        <v>0</v>
      </c>
    </row>
    <row r="2539" spans="1:7" x14ac:dyDescent="0.25">
      <c r="A2539" s="55" t="s">
        <v>4889</v>
      </c>
      <c r="B2539" s="55" t="s">
        <v>26</v>
      </c>
      <c r="C2539" s="55" t="s">
        <v>4890</v>
      </c>
      <c r="D2539" s="55" t="s">
        <v>66</v>
      </c>
      <c r="E2539" s="55" t="s">
        <v>66</v>
      </c>
      <c r="F2539" s="55" t="s">
        <v>66</v>
      </c>
      <c r="G2539" s="56">
        <v>0</v>
      </c>
    </row>
    <row r="2540" spans="1:7" x14ac:dyDescent="0.25">
      <c r="A2540" s="55" t="s">
        <v>4891</v>
      </c>
      <c r="B2540" s="55" t="s">
        <v>26</v>
      </c>
      <c r="C2540" s="55" t="s">
        <v>4892</v>
      </c>
      <c r="D2540" s="55" t="s">
        <v>66</v>
      </c>
      <c r="E2540" s="55" t="s">
        <v>66</v>
      </c>
      <c r="F2540" s="55" t="s">
        <v>66</v>
      </c>
      <c r="G2540" s="56">
        <v>0</v>
      </c>
    </row>
    <row r="2541" spans="1:7" x14ac:dyDescent="0.25">
      <c r="A2541" s="55" t="s">
        <v>4893</v>
      </c>
      <c r="B2541" s="55" t="s">
        <v>26</v>
      </c>
      <c r="C2541" s="55" t="s">
        <v>4894</v>
      </c>
      <c r="D2541" s="55" t="s">
        <v>66</v>
      </c>
      <c r="E2541" s="55" t="s">
        <v>66</v>
      </c>
      <c r="F2541" s="55" t="s">
        <v>66</v>
      </c>
      <c r="G2541" s="56">
        <v>0</v>
      </c>
    </row>
    <row r="2542" spans="1:7" x14ac:dyDescent="0.25">
      <c r="A2542" s="55" t="s">
        <v>4895</v>
      </c>
      <c r="B2542" s="55" t="s">
        <v>26</v>
      </c>
      <c r="C2542" s="55" t="s">
        <v>4896</v>
      </c>
      <c r="D2542" s="55" t="s">
        <v>66</v>
      </c>
      <c r="E2542" s="55" t="s">
        <v>66</v>
      </c>
      <c r="F2542" s="55" t="s">
        <v>66</v>
      </c>
      <c r="G2542" s="56">
        <v>0</v>
      </c>
    </row>
    <row r="2543" spans="1:7" x14ac:dyDescent="0.25">
      <c r="A2543" s="55" t="s">
        <v>4897</v>
      </c>
      <c r="B2543" s="55" t="s">
        <v>26</v>
      </c>
      <c r="C2543" s="55" t="s">
        <v>4898</v>
      </c>
      <c r="D2543" s="55" t="s">
        <v>66</v>
      </c>
      <c r="E2543" s="55" t="s">
        <v>66</v>
      </c>
      <c r="F2543" s="55" t="s">
        <v>66</v>
      </c>
      <c r="G2543" s="56">
        <v>0</v>
      </c>
    </row>
    <row r="2544" spans="1:7" x14ac:dyDescent="0.25">
      <c r="A2544" s="55" t="s">
        <v>4899</v>
      </c>
      <c r="B2544" s="55" t="s">
        <v>26</v>
      </c>
      <c r="C2544" s="55" t="s">
        <v>4900</v>
      </c>
      <c r="D2544" s="55" t="s">
        <v>66</v>
      </c>
      <c r="E2544" s="55" t="s">
        <v>66</v>
      </c>
      <c r="F2544" s="55" t="s">
        <v>66</v>
      </c>
      <c r="G2544" s="56">
        <v>0</v>
      </c>
    </row>
    <row r="2545" spans="1:7" x14ac:dyDescent="0.25">
      <c r="A2545" s="55" t="s">
        <v>4901</v>
      </c>
      <c r="B2545" s="55" t="s">
        <v>26</v>
      </c>
      <c r="C2545" s="55" t="s">
        <v>4902</v>
      </c>
      <c r="D2545" s="55" t="s">
        <v>66</v>
      </c>
      <c r="E2545" s="55" t="s">
        <v>66</v>
      </c>
      <c r="F2545" s="55" t="s">
        <v>66</v>
      </c>
      <c r="G2545" s="56">
        <v>0</v>
      </c>
    </row>
    <row r="2546" spans="1:7" x14ac:dyDescent="0.25">
      <c r="A2546" s="55" t="s">
        <v>4903</v>
      </c>
      <c r="B2546" s="55" t="s">
        <v>26</v>
      </c>
      <c r="C2546" s="55" t="s">
        <v>4904</v>
      </c>
      <c r="D2546" s="55" t="s">
        <v>66</v>
      </c>
      <c r="E2546" s="55" t="s">
        <v>66</v>
      </c>
      <c r="F2546" s="55" t="s">
        <v>66</v>
      </c>
      <c r="G2546" s="56">
        <v>0</v>
      </c>
    </row>
    <row r="2547" spans="1:7" x14ac:dyDescent="0.25">
      <c r="A2547" s="55" t="s">
        <v>4905</v>
      </c>
      <c r="B2547" s="55" t="s">
        <v>26</v>
      </c>
      <c r="C2547" s="55" t="s">
        <v>4906</v>
      </c>
      <c r="D2547" s="55" t="s">
        <v>66</v>
      </c>
      <c r="E2547" s="55" t="s">
        <v>66</v>
      </c>
      <c r="F2547" s="55" t="s">
        <v>66</v>
      </c>
      <c r="G2547" s="56">
        <v>0</v>
      </c>
    </row>
    <row r="2548" spans="1:7" x14ac:dyDescent="0.25">
      <c r="A2548" s="55" t="s">
        <v>4907</v>
      </c>
      <c r="B2548" s="55" t="s">
        <v>26</v>
      </c>
      <c r="C2548" s="55" t="s">
        <v>4908</v>
      </c>
      <c r="D2548" s="55" t="s">
        <v>66</v>
      </c>
      <c r="E2548" s="55" t="s">
        <v>66</v>
      </c>
      <c r="F2548" s="55" t="s">
        <v>66</v>
      </c>
      <c r="G2548" s="56">
        <v>0</v>
      </c>
    </row>
    <row r="2549" spans="1:7" x14ac:dyDescent="0.25">
      <c r="A2549" s="55" t="s">
        <v>4909</v>
      </c>
      <c r="B2549" s="55" t="s">
        <v>26</v>
      </c>
      <c r="C2549" s="55" t="s">
        <v>4910</v>
      </c>
      <c r="D2549" s="55" t="s">
        <v>66</v>
      </c>
      <c r="E2549" s="55" t="s">
        <v>66</v>
      </c>
      <c r="F2549" s="55" t="s">
        <v>66</v>
      </c>
      <c r="G2549" s="56">
        <v>0</v>
      </c>
    </row>
    <row r="2550" spans="1:7" x14ac:dyDescent="0.25">
      <c r="A2550" s="55" t="s">
        <v>4911</v>
      </c>
      <c r="B2550" s="55" t="s">
        <v>26</v>
      </c>
      <c r="C2550" s="55" t="s">
        <v>4912</v>
      </c>
      <c r="D2550" s="55" t="s">
        <v>66</v>
      </c>
      <c r="E2550" s="55" t="s">
        <v>66</v>
      </c>
      <c r="F2550" s="55" t="s">
        <v>66</v>
      </c>
      <c r="G2550" s="56">
        <v>0</v>
      </c>
    </row>
    <row r="2551" spans="1:7" x14ac:dyDescent="0.25">
      <c r="A2551" s="55" t="s">
        <v>4913</v>
      </c>
      <c r="B2551" s="55" t="s">
        <v>26</v>
      </c>
      <c r="C2551" s="55" t="s">
        <v>4914</v>
      </c>
      <c r="D2551" s="55" t="s">
        <v>66</v>
      </c>
      <c r="E2551" s="55" t="s">
        <v>66</v>
      </c>
      <c r="F2551" s="55" t="s">
        <v>66</v>
      </c>
      <c r="G2551" s="56">
        <v>0</v>
      </c>
    </row>
    <row r="2552" spans="1:7" x14ac:dyDescent="0.25">
      <c r="A2552" s="55" t="s">
        <v>4915</v>
      </c>
      <c r="B2552" s="55" t="s">
        <v>26</v>
      </c>
      <c r="C2552" s="55" t="s">
        <v>4916</v>
      </c>
      <c r="D2552" s="55" t="s">
        <v>66</v>
      </c>
      <c r="E2552" s="55" t="s">
        <v>66</v>
      </c>
      <c r="F2552" s="55" t="s">
        <v>66</v>
      </c>
      <c r="G2552" s="56">
        <v>0</v>
      </c>
    </row>
    <row r="2553" spans="1:7" x14ac:dyDescent="0.25">
      <c r="A2553" s="55" t="s">
        <v>4917</v>
      </c>
      <c r="B2553" s="55" t="s">
        <v>26</v>
      </c>
      <c r="C2553" s="55" t="s">
        <v>4918</v>
      </c>
      <c r="D2553" s="55" t="s">
        <v>66</v>
      </c>
      <c r="E2553" s="55" t="s">
        <v>66</v>
      </c>
      <c r="F2553" s="55" t="s">
        <v>66</v>
      </c>
      <c r="G2553" s="56">
        <v>0</v>
      </c>
    </row>
    <row r="2554" spans="1:7" x14ac:dyDescent="0.25">
      <c r="A2554" s="55" t="s">
        <v>4919</v>
      </c>
      <c r="B2554" s="55" t="s">
        <v>26</v>
      </c>
      <c r="C2554" s="55" t="s">
        <v>4920</v>
      </c>
      <c r="D2554" s="55" t="s">
        <v>66</v>
      </c>
      <c r="E2554" s="55" t="s">
        <v>66</v>
      </c>
      <c r="F2554" s="55" t="s">
        <v>66</v>
      </c>
      <c r="G2554" s="56">
        <v>0</v>
      </c>
    </row>
    <row r="2555" spans="1:7" x14ac:dyDescent="0.25">
      <c r="A2555" s="55" t="s">
        <v>4921</v>
      </c>
      <c r="B2555" s="55" t="s">
        <v>26</v>
      </c>
      <c r="C2555" s="55" t="s">
        <v>4922</v>
      </c>
      <c r="D2555" s="55" t="s">
        <v>66</v>
      </c>
      <c r="E2555" s="55" t="s">
        <v>66</v>
      </c>
      <c r="F2555" s="55" t="s">
        <v>66</v>
      </c>
      <c r="G2555" s="56">
        <v>0</v>
      </c>
    </row>
    <row r="2556" spans="1:7" x14ac:dyDescent="0.25">
      <c r="A2556" s="55" t="s">
        <v>4923</v>
      </c>
      <c r="B2556" s="55" t="s">
        <v>26</v>
      </c>
      <c r="C2556" s="55" t="s">
        <v>4924</v>
      </c>
      <c r="D2556" s="55" t="s">
        <v>66</v>
      </c>
      <c r="E2556" s="55" t="s">
        <v>66</v>
      </c>
      <c r="F2556" s="55" t="s">
        <v>66</v>
      </c>
      <c r="G2556" s="56">
        <v>0</v>
      </c>
    </row>
    <row r="2557" spans="1:7" x14ac:dyDescent="0.25">
      <c r="A2557" s="55" t="s">
        <v>4925</v>
      </c>
      <c r="B2557" s="55" t="s">
        <v>26</v>
      </c>
      <c r="C2557" s="55" t="s">
        <v>4926</v>
      </c>
      <c r="D2557" s="55" t="s">
        <v>66</v>
      </c>
      <c r="E2557" s="55" t="s">
        <v>66</v>
      </c>
      <c r="F2557" s="55" t="s">
        <v>66</v>
      </c>
      <c r="G2557" s="56">
        <v>0</v>
      </c>
    </row>
    <row r="2558" spans="1:7" x14ac:dyDescent="0.25">
      <c r="A2558" s="55" t="s">
        <v>4927</v>
      </c>
      <c r="B2558" s="55" t="s">
        <v>26</v>
      </c>
      <c r="C2558" s="55" t="s">
        <v>4928</v>
      </c>
      <c r="D2558" s="55" t="s">
        <v>66</v>
      </c>
      <c r="E2558" s="55" t="s">
        <v>66</v>
      </c>
      <c r="F2558" s="55" t="s">
        <v>66</v>
      </c>
      <c r="G2558" s="56">
        <v>0</v>
      </c>
    </row>
    <row r="2559" spans="1:7" x14ac:dyDescent="0.25">
      <c r="A2559" s="55" t="s">
        <v>4929</v>
      </c>
      <c r="B2559" s="55" t="s">
        <v>26</v>
      </c>
      <c r="C2559" s="55" t="s">
        <v>4930</v>
      </c>
      <c r="D2559" s="55" t="s">
        <v>66</v>
      </c>
      <c r="E2559" s="55" t="s">
        <v>66</v>
      </c>
      <c r="F2559" s="55" t="s">
        <v>66</v>
      </c>
      <c r="G2559" s="56">
        <v>0</v>
      </c>
    </row>
    <row r="2560" spans="1:7" x14ac:dyDescent="0.25">
      <c r="A2560" s="55" t="s">
        <v>4931</v>
      </c>
      <c r="B2560" s="55" t="s">
        <v>26</v>
      </c>
      <c r="C2560" s="55" t="s">
        <v>4932</v>
      </c>
      <c r="D2560" s="55" t="s">
        <v>66</v>
      </c>
      <c r="E2560" s="55" t="s">
        <v>66</v>
      </c>
      <c r="F2560" s="55" t="s">
        <v>66</v>
      </c>
      <c r="G2560" s="56">
        <v>0</v>
      </c>
    </row>
    <row r="2561" spans="1:7" x14ac:dyDescent="0.25">
      <c r="A2561" s="55" t="s">
        <v>4933</v>
      </c>
      <c r="B2561" s="55" t="s">
        <v>26</v>
      </c>
      <c r="C2561" s="55" t="s">
        <v>4934</v>
      </c>
      <c r="D2561" s="55" t="s">
        <v>66</v>
      </c>
      <c r="E2561" s="55" t="s">
        <v>66</v>
      </c>
      <c r="F2561" s="55" t="s">
        <v>66</v>
      </c>
      <c r="G2561" s="56">
        <v>0</v>
      </c>
    </row>
    <row r="2562" spans="1:7" x14ac:dyDescent="0.25">
      <c r="A2562" s="55" t="s">
        <v>4935</v>
      </c>
      <c r="B2562" s="55" t="s">
        <v>26</v>
      </c>
      <c r="C2562" s="55" t="s">
        <v>4936</v>
      </c>
      <c r="D2562" s="55" t="s">
        <v>66</v>
      </c>
      <c r="E2562" s="55" t="s">
        <v>66</v>
      </c>
      <c r="F2562" s="55" t="s">
        <v>66</v>
      </c>
      <c r="G2562" s="56">
        <v>0</v>
      </c>
    </row>
    <row r="2563" spans="1:7" x14ac:dyDescent="0.25">
      <c r="A2563" s="55" t="s">
        <v>4937</v>
      </c>
      <c r="B2563" s="55" t="s">
        <v>26</v>
      </c>
      <c r="C2563" s="55" t="s">
        <v>4938</v>
      </c>
      <c r="D2563" s="55" t="s">
        <v>66</v>
      </c>
      <c r="E2563" s="55" t="s">
        <v>66</v>
      </c>
      <c r="F2563" s="55" t="s">
        <v>66</v>
      </c>
      <c r="G2563" s="56">
        <v>0</v>
      </c>
    </row>
    <row r="2564" spans="1:7" x14ac:dyDescent="0.25">
      <c r="A2564" s="55" t="s">
        <v>4939</v>
      </c>
      <c r="B2564" s="55" t="s">
        <v>26</v>
      </c>
      <c r="C2564" s="55" t="s">
        <v>4940</v>
      </c>
      <c r="D2564" s="55" t="s">
        <v>66</v>
      </c>
      <c r="E2564" s="55" t="s">
        <v>66</v>
      </c>
      <c r="F2564" s="55" t="s">
        <v>66</v>
      </c>
      <c r="G2564" s="56">
        <v>0</v>
      </c>
    </row>
    <row r="2565" spans="1:7" x14ac:dyDescent="0.25">
      <c r="A2565" s="55" t="s">
        <v>4941</v>
      </c>
      <c r="B2565" s="55" t="s">
        <v>26</v>
      </c>
      <c r="C2565" s="55" t="s">
        <v>4942</v>
      </c>
      <c r="D2565" s="55" t="s">
        <v>66</v>
      </c>
      <c r="E2565" s="55" t="s">
        <v>66</v>
      </c>
      <c r="F2565" s="55" t="s">
        <v>66</v>
      </c>
      <c r="G2565" s="56">
        <v>0</v>
      </c>
    </row>
    <row r="2566" spans="1:7" x14ac:dyDescent="0.25">
      <c r="A2566" s="55" t="s">
        <v>4943</v>
      </c>
      <c r="B2566" s="55" t="s">
        <v>26</v>
      </c>
      <c r="C2566" s="55" t="s">
        <v>4944</v>
      </c>
      <c r="D2566" s="55" t="s">
        <v>66</v>
      </c>
      <c r="E2566" s="55" t="s">
        <v>66</v>
      </c>
      <c r="F2566" s="55" t="s">
        <v>66</v>
      </c>
      <c r="G2566" s="56">
        <v>0</v>
      </c>
    </row>
    <row r="2567" spans="1:7" x14ac:dyDescent="0.25">
      <c r="A2567" s="55" t="s">
        <v>4945</v>
      </c>
      <c r="B2567" s="55" t="s">
        <v>26</v>
      </c>
      <c r="C2567" s="55" t="s">
        <v>4946</v>
      </c>
      <c r="D2567" s="55" t="s">
        <v>66</v>
      </c>
      <c r="E2567" s="55" t="s">
        <v>66</v>
      </c>
      <c r="F2567" s="55" t="s">
        <v>66</v>
      </c>
      <c r="G2567" s="56">
        <v>0</v>
      </c>
    </row>
    <row r="2568" spans="1:7" x14ac:dyDescent="0.25">
      <c r="A2568" s="55" t="s">
        <v>4947</v>
      </c>
      <c r="B2568" s="55" t="s">
        <v>26</v>
      </c>
      <c r="C2568" s="55" t="s">
        <v>4948</v>
      </c>
      <c r="D2568" s="55" t="s">
        <v>66</v>
      </c>
      <c r="E2568" s="55" t="s">
        <v>66</v>
      </c>
      <c r="F2568" s="55" t="s">
        <v>66</v>
      </c>
      <c r="G2568" s="56">
        <v>0</v>
      </c>
    </row>
    <row r="2569" spans="1:7" x14ac:dyDescent="0.25">
      <c r="A2569" s="55" t="s">
        <v>4949</v>
      </c>
      <c r="B2569" s="55" t="s">
        <v>26</v>
      </c>
      <c r="C2569" s="55" t="s">
        <v>4950</v>
      </c>
      <c r="D2569" s="55" t="s">
        <v>66</v>
      </c>
      <c r="E2569" s="55" t="s">
        <v>66</v>
      </c>
      <c r="F2569" s="55" t="s">
        <v>66</v>
      </c>
      <c r="G2569" s="56">
        <v>0</v>
      </c>
    </row>
    <row r="2570" spans="1:7" x14ac:dyDescent="0.25">
      <c r="A2570" s="55" t="s">
        <v>4951</v>
      </c>
      <c r="B2570" s="55" t="s">
        <v>26</v>
      </c>
      <c r="C2570" s="55" t="s">
        <v>4952</v>
      </c>
      <c r="D2570" s="55" t="s">
        <v>66</v>
      </c>
      <c r="E2570" s="55" t="s">
        <v>66</v>
      </c>
      <c r="F2570" s="55" t="s">
        <v>66</v>
      </c>
      <c r="G2570" s="56">
        <v>0</v>
      </c>
    </row>
    <row r="2571" spans="1:7" x14ac:dyDescent="0.25">
      <c r="A2571" s="55" t="s">
        <v>4953</v>
      </c>
      <c r="B2571" s="55" t="s">
        <v>26</v>
      </c>
      <c r="C2571" s="55" t="s">
        <v>4954</v>
      </c>
      <c r="D2571" s="55" t="s">
        <v>66</v>
      </c>
      <c r="E2571" s="55" t="s">
        <v>66</v>
      </c>
      <c r="F2571" s="55" t="s">
        <v>66</v>
      </c>
      <c r="G2571" s="56">
        <v>0</v>
      </c>
    </row>
    <row r="2572" spans="1:7" x14ac:dyDescent="0.25">
      <c r="A2572" s="55" t="s">
        <v>4955</v>
      </c>
      <c r="B2572" s="55" t="s">
        <v>26</v>
      </c>
      <c r="C2572" s="55" t="s">
        <v>4956</v>
      </c>
      <c r="D2572" s="55" t="s">
        <v>66</v>
      </c>
      <c r="E2572" s="55" t="s">
        <v>66</v>
      </c>
      <c r="F2572" s="55" t="s">
        <v>66</v>
      </c>
      <c r="G2572" s="56">
        <v>0</v>
      </c>
    </row>
    <row r="2573" spans="1:7" x14ac:dyDescent="0.25">
      <c r="A2573" s="55" t="s">
        <v>4957</v>
      </c>
      <c r="B2573" s="55" t="s">
        <v>26</v>
      </c>
      <c r="C2573" s="55" t="s">
        <v>4958</v>
      </c>
      <c r="D2573" s="55" t="s">
        <v>66</v>
      </c>
      <c r="E2573" s="55" t="s">
        <v>66</v>
      </c>
      <c r="F2573" s="55" t="s">
        <v>66</v>
      </c>
      <c r="G2573" s="56">
        <v>0</v>
      </c>
    </row>
    <row r="2574" spans="1:7" x14ac:dyDescent="0.25">
      <c r="A2574" s="55" t="s">
        <v>4959</v>
      </c>
      <c r="B2574" s="55" t="s">
        <v>26</v>
      </c>
      <c r="C2574" s="55" t="s">
        <v>4960</v>
      </c>
      <c r="D2574" s="55" t="s">
        <v>66</v>
      </c>
      <c r="E2574" s="55" t="s">
        <v>66</v>
      </c>
      <c r="F2574" s="55" t="s">
        <v>66</v>
      </c>
      <c r="G2574" s="56">
        <v>0</v>
      </c>
    </row>
    <row r="2575" spans="1:7" x14ac:dyDescent="0.25">
      <c r="A2575" s="55" t="s">
        <v>4961</v>
      </c>
      <c r="B2575" s="55" t="s">
        <v>26</v>
      </c>
      <c r="C2575" s="55" t="s">
        <v>4962</v>
      </c>
      <c r="D2575" s="55" t="s">
        <v>66</v>
      </c>
      <c r="E2575" s="55" t="s">
        <v>66</v>
      </c>
      <c r="F2575" s="55" t="s">
        <v>66</v>
      </c>
      <c r="G2575" s="56">
        <v>0</v>
      </c>
    </row>
    <row r="2576" spans="1:7" x14ac:dyDescent="0.25">
      <c r="A2576" s="55" t="s">
        <v>4963</v>
      </c>
      <c r="B2576" s="55" t="s">
        <v>26</v>
      </c>
      <c r="C2576" s="55" t="s">
        <v>4964</v>
      </c>
      <c r="D2576" s="55" t="s">
        <v>66</v>
      </c>
      <c r="E2576" s="55" t="s">
        <v>66</v>
      </c>
      <c r="F2576" s="55" t="s">
        <v>66</v>
      </c>
      <c r="G2576" s="56">
        <v>0</v>
      </c>
    </row>
    <row r="2577" spans="1:7" x14ac:dyDescent="0.25">
      <c r="A2577" s="55" t="s">
        <v>4965</v>
      </c>
      <c r="B2577" s="55" t="s">
        <v>26</v>
      </c>
      <c r="C2577" s="55" t="s">
        <v>4966</v>
      </c>
      <c r="D2577" s="55" t="s">
        <v>66</v>
      </c>
      <c r="E2577" s="55" t="s">
        <v>66</v>
      </c>
      <c r="F2577" s="55" t="s">
        <v>66</v>
      </c>
      <c r="G2577" s="56">
        <v>0</v>
      </c>
    </row>
    <row r="2578" spans="1:7" x14ac:dyDescent="0.25">
      <c r="A2578" s="55" t="s">
        <v>4967</v>
      </c>
      <c r="B2578" s="55" t="s">
        <v>26</v>
      </c>
      <c r="C2578" s="55" t="s">
        <v>4968</v>
      </c>
      <c r="D2578" s="55" t="s">
        <v>66</v>
      </c>
      <c r="E2578" s="55" t="s">
        <v>66</v>
      </c>
      <c r="F2578" s="55" t="s">
        <v>66</v>
      </c>
      <c r="G2578" s="56">
        <v>0</v>
      </c>
    </row>
    <row r="2579" spans="1:7" x14ac:dyDescent="0.25">
      <c r="A2579" s="55" t="s">
        <v>4969</v>
      </c>
      <c r="B2579" s="55" t="s">
        <v>26</v>
      </c>
      <c r="C2579" s="55" t="s">
        <v>4970</v>
      </c>
      <c r="D2579" s="55" t="s">
        <v>66</v>
      </c>
      <c r="E2579" s="55" t="s">
        <v>66</v>
      </c>
      <c r="F2579" s="55" t="s">
        <v>66</v>
      </c>
      <c r="G2579" s="56">
        <v>0</v>
      </c>
    </row>
    <row r="2580" spans="1:7" x14ac:dyDescent="0.25">
      <c r="A2580" s="55" t="s">
        <v>4971</v>
      </c>
      <c r="B2580" s="55" t="s">
        <v>26</v>
      </c>
      <c r="C2580" s="55" t="s">
        <v>4972</v>
      </c>
      <c r="D2580" s="55" t="s">
        <v>66</v>
      </c>
      <c r="E2580" s="55" t="s">
        <v>66</v>
      </c>
      <c r="F2580" s="55" t="s">
        <v>66</v>
      </c>
      <c r="G2580" s="56">
        <v>0</v>
      </c>
    </row>
    <row r="2581" spans="1:7" x14ac:dyDescent="0.25">
      <c r="A2581" s="55" t="s">
        <v>4973</v>
      </c>
      <c r="B2581" s="55" t="s">
        <v>26</v>
      </c>
      <c r="C2581" s="55" t="s">
        <v>4974</v>
      </c>
      <c r="D2581" s="55" t="s">
        <v>66</v>
      </c>
      <c r="E2581" s="55" t="s">
        <v>66</v>
      </c>
      <c r="F2581" s="55" t="s">
        <v>66</v>
      </c>
      <c r="G2581" s="56">
        <v>0</v>
      </c>
    </row>
    <row r="2582" spans="1:7" x14ac:dyDescent="0.25">
      <c r="A2582" s="55" t="s">
        <v>4975</v>
      </c>
      <c r="B2582" s="55" t="s">
        <v>26</v>
      </c>
      <c r="C2582" s="55" t="s">
        <v>4976</v>
      </c>
      <c r="D2582" s="55" t="s">
        <v>66</v>
      </c>
      <c r="E2582" s="55" t="s">
        <v>66</v>
      </c>
      <c r="F2582" s="55" t="s">
        <v>66</v>
      </c>
      <c r="G2582" s="56">
        <v>0</v>
      </c>
    </row>
    <row r="2583" spans="1:7" x14ac:dyDescent="0.25">
      <c r="A2583" s="55" t="s">
        <v>4977</v>
      </c>
      <c r="B2583" s="55" t="s">
        <v>26</v>
      </c>
      <c r="C2583" s="55" t="s">
        <v>4978</v>
      </c>
      <c r="D2583" s="55" t="s">
        <v>66</v>
      </c>
      <c r="E2583" s="55" t="s">
        <v>66</v>
      </c>
      <c r="F2583" s="55" t="s">
        <v>66</v>
      </c>
      <c r="G2583" s="56">
        <v>0</v>
      </c>
    </row>
    <row r="2584" spans="1:7" x14ac:dyDescent="0.25">
      <c r="A2584" s="55" t="s">
        <v>4979</v>
      </c>
      <c r="B2584" s="55" t="s">
        <v>26</v>
      </c>
      <c r="C2584" s="55" t="s">
        <v>4980</v>
      </c>
      <c r="D2584" s="55" t="s">
        <v>66</v>
      </c>
      <c r="E2584" s="55" t="s">
        <v>66</v>
      </c>
      <c r="F2584" s="55" t="s">
        <v>66</v>
      </c>
      <c r="G2584" s="56">
        <v>0</v>
      </c>
    </row>
    <row r="2585" spans="1:7" x14ac:dyDescent="0.25">
      <c r="A2585" s="55" t="s">
        <v>4981</v>
      </c>
      <c r="B2585" s="55" t="s">
        <v>26</v>
      </c>
      <c r="C2585" s="55" t="s">
        <v>4982</v>
      </c>
      <c r="D2585" s="55" t="s">
        <v>66</v>
      </c>
      <c r="E2585" s="55" t="s">
        <v>66</v>
      </c>
      <c r="F2585" s="55" t="s">
        <v>66</v>
      </c>
      <c r="G2585" s="56">
        <v>0</v>
      </c>
    </row>
    <row r="2586" spans="1:7" x14ac:dyDescent="0.25">
      <c r="A2586" s="55" t="s">
        <v>4983</v>
      </c>
      <c r="B2586" s="55" t="s">
        <v>26</v>
      </c>
      <c r="C2586" s="55" t="s">
        <v>4984</v>
      </c>
      <c r="D2586" s="55" t="s">
        <v>66</v>
      </c>
      <c r="E2586" s="55" t="s">
        <v>66</v>
      </c>
      <c r="F2586" s="55" t="s">
        <v>66</v>
      </c>
      <c r="G2586" s="56">
        <v>0</v>
      </c>
    </row>
    <row r="2587" spans="1:7" x14ac:dyDescent="0.25">
      <c r="A2587" s="55" t="s">
        <v>4985</v>
      </c>
      <c r="B2587" s="55" t="s">
        <v>26</v>
      </c>
      <c r="C2587" s="55" t="s">
        <v>4986</v>
      </c>
      <c r="D2587" s="55" t="s">
        <v>66</v>
      </c>
      <c r="E2587" s="55" t="s">
        <v>66</v>
      </c>
      <c r="F2587" s="55" t="s">
        <v>66</v>
      </c>
      <c r="G2587" s="56">
        <v>0</v>
      </c>
    </row>
    <row r="2588" spans="1:7" x14ac:dyDescent="0.25">
      <c r="A2588" s="55" t="s">
        <v>4987</v>
      </c>
      <c r="B2588" s="55" t="s">
        <v>26</v>
      </c>
      <c r="C2588" s="55" t="s">
        <v>4988</v>
      </c>
      <c r="D2588" s="55" t="s">
        <v>66</v>
      </c>
      <c r="E2588" s="55" t="s">
        <v>66</v>
      </c>
      <c r="F2588" s="55" t="s">
        <v>66</v>
      </c>
      <c r="G2588" s="56">
        <v>0</v>
      </c>
    </row>
    <row r="2589" spans="1:7" x14ac:dyDescent="0.25">
      <c r="A2589" s="55" t="s">
        <v>4989</v>
      </c>
      <c r="B2589" s="55" t="s">
        <v>26</v>
      </c>
      <c r="C2589" s="55" t="s">
        <v>4990</v>
      </c>
      <c r="D2589" s="55" t="s">
        <v>66</v>
      </c>
      <c r="E2589" s="55" t="s">
        <v>66</v>
      </c>
      <c r="F2589" s="55" t="s">
        <v>66</v>
      </c>
      <c r="G2589" s="56">
        <v>0</v>
      </c>
    </row>
    <row r="2590" spans="1:7" x14ac:dyDescent="0.25">
      <c r="A2590" s="55" t="s">
        <v>4991</v>
      </c>
      <c r="B2590" s="55" t="s">
        <v>26</v>
      </c>
      <c r="C2590" s="55" t="s">
        <v>4992</v>
      </c>
      <c r="D2590" s="55" t="s">
        <v>66</v>
      </c>
      <c r="E2590" s="55" t="s">
        <v>66</v>
      </c>
      <c r="F2590" s="55" t="s">
        <v>66</v>
      </c>
      <c r="G2590" s="56">
        <v>0</v>
      </c>
    </row>
    <row r="2591" spans="1:7" x14ac:dyDescent="0.25">
      <c r="A2591" s="55" t="s">
        <v>4993</v>
      </c>
      <c r="B2591" s="55" t="s">
        <v>26</v>
      </c>
      <c r="C2591" s="55" t="s">
        <v>4994</v>
      </c>
      <c r="D2591" s="55" t="s">
        <v>66</v>
      </c>
      <c r="E2591" s="55" t="s">
        <v>66</v>
      </c>
      <c r="F2591" s="55" t="s">
        <v>66</v>
      </c>
      <c r="G2591" s="56">
        <v>0</v>
      </c>
    </row>
    <row r="2592" spans="1:7" x14ac:dyDescent="0.25">
      <c r="A2592" s="55" t="s">
        <v>4995</v>
      </c>
      <c r="B2592" s="55" t="s">
        <v>26</v>
      </c>
      <c r="C2592" s="55" t="s">
        <v>4996</v>
      </c>
      <c r="D2592" s="55" t="s">
        <v>66</v>
      </c>
      <c r="E2592" s="55" t="s">
        <v>66</v>
      </c>
      <c r="F2592" s="55" t="s">
        <v>66</v>
      </c>
      <c r="G2592" s="56">
        <v>0</v>
      </c>
    </row>
    <row r="2593" spans="1:7" x14ac:dyDescent="0.25">
      <c r="A2593" s="55" t="s">
        <v>4997</v>
      </c>
      <c r="B2593" s="55" t="s">
        <v>26</v>
      </c>
      <c r="C2593" s="55" t="s">
        <v>4998</v>
      </c>
      <c r="D2593" s="55" t="s">
        <v>66</v>
      </c>
      <c r="E2593" s="55" t="s">
        <v>66</v>
      </c>
      <c r="F2593" s="55" t="s">
        <v>66</v>
      </c>
      <c r="G2593" s="56">
        <v>0</v>
      </c>
    </row>
    <row r="2594" spans="1:7" x14ac:dyDescent="0.25">
      <c r="A2594" s="55" t="s">
        <v>4999</v>
      </c>
      <c r="B2594" s="55" t="s">
        <v>26</v>
      </c>
      <c r="C2594" s="55" t="s">
        <v>5000</v>
      </c>
      <c r="D2594" s="55" t="s">
        <v>66</v>
      </c>
      <c r="E2594" s="55" t="s">
        <v>66</v>
      </c>
      <c r="F2594" s="55" t="s">
        <v>66</v>
      </c>
      <c r="G2594" s="56">
        <v>0</v>
      </c>
    </row>
    <row r="2595" spans="1:7" x14ac:dyDescent="0.25">
      <c r="A2595" s="55" t="s">
        <v>5001</v>
      </c>
      <c r="B2595" s="55" t="s">
        <v>26</v>
      </c>
      <c r="C2595" s="55" t="s">
        <v>5002</v>
      </c>
      <c r="D2595" s="55" t="s">
        <v>66</v>
      </c>
      <c r="E2595" s="55" t="s">
        <v>66</v>
      </c>
      <c r="F2595" s="55" t="s">
        <v>66</v>
      </c>
      <c r="G2595" s="56">
        <v>0</v>
      </c>
    </row>
    <row r="2596" spans="1:7" x14ac:dyDescent="0.25">
      <c r="A2596" s="55" t="s">
        <v>5003</v>
      </c>
      <c r="B2596" s="55" t="s">
        <v>26</v>
      </c>
      <c r="C2596" s="55" t="s">
        <v>5004</v>
      </c>
      <c r="D2596" s="55" t="s">
        <v>66</v>
      </c>
      <c r="E2596" s="55" t="s">
        <v>66</v>
      </c>
      <c r="F2596" s="55" t="s">
        <v>66</v>
      </c>
      <c r="G2596" s="56">
        <v>0</v>
      </c>
    </row>
    <row r="2597" spans="1:7" x14ac:dyDescent="0.25">
      <c r="A2597" s="55" t="s">
        <v>5005</v>
      </c>
      <c r="B2597" s="55" t="s">
        <v>26</v>
      </c>
      <c r="C2597" s="55" t="s">
        <v>5006</v>
      </c>
      <c r="D2597" s="55" t="s">
        <v>66</v>
      </c>
      <c r="E2597" s="55" t="s">
        <v>66</v>
      </c>
      <c r="F2597" s="55" t="s">
        <v>66</v>
      </c>
      <c r="G2597" s="56">
        <v>0</v>
      </c>
    </row>
    <row r="2598" spans="1:7" x14ac:dyDescent="0.25">
      <c r="A2598" s="55" t="s">
        <v>5007</v>
      </c>
      <c r="B2598" s="55" t="s">
        <v>26</v>
      </c>
      <c r="C2598" s="55" t="s">
        <v>5008</v>
      </c>
      <c r="D2598" s="55" t="s">
        <v>66</v>
      </c>
      <c r="E2598" s="55" t="s">
        <v>66</v>
      </c>
      <c r="F2598" s="55" t="s">
        <v>66</v>
      </c>
      <c r="G2598" s="56">
        <v>0</v>
      </c>
    </row>
    <row r="2599" spans="1:7" x14ac:dyDescent="0.25">
      <c r="A2599" s="55" t="s">
        <v>5009</v>
      </c>
      <c r="B2599" s="55" t="s">
        <v>26</v>
      </c>
      <c r="C2599" s="55" t="s">
        <v>5010</v>
      </c>
      <c r="D2599" s="55" t="s">
        <v>66</v>
      </c>
      <c r="E2599" s="55" t="s">
        <v>66</v>
      </c>
      <c r="F2599" s="55" t="s">
        <v>66</v>
      </c>
      <c r="G2599" s="56">
        <v>0</v>
      </c>
    </row>
    <row r="2600" spans="1:7" x14ac:dyDescent="0.25">
      <c r="A2600" s="55" t="s">
        <v>5011</v>
      </c>
      <c r="B2600" s="55" t="s">
        <v>26</v>
      </c>
      <c r="C2600" s="55" t="s">
        <v>5012</v>
      </c>
      <c r="D2600" s="55" t="s">
        <v>66</v>
      </c>
      <c r="E2600" s="55" t="s">
        <v>66</v>
      </c>
      <c r="F2600" s="55" t="s">
        <v>66</v>
      </c>
      <c r="G2600" s="56">
        <v>0</v>
      </c>
    </row>
    <row r="2601" spans="1:7" x14ac:dyDescent="0.25">
      <c r="A2601" s="55" t="s">
        <v>5013</v>
      </c>
      <c r="B2601" s="55" t="s">
        <v>26</v>
      </c>
      <c r="C2601" s="55" t="s">
        <v>5014</v>
      </c>
      <c r="D2601" s="55" t="s">
        <v>66</v>
      </c>
      <c r="E2601" s="55" t="s">
        <v>66</v>
      </c>
      <c r="F2601" s="55" t="s">
        <v>66</v>
      </c>
      <c r="G2601" s="56">
        <v>0</v>
      </c>
    </row>
    <row r="2602" spans="1:7" x14ac:dyDescent="0.25">
      <c r="A2602" s="55" t="s">
        <v>5015</v>
      </c>
      <c r="B2602" s="55" t="s">
        <v>26</v>
      </c>
      <c r="C2602" s="55" t="s">
        <v>5016</v>
      </c>
      <c r="D2602" s="55" t="s">
        <v>66</v>
      </c>
      <c r="E2602" s="55" t="s">
        <v>66</v>
      </c>
      <c r="F2602" s="55" t="s">
        <v>66</v>
      </c>
      <c r="G2602" s="56">
        <v>0</v>
      </c>
    </row>
    <row r="2603" spans="1:7" x14ac:dyDescent="0.25">
      <c r="A2603" s="55" t="s">
        <v>5017</v>
      </c>
      <c r="B2603" s="55" t="s">
        <v>26</v>
      </c>
      <c r="C2603" s="55" t="s">
        <v>5018</v>
      </c>
      <c r="D2603" s="55" t="s">
        <v>66</v>
      </c>
      <c r="E2603" s="55" t="s">
        <v>66</v>
      </c>
      <c r="F2603" s="55" t="s">
        <v>66</v>
      </c>
      <c r="G2603" s="56">
        <v>0</v>
      </c>
    </row>
    <row r="2604" spans="1:7" x14ac:dyDescent="0.25">
      <c r="A2604" s="55" t="s">
        <v>5019</v>
      </c>
      <c r="B2604" s="55" t="s">
        <v>26</v>
      </c>
      <c r="C2604" s="55" t="s">
        <v>5020</v>
      </c>
      <c r="D2604" s="55" t="s">
        <v>66</v>
      </c>
      <c r="E2604" s="55" t="s">
        <v>66</v>
      </c>
      <c r="F2604" s="55" t="s">
        <v>66</v>
      </c>
      <c r="G2604" s="56">
        <v>0</v>
      </c>
    </row>
    <row r="2605" spans="1:7" x14ac:dyDescent="0.25">
      <c r="A2605" s="55" t="s">
        <v>5021</v>
      </c>
      <c r="B2605" s="55" t="s">
        <v>26</v>
      </c>
      <c r="C2605" s="55" t="s">
        <v>5022</v>
      </c>
      <c r="D2605" s="55" t="s">
        <v>66</v>
      </c>
      <c r="E2605" s="55" t="s">
        <v>66</v>
      </c>
      <c r="F2605" s="55" t="s">
        <v>66</v>
      </c>
      <c r="G2605" s="56">
        <v>0</v>
      </c>
    </row>
    <row r="2606" spans="1:7" x14ac:dyDescent="0.25">
      <c r="A2606" s="55" t="s">
        <v>5023</v>
      </c>
      <c r="B2606" s="55" t="s">
        <v>26</v>
      </c>
      <c r="C2606" s="55" t="s">
        <v>5024</v>
      </c>
      <c r="D2606" s="55" t="s">
        <v>66</v>
      </c>
      <c r="E2606" s="55" t="s">
        <v>66</v>
      </c>
      <c r="F2606" s="55" t="s">
        <v>66</v>
      </c>
      <c r="G2606" s="56">
        <v>0</v>
      </c>
    </row>
    <row r="2607" spans="1:7" x14ac:dyDescent="0.25">
      <c r="A2607" s="55" t="s">
        <v>5025</v>
      </c>
      <c r="B2607" s="55" t="s">
        <v>26</v>
      </c>
      <c r="C2607" s="55" t="s">
        <v>5026</v>
      </c>
      <c r="D2607" s="55" t="s">
        <v>66</v>
      </c>
      <c r="E2607" s="55" t="s">
        <v>66</v>
      </c>
      <c r="F2607" s="55" t="s">
        <v>66</v>
      </c>
      <c r="G2607" s="56">
        <v>0</v>
      </c>
    </row>
    <row r="2608" spans="1:7" x14ac:dyDescent="0.25">
      <c r="A2608" s="55" t="s">
        <v>5027</v>
      </c>
      <c r="B2608" s="55" t="s">
        <v>26</v>
      </c>
      <c r="C2608" s="55" t="s">
        <v>5028</v>
      </c>
      <c r="D2608" s="55" t="s">
        <v>66</v>
      </c>
      <c r="E2608" s="55" t="s">
        <v>66</v>
      </c>
      <c r="F2608" s="55" t="s">
        <v>66</v>
      </c>
      <c r="G2608" s="56">
        <v>0</v>
      </c>
    </row>
    <row r="2609" spans="1:7" x14ac:dyDescent="0.25">
      <c r="A2609" s="55" t="s">
        <v>5029</v>
      </c>
      <c r="B2609" s="55" t="s">
        <v>26</v>
      </c>
      <c r="C2609" s="55" t="s">
        <v>5030</v>
      </c>
      <c r="D2609" s="55" t="s">
        <v>66</v>
      </c>
      <c r="E2609" s="55" t="s">
        <v>66</v>
      </c>
      <c r="F2609" s="55" t="s">
        <v>66</v>
      </c>
      <c r="G2609" s="56">
        <v>0</v>
      </c>
    </row>
    <row r="2610" spans="1:7" x14ac:dyDescent="0.25">
      <c r="A2610" s="55" t="s">
        <v>5031</v>
      </c>
      <c r="B2610" s="55" t="s">
        <v>26</v>
      </c>
      <c r="C2610" s="55" t="s">
        <v>5032</v>
      </c>
      <c r="D2610" s="55" t="s">
        <v>66</v>
      </c>
      <c r="E2610" s="55" t="s">
        <v>66</v>
      </c>
      <c r="F2610" s="55" t="s">
        <v>66</v>
      </c>
      <c r="G2610" s="56">
        <v>0</v>
      </c>
    </row>
    <row r="2611" spans="1:7" x14ac:dyDescent="0.25">
      <c r="A2611" s="55" t="s">
        <v>5033</v>
      </c>
      <c r="B2611" s="55" t="s">
        <v>26</v>
      </c>
      <c r="C2611" s="55" t="s">
        <v>5034</v>
      </c>
      <c r="D2611" s="55" t="s">
        <v>66</v>
      </c>
      <c r="E2611" s="55" t="s">
        <v>66</v>
      </c>
      <c r="F2611" s="55" t="s">
        <v>66</v>
      </c>
      <c r="G2611" s="56">
        <v>0</v>
      </c>
    </row>
    <row r="2612" spans="1:7" x14ac:dyDescent="0.25">
      <c r="A2612" s="55" t="s">
        <v>5035</v>
      </c>
      <c r="B2612" s="55" t="s">
        <v>26</v>
      </c>
      <c r="C2612" s="55" t="s">
        <v>5036</v>
      </c>
      <c r="D2612" s="55" t="s">
        <v>66</v>
      </c>
      <c r="E2612" s="55" t="s">
        <v>66</v>
      </c>
      <c r="F2612" s="55" t="s">
        <v>5037</v>
      </c>
      <c r="G2612" s="56">
        <v>1</v>
      </c>
    </row>
    <row r="2613" spans="1:7" x14ac:dyDescent="0.25">
      <c r="A2613" s="55" t="s">
        <v>5038</v>
      </c>
      <c r="B2613" s="55" t="s">
        <v>26</v>
      </c>
      <c r="C2613" s="55" t="s">
        <v>5039</v>
      </c>
      <c r="D2613" s="55" t="s">
        <v>66</v>
      </c>
      <c r="E2613" s="55" t="s">
        <v>66</v>
      </c>
      <c r="F2613" s="55" t="s">
        <v>5037</v>
      </c>
      <c r="G2613" s="56">
        <v>1</v>
      </c>
    </row>
    <row r="2614" spans="1:7" x14ac:dyDescent="0.25">
      <c r="A2614" s="55" t="s">
        <v>5040</v>
      </c>
      <c r="B2614" s="55" t="s">
        <v>26</v>
      </c>
      <c r="C2614" s="55" t="s">
        <v>5041</v>
      </c>
      <c r="D2614" s="55" t="s">
        <v>66</v>
      </c>
      <c r="E2614" s="55" t="s">
        <v>66</v>
      </c>
      <c r="F2614" s="55" t="s">
        <v>5037</v>
      </c>
      <c r="G2614" s="56">
        <v>1</v>
      </c>
    </row>
    <row r="2615" spans="1:7" x14ac:dyDescent="0.25">
      <c r="A2615" s="55" t="s">
        <v>5042</v>
      </c>
      <c r="B2615" s="55" t="s">
        <v>26</v>
      </c>
      <c r="C2615" s="55" t="s">
        <v>5043</v>
      </c>
      <c r="D2615" s="55" t="s">
        <v>66</v>
      </c>
      <c r="E2615" s="55" t="s">
        <v>66</v>
      </c>
      <c r="F2615" s="55" t="s">
        <v>5037</v>
      </c>
      <c r="G2615" s="56">
        <v>1</v>
      </c>
    </row>
    <row r="2616" spans="1:7" ht="30" x14ac:dyDescent="0.25">
      <c r="A2616" s="55" t="s">
        <v>5044</v>
      </c>
      <c r="B2616" s="55" t="s">
        <v>26</v>
      </c>
      <c r="C2616" s="55" t="s">
        <v>5045</v>
      </c>
      <c r="D2616" s="55" t="s">
        <v>66</v>
      </c>
      <c r="E2616" s="55" t="s">
        <v>66</v>
      </c>
      <c r="F2616" s="55" t="s">
        <v>5046</v>
      </c>
      <c r="G2616" s="56">
        <v>1</v>
      </c>
    </row>
    <row r="2617" spans="1:7" ht="30" x14ac:dyDescent="0.25">
      <c r="A2617" s="55" t="s">
        <v>5047</v>
      </c>
      <c r="B2617" s="55" t="s">
        <v>26</v>
      </c>
      <c r="C2617" s="55" t="s">
        <v>5048</v>
      </c>
      <c r="D2617" s="55" t="s">
        <v>66</v>
      </c>
      <c r="E2617" s="55" t="s">
        <v>66</v>
      </c>
      <c r="F2617" s="55" t="s">
        <v>5046</v>
      </c>
      <c r="G2617" s="56">
        <v>1</v>
      </c>
    </row>
    <row r="2618" spans="1:7" x14ac:dyDescent="0.25">
      <c r="A2618" s="55" t="s">
        <v>5049</v>
      </c>
      <c r="B2618" s="55" t="s">
        <v>26</v>
      </c>
      <c r="C2618" s="55" t="s">
        <v>5050</v>
      </c>
      <c r="D2618" s="55" t="s">
        <v>66</v>
      </c>
      <c r="E2618" s="55" t="s">
        <v>66</v>
      </c>
      <c r="F2618" s="55" t="s">
        <v>5046</v>
      </c>
      <c r="G2618" s="56">
        <v>1</v>
      </c>
    </row>
    <row r="2619" spans="1:7" x14ac:dyDescent="0.25">
      <c r="A2619" s="55" t="s">
        <v>5051</v>
      </c>
      <c r="B2619" s="55" t="s">
        <v>26</v>
      </c>
      <c r="C2619" s="55" t="s">
        <v>5052</v>
      </c>
      <c r="D2619" s="55" t="s">
        <v>66</v>
      </c>
      <c r="E2619" s="55" t="s">
        <v>66</v>
      </c>
      <c r="F2619" s="55" t="s">
        <v>5046</v>
      </c>
      <c r="G2619" s="56">
        <v>1</v>
      </c>
    </row>
    <row r="2620" spans="1:7" x14ac:dyDescent="0.25">
      <c r="A2620" s="55" t="s">
        <v>5053</v>
      </c>
      <c r="B2620" s="55" t="s">
        <v>26</v>
      </c>
      <c r="C2620" s="55" t="s">
        <v>5054</v>
      </c>
      <c r="D2620" s="55" t="s">
        <v>66</v>
      </c>
      <c r="E2620" s="55" t="s">
        <v>66</v>
      </c>
      <c r="F2620" s="55" t="s">
        <v>5046</v>
      </c>
      <c r="G2620" s="56">
        <v>1</v>
      </c>
    </row>
    <row r="2621" spans="1:7" x14ac:dyDescent="0.25">
      <c r="A2621" s="55" t="s">
        <v>5055</v>
      </c>
      <c r="B2621" s="55" t="s">
        <v>26</v>
      </c>
      <c r="C2621" s="55" t="s">
        <v>5056</v>
      </c>
      <c r="D2621" s="55" t="s">
        <v>66</v>
      </c>
      <c r="E2621" s="55" t="s">
        <v>66</v>
      </c>
      <c r="F2621" s="55" t="s">
        <v>5046</v>
      </c>
      <c r="G2621" s="56">
        <v>1</v>
      </c>
    </row>
    <row r="2622" spans="1:7" ht="30" x14ac:dyDescent="0.25">
      <c r="A2622" s="55" t="s">
        <v>5057</v>
      </c>
      <c r="B2622" s="55" t="s">
        <v>26</v>
      </c>
      <c r="C2622" s="55" t="s">
        <v>5058</v>
      </c>
      <c r="D2622" s="55" t="s">
        <v>66</v>
      </c>
      <c r="E2622" s="55" t="s">
        <v>66</v>
      </c>
      <c r="F2622" s="55" t="s">
        <v>5059</v>
      </c>
      <c r="G2622" s="56">
        <v>1</v>
      </c>
    </row>
    <row r="2623" spans="1:7" ht="30" x14ac:dyDescent="0.25">
      <c r="A2623" s="55" t="s">
        <v>5060</v>
      </c>
      <c r="B2623" s="55" t="s">
        <v>26</v>
      </c>
      <c r="C2623" s="55" t="s">
        <v>5061</v>
      </c>
      <c r="D2623" s="55" t="s">
        <v>66</v>
      </c>
      <c r="E2623" s="55" t="s">
        <v>66</v>
      </c>
      <c r="F2623" s="55" t="s">
        <v>5059</v>
      </c>
      <c r="G2623" s="56">
        <v>1</v>
      </c>
    </row>
    <row r="2624" spans="1:7" ht="30" x14ac:dyDescent="0.25">
      <c r="A2624" s="55" t="s">
        <v>5062</v>
      </c>
      <c r="B2624" s="55" t="s">
        <v>26</v>
      </c>
      <c r="C2624" s="55" t="s">
        <v>5063</v>
      </c>
      <c r="D2624" s="55" t="s">
        <v>66</v>
      </c>
      <c r="E2624" s="55" t="s">
        <v>66</v>
      </c>
      <c r="F2624" s="55" t="s">
        <v>5059</v>
      </c>
      <c r="G2624" s="56">
        <v>1</v>
      </c>
    </row>
    <row r="2625" spans="1:7" ht="30" x14ac:dyDescent="0.25">
      <c r="A2625" s="55" t="s">
        <v>5064</v>
      </c>
      <c r="B2625" s="55" t="s">
        <v>26</v>
      </c>
      <c r="C2625" s="55" t="s">
        <v>5065</v>
      </c>
      <c r="D2625" s="55" t="s">
        <v>66</v>
      </c>
      <c r="E2625" s="55" t="s">
        <v>66</v>
      </c>
      <c r="F2625" s="55" t="s">
        <v>5059</v>
      </c>
      <c r="G2625" s="56">
        <v>1</v>
      </c>
    </row>
    <row r="2626" spans="1:7" x14ac:dyDescent="0.25">
      <c r="A2626" s="55" t="s">
        <v>5066</v>
      </c>
      <c r="B2626" s="55" t="s">
        <v>26</v>
      </c>
      <c r="C2626" s="55" t="s">
        <v>5067</v>
      </c>
      <c r="D2626" s="55" t="s">
        <v>66</v>
      </c>
      <c r="E2626" s="55" t="s">
        <v>66</v>
      </c>
      <c r="F2626" s="55" t="s">
        <v>66</v>
      </c>
      <c r="G2626" s="56">
        <v>1</v>
      </c>
    </row>
    <row r="2627" spans="1:7" x14ac:dyDescent="0.25">
      <c r="A2627" s="55" t="s">
        <v>5068</v>
      </c>
      <c r="B2627" s="55" t="s">
        <v>26</v>
      </c>
      <c r="C2627" s="55" t="s">
        <v>5069</v>
      </c>
      <c r="D2627" s="55" t="s">
        <v>66</v>
      </c>
      <c r="E2627" s="55" t="s">
        <v>66</v>
      </c>
      <c r="F2627" s="55" t="s">
        <v>66</v>
      </c>
      <c r="G2627" s="56">
        <v>0</v>
      </c>
    </row>
    <row r="2628" spans="1:7" x14ac:dyDescent="0.25">
      <c r="A2628" s="55" t="s">
        <v>5070</v>
      </c>
      <c r="B2628" s="55" t="s">
        <v>26</v>
      </c>
      <c r="C2628" s="55" t="s">
        <v>5071</v>
      </c>
      <c r="D2628" s="55" t="s">
        <v>66</v>
      </c>
      <c r="E2628" s="55" t="s">
        <v>66</v>
      </c>
      <c r="F2628" s="55" t="s">
        <v>66</v>
      </c>
      <c r="G2628" s="56">
        <v>0</v>
      </c>
    </row>
    <row r="2629" spans="1:7" x14ac:dyDescent="0.25">
      <c r="A2629" s="55" t="s">
        <v>5072</v>
      </c>
      <c r="B2629" s="55" t="s">
        <v>26</v>
      </c>
      <c r="C2629" s="55" t="s">
        <v>5073</v>
      </c>
      <c r="D2629" s="55" t="s">
        <v>66</v>
      </c>
      <c r="E2629" s="55" t="s">
        <v>66</v>
      </c>
      <c r="F2629" s="55" t="s">
        <v>66</v>
      </c>
      <c r="G2629" s="56">
        <v>0</v>
      </c>
    </row>
    <row r="2630" spans="1:7" x14ac:dyDescent="0.25">
      <c r="A2630" s="55" t="s">
        <v>5074</v>
      </c>
      <c r="B2630" s="55" t="s">
        <v>26</v>
      </c>
      <c r="C2630" s="55" t="s">
        <v>5075</v>
      </c>
      <c r="D2630" s="55" t="s">
        <v>66</v>
      </c>
      <c r="E2630" s="55" t="s">
        <v>66</v>
      </c>
      <c r="F2630" s="55" t="s">
        <v>66</v>
      </c>
      <c r="G2630" s="56">
        <v>0</v>
      </c>
    </row>
    <row r="2631" spans="1:7" x14ac:dyDescent="0.25">
      <c r="A2631" s="55" t="s">
        <v>5076</v>
      </c>
      <c r="B2631" s="55" t="s">
        <v>26</v>
      </c>
      <c r="C2631" s="55" t="s">
        <v>5077</v>
      </c>
      <c r="D2631" s="55" t="s">
        <v>66</v>
      </c>
      <c r="E2631" s="55" t="s">
        <v>66</v>
      </c>
      <c r="F2631" s="55" t="s">
        <v>66</v>
      </c>
      <c r="G2631" s="56">
        <v>0</v>
      </c>
    </row>
    <row r="2632" spans="1:7" x14ac:dyDescent="0.25">
      <c r="A2632" s="55" t="s">
        <v>5078</v>
      </c>
      <c r="B2632" s="55" t="s">
        <v>26</v>
      </c>
      <c r="C2632" s="55" t="s">
        <v>5079</v>
      </c>
      <c r="D2632" s="55" t="s">
        <v>66</v>
      </c>
      <c r="E2632" s="55" t="s">
        <v>66</v>
      </c>
      <c r="F2632" s="55" t="s">
        <v>66</v>
      </c>
      <c r="G2632" s="56">
        <v>0</v>
      </c>
    </row>
    <row r="2633" spans="1:7" x14ac:dyDescent="0.25">
      <c r="A2633" s="55" t="s">
        <v>5080</v>
      </c>
      <c r="B2633" s="55" t="s">
        <v>26</v>
      </c>
      <c r="C2633" s="55" t="s">
        <v>5081</v>
      </c>
      <c r="D2633" s="55" t="s">
        <v>66</v>
      </c>
      <c r="E2633" s="55" t="s">
        <v>66</v>
      </c>
      <c r="F2633" s="55" t="s">
        <v>66</v>
      </c>
      <c r="G2633" s="56">
        <v>0</v>
      </c>
    </row>
    <row r="2634" spans="1:7" x14ac:dyDescent="0.25">
      <c r="A2634" s="55" t="s">
        <v>5082</v>
      </c>
      <c r="B2634" s="55" t="s">
        <v>26</v>
      </c>
      <c r="C2634" s="55" t="s">
        <v>5083</v>
      </c>
      <c r="D2634" s="55" t="s">
        <v>66</v>
      </c>
      <c r="E2634" s="55" t="s">
        <v>66</v>
      </c>
      <c r="F2634" s="55" t="s">
        <v>66</v>
      </c>
      <c r="G2634" s="56">
        <v>0</v>
      </c>
    </row>
    <row r="2635" spans="1:7" x14ac:dyDescent="0.25">
      <c r="A2635" s="55" t="s">
        <v>5084</v>
      </c>
      <c r="B2635" s="55" t="s">
        <v>26</v>
      </c>
      <c r="C2635" s="55" t="s">
        <v>5085</v>
      </c>
      <c r="D2635" s="55" t="s">
        <v>66</v>
      </c>
      <c r="E2635" s="55" t="s">
        <v>66</v>
      </c>
      <c r="F2635" s="55" t="s">
        <v>66</v>
      </c>
      <c r="G2635" s="56">
        <v>0</v>
      </c>
    </row>
    <row r="2636" spans="1:7" x14ac:dyDescent="0.25">
      <c r="A2636" s="55" t="s">
        <v>5086</v>
      </c>
      <c r="B2636" s="55" t="s">
        <v>26</v>
      </c>
      <c r="C2636" s="55" t="s">
        <v>5087</v>
      </c>
      <c r="D2636" s="55" t="s">
        <v>66</v>
      </c>
      <c r="E2636" s="55" t="s">
        <v>66</v>
      </c>
      <c r="F2636" s="55" t="s">
        <v>66</v>
      </c>
      <c r="G2636" s="56">
        <v>0</v>
      </c>
    </row>
    <row r="2637" spans="1:7" x14ac:dyDescent="0.25">
      <c r="A2637" s="55" t="s">
        <v>5088</v>
      </c>
      <c r="B2637" s="55" t="s">
        <v>26</v>
      </c>
      <c r="C2637" s="55" t="s">
        <v>5089</v>
      </c>
      <c r="D2637" s="55" t="s">
        <v>66</v>
      </c>
      <c r="E2637" s="55" t="s">
        <v>66</v>
      </c>
      <c r="F2637" s="55" t="s">
        <v>66</v>
      </c>
      <c r="G2637" s="56">
        <v>0</v>
      </c>
    </row>
    <row r="2638" spans="1:7" x14ac:dyDescent="0.25">
      <c r="A2638" s="55" t="s">
        <v>5090</v>
      </c>
      <c r="B2638" s="55" t="s">
        <v>26</v>
      </c>
      <c r="C2638" s="55" t="s">
        <v>5091</v>
      </c>
      <c r="D2638" s="55" t="s">
        <v>66</v>
      </c>
      <c r="E2638" s="55" t="s">
        <v>66</v>
      </c>
      <c r="F2638" s="55" t="s">
        <v>66</v>
      </c>
      <c r="G2638" s="56">
        <v>0</v>
      </c>
    </row>
    <row r="2639" spans="1:7" x14ac:dyDescent="0.25">
      <c r="A2639" s="55" t="s">
        <v>5092</v>
      </c>
      <c r="B2639" s="55" t="s">
        <v>26</v>
      </c>
      <c r="C2639" s="55" t="s">
        <v>5093</v>
      </c>
      <c r="D2639" s="55" t="s">
        <v>66</v>
      </c>
      <c r="E2639" s="55" t="s">
        <v>66</v>
      </c>
      <c r="F2639" s="55" t="s">
        <v>66</v>
      </c>
      <c r="G2639" s="56">
        <v>0</v>
      </c>
    </row>
    <row r="2640" spans="1:7" x14ac:dyDescent="0.25">
      <c r="A2640" s="55" t="s">
        <v>5094</v>
      </c>
      <c r="B2640" s="55" t="s">
        <v>26</v>
      </c>
      <c r="C2640" s="55" t="s">
        <v>5095</v>
      </c>
      <c r="D2640" s="55" t="s">
        <v>66</v>
      </c>
      <c r="E2640" s="55" t="s">
        <v>66</v>
      </c>
      <c r="F2640" s="55" t="s">
        <v>66</v>
      </c>
      <c r="G2640" s="56">
        <v>0</v>
      </c>
    </row>
    <row r="2641" spans="1:7" x14ac:dyDescent="0.25">
      <c r="A2641" s="55" t="s">
        <v>5096</v>
      </c>
      <c r="B2641" s="55" t="s">
        <v>26</v>
      </c>
      <c r="C2641" s="55" t="s">
        <v>5097</v>
      </c>
      <c r="D2641" s="55" t="s">
        <v>66</v>
      </c>
      <c r="E2641" s="55" t="s">
        <v>66</v>
      </c>
      <c r="F2641" s="55" t="s">
        <v>66</v>
      </c>
      <c r="G2641" s="56">
        <v>0</v>
      </c>
    </row>
    <row r="2642" spans="1:7" x14ac:dyDescent="0.25">
      <c r="A2642" s="55" t="s">
        <v>5098</v>
      </c>
      <c r="B2642" s="55" t="s">
        <v>26</v>
      </c>
      <c r="C2642" s="55" t="s">
        <v>5099</v>
      </c>
      <c r="D2642" s="55" t="s">
        <v>66</v>
      </c>
      <c r="E2642" s="55" t="s">
        <v>66</v>
      </c>
      <c r="F2642" s="55" t="s">
        <v>66</v>
      </c>
      <c r="G2642" s="56">
        <v>0</v>
      </c>
    </row>
    <row r="2643" spans="1:7" x14ac:dyDescent="0.25">
      <c r="A2643" s="55" t="s">
        <v>5100</v>
      </c>
      <c r="B2643" s="55" t="s">
        <v>26</v>
      </c>
      <c r="C2643" s="55" t="s">
        <v>5101</v>
      </c>
      <c r="D2643" s="55" t="s">
        <v>66</v>
      </c>
      <c r="E2643" s="55" t="s">
        <v>66</v>
      </c>
      <c r="F2643" s="55" t="s">
        <v>66</v>
      </c>
      <c r="G2643" s="56">
        <v>0</v>
      </c>
    </row>
    <row r="2644" spans="1:7" x14ac:dyDescent="0.25">
      <c r="A2644" s="55" t="s">
        <v>5102</v>
      </c>
      <c r="B2644" s="55" t="s">
        <v>26</v>
      </c>
      <c r="C2644" s="55" t="s">
        <v>5103</v>
      </c>
      <c r="D2644" s="55" t="s">
        <v>66</v>
      </c>
      <c r="E2644" s="55" t="s">
        <v>66</v>
      </c>
      <c r="F2644" s="55" t="s">
        <v>66</v>
      </c>
      <c r="G2644" s="56">
        <v>0</v>
      </c>
    </row>
    <row r="2645" spans="1:7" x14ac:dyDescent="0.25">
      <c r="A2645" s="55" t="s">
        <v>5104</v>
      </c>
      <c r="B2645" s="55" t="s">
        <v>26</v>
      </c>
      <c r="C2645" s="55" t="s">
        <v>5105</v>
      </c>
      <c r="D2645" s="55" t="s">
        <v>66</v>
      </c>
      <c r="E2645" s="55" t="s">
        <v>66</v>
      </c>
      <c r="F2645" s="55" t="s">
        <v>66</v>
      </c>
      <c r="G2645" s="56">
        <v>0</v>
      </c>
    </row>
    <row r="2646" spans="1:7" x14ac:dyDescent="0.25">
      <c r="A2646" s="55" t="s">
        <v>5106</v>
      </c>
      <c r="B2646" s="55" t="s">
        <v>26</v>
      </c>
      <c r="C2646" s="55" t="s">
        <v>5107</v>
      </c>
      <c r="D2646" s="55" t="s">
        <v>66</v>
      </c>
      <c r="E2646" s="55" t="s">
        <v>66</v>
      </c>
      <c r="F2646" s="55" t="s">
        <v>66</v>
      </c>
      <c r="G2646" s="56">
        <v>0</v>
      </c>
    </row>
    <row r="2647" spans="1:7" x14ac:dyDescent="0.25">
      <c r="A2647" s="55" t="s">
        <v>5108</v>
      </c>
      <c r="B2647" s="55" t="s">
        <v>26</v>
      </c>
      <c r="C2647" s="55" t="s">
        <v>5109</v>
      </c>
      <c r="D2647" s="55" t="s">
        <v>66</v>
      </c>
      <c r="E2647" s="55" t="s">
        <v>66</v>
      </c>
      <c r="F2647" s="55" t="s">
        <v>66</v>
      </c>
      <c r="G2647" s="56">
        <v>0</v>
      </c>
    </row>
    <row r="2648" spans="1:7" x14ac:dyDescent="0.25">
      <c r="A2648" s="55" t="s">
        <v>5110</v>
      </c>
      <c r="B2648" s="55" t="s">
        <v>26</v>
      </c>
      <c r="C2648" s="55" t="s">
        <v>5111</v>
      </c>
      <c r="D2648" s="55" t="s">
        <v>66</v>
      </c>
      <c r="E2648" s="55" t="s">
        <v>66</v>
      </c>
      <c r="F2648" s="55" t="s">
        <v>66</v>
      </c>
      <c r="G2648" s="56">
        <v>0</v>
      </c>
    </row>
    <row r="2649" spans="1:7" x14ac:dyDescent="0.25">
      <c r="A2649" s="55" t="s">
        <v>5112</v>
      </c>
      <c r="B2649" s="55" t="s">
        <v>26</v>
      </c>
      <c r="C2649" s="55" t="s">
        <v>5113</v>
      </c>
      <c r="D2649" s="55" t="s">
        <v>66</v>
      </c>
      <c r="E2649" s="55" t="s">
        <v>66</v>
      </c>
      <c r="F2649" s="55" t="s">
        <v>66</v>
      </c>
      <c r="G2649" s="56">
        <v>0</v>
      </c>
    </row>
    <row r="2650" spans="1:7" x14ac:dyDescent="0.25">
      <c r="A2650" s="55" t="s">
        <v>5114</v>
      </c>
      <c r="B2650" s="55" t="s">
        <v>26</v>
      </c>
      <c r="C2650" s="55" t="s">
        <v>5115</v>
      </c>
      <c r="D2650" s="55" t="s">
        <v>66</v>
      </c>
      <c r="E2650" s="55" t="s">
        <v>66</v>
      </c>
      <c r="F2650" s="55" t="s">
        <v>66</v>
      </c>
      <c r="G2650" s="56">
        <v>0</v>
      </c>
    </row>
    <row r="2651" spans="1:7" x14ac:dyDescent="0.25">
      <c r="A2651" s="55" t="s">
        <v>5116</v>
      </c>
      <c r="B2651" s="55" t="s">
        <v>26</v>
      </c>
      <c r="C2651" s="55" t="s">
        <v>5117</v>
      </c>
      <c r="D2651" s="55" t="s">
        <v>66</v>
      </c>
      <c r="E2651" s="55" t="s">
        <v>66</v>
      </c>
      <c r="F2651" s="55" t="s">
        <v>66</v>
      </c>
      <c r="G2651" s="56">
        <v>0</v>
      </c>
    </row>
    <row r="2652" spans="1:7" x14ac:dyDescent="0.25">
      <c r="A2652" s="55" t="s">
        <v>5118</v>
      </c>
      <c r="B2652" s="55" t="s">
        <v>26</v>
      </c>
      <c r="C2652" s="55" t="s">
        <v>5119</v>
      </c>
      <c r="D2652" s="55" t="s">
        <v>66</v>
      </c>
      <c r="E2652" s="55" t="s">
        <v>66</v>
      </c>
      <c r="F2652" s="55" t="s">
        <v>66</v>
      </c>
      <c r="G2652" s="56">
        <v>0</v>
      </c>
    </row>
    <row r="2653" spans="1:7" x14ac:dyDescent="0.25">
      <c r="A2653" s="55" t="s">
        <v>5120</v>
      </c>
      <c r="B2653" s="55" t="s">
        <v>26</v>
      </c>
      <c r="C2653" s="55" t="s">
        <v>5121</v>
      </c>
      <c r="D2653" s="55" t="s">
        <v>66</v>
      </c>
      <c r="E2653" s="55" t="s">
        <v>66</v>
      </c>
      <c r="F2653" s="55" t="s">
        <v>66</v>
      </c>
      <c r="G2653" s="56">
        <v>0</v>
      </c>
    </row>
    <row r="2654" spans="1:7" x14ac:dyDescent="0.25">
      <c r="A2654" s="55" t="s">
        <v>5122</v>
      </c>
      <c r="B2654" s="55" t="s">
        <v>26</v>
      </c>
      <c r="C2654" s="55" t="s">
        <v>5123</v>
      </c>
      <c r="D2654" s="55" t="s">
        <v>66</v>
      </c>
      <c r="E2654" s="55" t="s">
        <v>66</v>
      </c>
      <c r="F2654" s="55" t="s">
        <v>66</v>
      </c>
      <c r="G2654" s="56">
        <v>0</v>
      </c>
    </row>
    <row r="2655" spans="1:7" x14ac:dyDescent="0.25">
      <c r="A2655" s="55" t="s">
        <v>5124</v>
      </c>
      <c r="B2655" s="55" t="s">
        <v>26</v>
      </c>
      <c r="C2655" s="55" t="s">
        <v>5125</v>
      </c>
      <c r="D2655" s="55" t="s">
        <v>66</v>
      </c>
      <c r="E2655" s="55" t="s">
        <v>66</v>
      </c>
      <c r="F2655" s="55" t="s">
        <v>66</v>
      </c>
      <c r="G2655" s="56">
        <v>0</v>
      </c>
    </row>
    <row r="2656" spans="1:7" x14ac:dyDescent="0.25">
      <c r="A2656" s="55" t="s">
        <v>5126</v>
      </c>
      <c r="B2656" s="55" t="s">
        <v>26</v>
      </c>
      <c r="C2656" s="55" t="s">
        <v>5127</v>
      </c>
      <c r="D2656" s="55" t="s">
        <v>66</v>
      </c>
      <c r="E2656" s="55" t="s">
        <v>66</v>
      </c>
      <c r="F2656" s="55" t="s">
        <v>66</v>
      </c>
      <c r="G2656" s="56">
        <v>0</v>
      </c>
    </row>
    <row r="2657" spans="1:7" x14ac:dyDescent="0.25">
      <c r="A2657" s="55" t="s">
        <v>5128</v>
      </c>
      <c r="B2657" s="55" t="s">
        <v>26</v>
      </c>
      <c r="C2657" s="55" t="s">
        <v>5129</v>
      </c>
      <c r="D2657" s="55" t="s">
        <v>66</v>
      </c>
      <c r="E2657" s="55" t="s">
        <v>66</v>
      </c>
      <c r="F2657" s="55" t="s">
        <v>66</v>
      </c>
      <c r="G2657" s="56">
        <v>0</v>
      </c>
    </row>
    <row r="2658" spans="1:7" x14ac:dyDescent="0.25">
      <c r="A2658" s="55" t="s">
        <v>5130</v>
      </c>
      <c r="B2658" s="55" t="s">
        <v>26</v>
      </c>
      <c r="C2658" s="55" t="s">
        <v>5131</v>
      </c>
      <c r="D2658" s="55" t="s">
        <v>66</v>
      </c>
      <c r="E2658" s="55" t="s">
        <v>66</v>
      </c>
      <c r="F2658" s="55" t="s">
        <v>66</v>
      </c>
      <c r="G2658" s="56">
        <v>0</v>
      </c>
    </row>
    <row r="2659" spans="1:7" x14ac:dyDescent="0.25">
      <c r="A2659" s="55" t="s">
        <v>5132</v>
      </c>
      <c r="B2659" s="55" t="s">
        <v>26</v>
      </c>
      <c r="C2659" s="55" t="s">
        <v>5133</v>
      </c>
      <c r="D2659" s="55" t="s">
        <v>66</v>
      </c>
      <c r="E2659" s="55" t="s">
        <v>66</v>
      </c>
      <c r="F2659" s="55" t="s">
        <v>66</v>
      </c>
      <c r="G2659" s="56">
        <v>0</v>
      </c>
    </row>
    <row r="2660" spans="1:7" x14ac:dyDescent="0.25">
      <c r="A2660" s="55" t="s">
        <v>5134</v>
      </c>
      <c r="B2660" s="55" t="s">
        <v>26</v>
      </c>
      <c r="C2660" s="55" t="s">
        <v>5135</v>
      </c>
      <c r="D2660" s="55" t="s">
        <v>66</v>
      </c>
      <c r="E2660" s="55" t="s">
        <v>66</v>
      </c>
      <c r="F2660" s="55" t="s">
        <v>66</v>
      </c>
      <c r="G2660" s="56">
        <v>0</v>
      </c>
    </row>
    <row r="2661" spans="1:7" x14ac:dyDescent="0.25">
      <c r="A2661" s="55" t="s">
        <v>5136</v>
      </c>
      <c r="B2661" s="55" t="s">
        <v>26</v>
      </c>
      <c r="C2661" s="55" t="s">
        <v>5137</v>
      </c>
      <c r="D2661" s="55" t="s">
        <v>66</v>
      </c>
      <c r="E2661" s="55" t="s">
        <v>66</v>
      </c>
      <c r="F2661" s="55" t="s">
        <v>66</v>
      </c>
      <c r="G2661" s="56">
        <v>0</v>
      </c>
    </row>
    <row r="2662" spans="1:7" x14ac:dyDescent="0.25">
      <c r="A2662" s="55" t="s">
        <v>5138</v>
      </c>
      <c r="B2662" s="55" t="s">
        <v>26</v>
      </c>
      <c r="C2662" s="55" t="s">
        <v>5139</v>
      </c>
      <c r="D2662" s="55" t="s">
        <v>66</v>
      </c>
      <c r="E2662" s="55" t="s">
        <v>66</v>
      </c>
      <c r="F2662" s="55" t="s">
        <v>66</v>
      </c>
      <c r="G2662" s="56">
        <v>0</v>
      </c>
    </row>
    <row r="2663" spans="1:7" x14ac:dyDescent="0.25">
      <c r="A2663" s="55" t="s">
        <v>5140</v>
      </c>
      <c r="B2663" s="55" t="s">
        <v>26</v>
      </c>
      <c r="C2663" s="55" t="s">
        <v>5141</v>
      </c>
      <c r="D2663" s="55" t="s">
        <v>66</v>
      </c>
      <c r="E2663" s="55" t="s">
        <v>66</v>
      </c>
      <c r="F2663" s="55" t="s">
        <v>66</v>
      </c>
      <c r="G2663" s="56">
        <v>0</v>
      </c>
    </row>
    <row r="2664" spans="1:7" x14ac:dyDescent="0.25">
      <c r="A2664" s="55" t="s">
        <v>5142</v>
      </c>
      <c r="B2664" s="55" t="s">
        <v>26</v>
      </c>
      <c r="C2664" s="55" t="s">
        <v>5143</v>
      </c>
      <c r="D2664" s="55" t="s">
        <v>66</v>
      </c>
      <c r="E2664" s="55" t="s">
        <v>66</v>
      </c>
      <c r="F2664" s="55" t="s">
        <v>66</v>
      </c>
      <c r="G2664" s="56">
        <v>0</v>
      </c>
    </row>
    <row r="2665" spans="1:7" x14ac:dyDescent="0.25">
      <c r="A2665" s="55" t="s">
        <v>5144</v>
      </c>
      <c r="B2665" s="55" t="s">
        <v>26</v>
      </c>
      <c r="C2665" s="55" t="s">
        <v>5145</v>
      </c>
      <c r="D2665" s="55" t="s">
        <v>66</v>
      </c>
      <c r="E2665" s="55" t="s">
        <v>66</v>
      </c>
      <c r="F2665" s="55" t="s">
        <v>66</v>
      </c>
      <c r="G2665" s="56">
        <v>0</v>
      </c>
    </row>
    <row r="2666" spans="1:7" x14ac:dyDescent="0.25">
      <c r="A2666" s="55" t="s">
        <v>5146</v>
      </c>
      <c r="B2666" s="55" t="s">
        <v>26</v>
      </c>
      <c r="C2666" s="55" t="s">
        <v>5147</v>
      </c>
      <c r="D2666" s="55" t="s">
        <v>66</v>
      </c>
      <c r="E2666" s="55" t="s">
        <v>66</v>
      </c>
      <c r="F2666" s="55" t="s">
        <v>66</v>
      </c>
      <c r="G2666" s="56">
        <v>0</v>
      </c>
    </row>
    <row r="2667" spans="1:7" x14ac:dyDescent="0.25">
      <c r="A2667" s="55" t="s">
        <v>5148</v>
      </c>
      <c r="B2667" s="55" t="s">
        <v>26</v>
      </c>
      <c r="C2667" s="55" t="s">
        <v>5149</v>
      </c>
      <c r="D2667" s="55" t="s">
        <v>66</v>
      </c>
      <c r="E2667" s="55" t="s">
        <v>66</v>
      </c>
      <c r="F2667" s="55" t="s">
        <v>66</v>
      </c>
      <c r="G2667" s="56">
        <v>0</v>
      </c>
    </row>
    <row r="2668" spans="1:7" x14ac:dyDescent="0.25">
      <c r="A2668" s="55" t="s">
        <v>5150</v>
      </c>
      <c r="B2668" s="55" t="s">
        <v>26</v>
      </c>
      <c r="C2668" s="55" t="s">
        <v>5151</v>
      </c>
      <c r="D2668" s="55" t="s">
        <v>66</v>
      </c>
      <c r="E2668" s="55" t="s">
        <v>66</v>
      </c>
      <c r="F2668" s="55" t="s">
        <v>66</v>
      </c>
      <c r="G2668" s="56">
        <v>0</v>
      </c>
    </row>
    <row r="2669" spans="1:7" x14ac:dyDescent="0.25">
      <c r="A2669" s="55" t="s">
        <v>5152</v>
      </c>
      <c r="B2669" s="55" t="s">
        <v>26</v>
      </c>
      <c r="C2669" s="55" t="s">
        <v>5153</v>
      </c>
      <c r="D2669" s="55" t="s">
        <v>66</v>
      </c>
      <c r="E2669" s="55" t="s">
        <v>66</v>
      </c>
      <c r="F2669" s="55" t="s">
        <v>66</v>
      </c>
      <c r="G2669" s="56">
        <v>0</v>
      </c>
    </row>
    <row r="2670" spans="1:7" x14ac:dyDescent="0.25">
      <c r="A2670" s="55" t="s">
        <v>5154</v>
      </c>
      <c r="B2670" s="55" t="s">
        <v>26</v>
      </c>
      <c r="C2670" s="55" t="s">
        <v>5155</v>
      </c>
      <c r="D2670" s="55" t="s">
        <v>66</v>
      </c>
      <c r="E2670" s="55" t="s">
        <v>66</v>
      </c>
      <c r="F2670" s="55" t="s">
        <v>66</v>
      </c>
      <c r="G2670" s="56">
        <v>0</v>
      </c>
    </row>
    <row r="2671" spans="1:7" x14ac:dyDescent="0.25">
      <c r="A2671" s="55" t="s">
        <v>5156</v>
      </c>
      <c r="B2671" s="55" t="s">
        <v>26</v>
      </c>
      <c r="C2671" s="55" t="s">
        <v>5157</v>
      </c>
      <c r="D2671" s="55" t="s">
        <v>66</v>
      </c>
      <c r="E2671" s="55" t="s">
        <v>66</v>
      </c>
      <c r="F2671" s="55" t="s">
        <v>66</v>
      </c>
      <c r="G2671" s="56">
        <v>0</v>
      </c>
    </row>
    <row r="2672" spans="1:7" x14ac:dyDescent="0.25">
      <c r="A2672" s="55" t="s">
        <v>5158</v>
      </c>
      <c r="B2672" s="55" t="s">
        <v>26</v>
      </c>
      <c r="C2672" s="55" t="s">
        <v>5159</v>
      </c>
      <c r="D2672" s="55" t="s">
        <v>66</v>
      </c>
      <c r="E2672" s="55" t="s">
        <v>66</v>
      </c>
      <c r="F2672" s="55" t="s">
        <v>66</v>
      </c>
      <c r="G2672" s="56">
        <v>0</v>
      </c>
    </row>
    <row r="2673" spans="1:7" x14ac:dyDescent="0.25">
      <c r="A2673" s="55" t="s">
        <v>5160</v>
      </c>
      <c r="B2673" s="55" t="s">
        <v>26</v>
      </c>
      <c r="C2673" s="55" t="s">
        <v>5161</v>
      </c>
      <c r="D2673" s="55" t="s">
        <v>66</v>
      </c>
      <c r="E2673" s="55" t="s">
        <v>66</v>
      </c>
      <c r="F2673" s="55" t="s">
        <v>66</v>
      </c>
      <c r="G2673" s="56">
        <v>0</v>
      </c>
    </row>
    <row r="2674" spans="1:7" x14ac:dyDescent="0.25">
      <c r="A2674" s="55" t="s">
        <v>5162</v>
      </c>
      <c r="B2674" s="55" t="s">
        <v>26</v>
      </c>
      <c r="C2674" s="55" t="s">
        <v>5163</v>
      </c>
      <c r="D2674" s="55" t="s">
        <v>66</v>
      </c>
      <c r="E2674" s="55" t="s">
        <v>66</v>
      </c>
      <c r="F2674" s="55" t="s">
        <v>66</v>
      </c>
      <c r="G2674" s="56">
        <v>0</v>
      </c>
    </row>
    <row r="2675" spans="1:7" x14ac:dyDescent="0.25">
      <c r="A2675" s="55" t="s">
        <v>5164</v>
      </c>
      <c r="B2675" s="55" t="s">
        <v>26</v>
      </c>
      <c r="C2675" s="55" t="s">
        <v>5165</v>
      </c>
      <c r="D2675" s="55" t="s">
        <v>66</v>
      </c>
      <c r="E2675" s="55" t="s">
        <v>66</v>
      </c>
      <c r="F2675" s="55" t="s">
        <v>66</v>
      </c>
      <c r="G2675" s="56">
        <v>0</v>
      </c>
    </row>
    <row r="2676" spans="1:7" x14ac:dyDescent="0.25">
      <c r="A2676" s="55" t="s">
        <v>5166</v>
      </c>
      <c r="B2676" s="55" t="s">
        <v>26</v>
      </c>
      <c r="C2676" s="55" t="s">
        <v>5167</v>
      </c>
      <c r="D2676" s="55" t="s">
        <v>66</v>
      </c>
      <c r="E2676" s="55" t="s">
        <v>66</v>
      </c>
      <c r="F2676" s="55" t="s">
        <v>66</v>
      </c>
      <c r="G2676" s="56">
        <v>0</v>
      </c>
    </row>
    <row r="2677" spans="1:7" x14ac:dyDescent="0.25">
      <c r="A2677" s="55" t="s">
        <v>5168</v>
      </c>
      <c r="B2677" s="55" t="s">
        <v>26</v>
      </c>
      <c r="C2677" s="55" t="s">
        <v>5169</v>
      </c>
      <c r="D2677" s="55" t="s">
        <v>66</v>
      </c>
      <c r="E2677" s="55" t="s">
        <v>66</v>
      </c>
      <c r="F2677" s="55" t="s">
        <v>66</v>
      </c>
      <c r="G2677" s="56">
        <v>0</v>
      </c>
    </row>
    <row r="2678" spans="1:7" x14ac:dyDescent="0.25">
      <c r="A2678" s="55" t="s">
        <v>5170</v>
      </c>
      <c r="B2678" s="55" t="s">
        <v>26</v>
      </c>
      <c r="C2678" s="55" t="s">
        <v>5171</v>
      </c>
      <c r="D2678" s="55" t="s">
        <v>66</v>
      </c>
      <c r="E2678" s="55" t="s">
        <v>66</v>
      </c>
      <c r="F2678" s="55" t="s">
        <v>66</v>
      </c>
      <c r="G2678" s="56">
        <v>0</v>
      </c>
    </row>
    <row r="2679" spans="1:7" x14ac:dyDescent="0.25">
      <c r="A2679" s="55" t="s">
        <v>5172</v>
      </c>
      <c r="B2679" s="55" t="s">
        <v>26</v>
      </c>
      <c r="C2679" s="55" t="s">
        <v>5173</v>
      </c>
      <c r="D2679" s="55" t="s">
        <v>66</v>
      </c>
      <c r="E2679" s="55" t="s">
        <v>66</v>
      </c>
      <c r="F2679" s="55" t="s">
        <v>66</v>
      </c>
      <c r="G2679" s="56">
        <v>0</v>
      </c>
    </row>
    <row r="2680" spans="1:7" x14ac:dyDescent="0.25">
      <c r="A2680" s="55" t="s">
        <v>5174</v>
      </c>
      <c r="B2680" s="55" t="s">
        <v>26</v>
      </c>
      <c r="C2680" s="55" t="s">
        <v>5175</v>
      </c>
      <c r="D2680" s="55" t="s">
        <v>66</v>
      </c>
      <c r="E2680" s="55" t="s">
        <v>66</v>
      </c>
      <c r="F2680" s="55" t="s">
        <v>66</v>
      </c>
      <c r="G2680" s="56">
        <v>0</v>
      </c>
    </row>
    <row r="2681" spans="1:7" x14ac:dyDescent="0.25">
      <c r="A2681" s="55" t="s">
        <v>5176</v>
      </c>
      <c r="B2681" s="55" t="s">
        <v>26</v>
      </c>
      <c r="C2681" s="55" t="s">
        <v>5177</v>
      </c>
      <c r="D2681" s="55" t="s">
        <v>66</v>
      </c>
      <c r="E2681" s="55" t="s">
        <v>66</v>
      </c>
      <c r="F2681" s="55" t="s">
        <v>66</v>
      </c>
      <c r="G2681" s="56">
        <v>0</v>
      </c>
    </row>
    <row r="2682" spans="1:7" x14ac:dyDescent="0.25">
      <c r="A2682" s="55" t="s">
        <v>5178</v>
      </c>
      <c r="B2682" s="55" t="s">
        <v>26</v>
      </c>
      <c r="C2682" s="55" t="s">
        <v>5179</v>
      </c>
      <c r="D2682" s="55" t="s">
        <v>66</v>
      </c>
      <c r="E2682" s="55" t="s">
        <v>66</v>
      </c>
      <c r="F2682" s="55" t="s">
        <v>66</v>
      </c>
      <c r="G2682" s="56">
        <v>0</v>
      </c>
    </row>
    <row r="2683" spans="1:7" x14ac:dyDescent="0.25">
      <c r="A2683" s="55" t="s">
        <v>5180</v>
      </c>
      <c r="B2683" s="55" t="s">
        <v>26</v>
      </c>
      <c r="C2683" s="55" t="s">
        <v>5181</v>
      </c>
      <c r="D2683" s="55" t="s">
        <v>66</v>
      </c>
      <c r="E2683" s="55" t="s">
        <v>66</v>
      </c>
      <c r="F2683" s="55" t="s">
        <v>66</v>
      </c>
      <c r="G2683" s="56">
        <v>0</v>
      </c>
    </row>
    <row r="2684" spans="1:7" x14ac:dyDescent="0.25">
      <c r="A2684" s="55" t="s">
        <v>5182</v>
      </c>
      <c r="B2684" s="55" t="s">
        <v>26</v>
      </c>
      <c r="C2684" s="55" t="s">
        <v>5183</v>
      </c>
      <c r="D2684" s="55" t="s">
        <v>66</v>
      </c>
      <c r="E2684" s="55" t="s">
        <v>66</v>
      </c>
      <c r="F2684" s="55" t="s">
        <v>66</v>
      </c>
      <c r="G2684" s="56">
        <v>0</v>
      </c>
    </row>
    <row r="2685" spans="1:7" x14ac:dyDescent="0.25">
      <c r="A2685" s="55" t="s">
        <v>5184</v>
      </c>
      <c r="B2685" s="55" t="s">
        <v>26</v>
      </c>
      <c r="C2685" s="55" t="s">
        <v>5185</v>
      </c>
      <c r="D2685" s="55" t="s">
        <v>66</v>
      </c>
      <c r="E2685" s="55" t="s">
        <v>66</v>
      </c>
      <c r="F2685" s="55" t="s">
        <v>66</v>
      </c>
      <c r="G2685" s="56">
        <v>0</v>
      </c>
    </row>
    <row r="2686" spans="1:7" x14ac:dyDescent="0.25">
      <c r="A2686" s="55" t="s">
        <v>5186</v>
      </c>
      <c r="B2686" s="55" t="s">
        <v>26</v>
      </c>
      <c r="C2686" s="55" t="s">
        <v>5187</v>
      </c>
      <c r="D2686" s="55" t="s">
        <v>66</v>
      </c>
      <c r="E2686" s="55" t="s">
        <v>66</v>
      </c>
      <c r="F2686" s="55" t="s">
        <v>66</v>
      </c>
      <c r="G2686" s="56">
        <v>0</v>
      </c>
    </row>
    <row r="2687" spans="1:7" x14ac:dyDescent="0.25">
      <c r="A2687" s="55" t="s">
        <v>5188</v>
      </c>
      <c r="B2687" s="55" t="s">
        <v>26</v>
      </c>
      <c r="C2687" s="55" t="s">
        <v>5189</v>
      </c>
      <c r="D2687" s="55" t="s">
        <v>66</v>
      </c>
      <c r="E2687" s="55" t="s">
        <v>66</v>
      </c>
      <c r="F2687" s="55" t="s">
        <v>66</v>
      </c>
      <c r="G2687" s="56">
        <v>0</v>
      </c>
    </row>
    <row r="2688" spans="1:7" x14ac:dyDescent="0.25">
      <c r="A2688" s="55" t="s">
        <v>5190</v>
      </c>
      <c r="B2688" s="55" t="s">
        <v>26</v>
      </c>
      <c r="C2688" s="55" t="s">
        <v>5191</v>
      </c>
      <c r="D2688" s="55" t="s">
        <v>66</v>
      </c>
      <c r="E2688" s="55" t="s">
        <v>66</v>
      </c>
      <c r="F2688" s="55" t="s">
        <v>66</v>
      </c>
      <c r="G2688" s="56">
        <v>0</v>
      </c>
    </row>
    <row r="2689" spans="1:7" x14ac:dyDescent="0.25">
      <c r="A2689" s="55" t="s">
        <v>5192</v>
      </c>
      <c r="B2689" s="55" t="s">
        <v>26</v>
      </c>
      <c r="C2689" s="55" t="s">
        <v>5193</v>
      </c>
      <c r="D2689" s="55" t="s">
        <v>66</v>
      </c>
      <c r="E2689" s="55" t="s">
        <v>66</v>
      </c>
      <c r="F2689" s="55" t="s">
        <v>66</v>
      </c>
      <c r="G2689" s="56">
        <v>0</v>
      </c>
    </row>
    <row r="2690" spans="1:7" x14ac:dyDescent="0.25">
      <c r="A2690" s="55" t="s">
        <v>5194</v>
      </c>
      <c r="B2690" s="55" t="s">
        <v>26</v>
      </c>
      <c r="C2690" s="55" t="s">
        <v>5195</v>
      </c>
      <c r="D2690" s="55" t="s">
        <v>66</v>
      </c>
      <c r="E2690" s="55" t="s">
        <v>66</v>
      </c>
      <c r="F2690" s="55" t="s">
        <v>66</v>
      </c>
      <c r="G2690" s="56">
        <v>0</v>
      </c>
    </row>
    <row r="2691" spans="1:7" x14ac:dyDescent="0.25">
      <c r="A2691" s="55" t="s">
        <v>5196</v>
      </c>
      <c r="B2691" s="55" t="s">
        <v>26</v>
      </c>
      <c r="C2691" s="55" t="s">
        <v>5197</v>
      </c>
      <c r="D2691" s="55" t="s">
        <v>66</v>
      </c>
      <c r="E2691" s="55" t="s">
        <v>66</v>
      </c>
      <c r="F2691" s="55" t="s">
        <v>66</v>
      </c>
      <c r="G2691" s="56">
        <v>0</v>
      </c>
    </row>
    <row r="2692" spans="1:7" x14ac:dyDescent="0.25">
      <c r="A2692" s="55" t="s">
        <v>5198</v>
      </c>
      <c r="B2692" s="55" t="s">
        <v>26</v>
      </c>
      <c r="C2692" s="55" t="s">
        <v>5199</v>
      </c>
      <c r="D2692" s="55" t="s">
        <v>66</v>
      </c>
      <c r="E2692" s="55" t="s">
        <v>66</v>
      </c>
      <c r="F2692" s="55" t="s">
        <v>66</v>
      </c>
      <c r="G2692" s="56">
        <v>0</v>
      </c>
    </row>
    <row r="2693" spans="1:7" x14ac:dyDescent="0.25">
      <c r="A2693" s="55" t="s">
        <v>5200</v>
      </c>
      <c r="B2693" s="55" t="s">
        <v>26</v>
      </c>
      <c r="C2693" s="55" t="s">
        <v>5201</v>
      </c>
      <c r="D2693" s="55" t="s">
        <v>66</v>
      </c>
      <c r="E2693" s="55" t="s">
        <v>66</v>
      </c>
      <c r="F2693" s="55" t="s">
        <v>66</v>
      </c>
      <c r="G2693" s="56">
        <v>0</v>
      </c>
    </row>
    <row r="2694" spans="1:7" x14ac:dyDescent="0.25">
      <c r="A2694" s="55" t="s">
        <v>5202</v>
      </c>
      <c r="B2694" s="55" t="s">
        <v>26</v>
      </c>
      <c r="C2694" s="55" t="s">
        <v>5203</v>
      </c>
      <c r="D2694" s="55" t="s">
        <v>66</v>
      </c>
      <c r="E2694" s="55" t="s">
        <v>66</v>
      </c>
      <c r="F2694" s="55" t="s">
        <v>66</v>
      </c>
      <c r="G2694" s="56">
        <v>0</v>
      </c>
    </row>
    <row r="2695" spans="1:7" x14ac:dyDescent="0.25">
      <c r="A2695" s="55" t="s">
        <v>5204</v>
      </c>
      <c r="B2695" s="55" t="s">
        <v>26</v>
      </c>
      <c r="C2695" s="55" t="s">
        <v>5205</v>
      </c>
      <c r="D2695" s="55" t="s">
        <v>66</v>
      </c>
      <c r="E2695" s="55" t="s">
        <v>66</v>
      </c>
      <c r="F2695" s="55" t="s">
        <v>66</v>
      </c>
      <c r="G2695" s="56">
        <v>0</v>
      </c>
    </row>
    <row r="2696" spans="1:7" x14ac:dyDescent="0.25">
      <c r="A2696" s="55" t="s">
        <v>5206</v>
      </c>
      <c r="B2696" s="55" t="s">
        <v>26</v>
      </c>
      <c r="C2696" s="55" t="s">
        <v>5207</v>
      </c>
      <c r="D2696" s="55" t="s">
        <v>66</v>
      </c>
      <c r="E2696" s="55" t="s">
        <v>66</v>
      </c>
      <c r="F2696" s="55" t="s">
        <v>66</v>
      </c>
      <c r="G2696" s="56">
        <v>0</v>
      </c>
    </row>
    <row r="2697" spans="1:7" x14ac:dyDescent="0.25">
      <c r="A2697" s="55" t="s">
        <v>5208</v>
      </c>
      <c r="B2697" s="55" t="s">
        <v>26</v>
      </c>
      <c r="C2697" s="55" t="s">
        <v>5209</v>
      </c>
      <c r="D2697" s="55" t="s">
        <v>66</v>
      </c>
      <c r="E2697" s="55" t="s">
        <v>66</v>
      </c>
      <c r="F2697" s="55" t="s">
        <v>66</v>
      </c>
      <c r="G2697" s="56">
        <v>0</v>
      </c>
    </row>
    <row r="2698" spans="1:7" x14ac:dyDescent="0.25">
      <c r="A2698" s="55" t="s">
        <v>5210</v>
      </c>
      <c r="B2698" s="55" t="s">
        <v>26</v>
      </c>
      <c r="C2698" s="55" t="s">
        <v>5211</v>
      </c>
      <c r="D2698" s="55" t="s">
        <v>66</v>
      </c>
      <c r="E2698" s="55" t="s">
        <v>66</v>
      </c>
      <c r="F2698" s="55" t="s">
        <v>66</v>
      </c>
      <c r="G2698" s="56">
        <v>0</v>
      </c>
    </row>
    <row r="2699" spans="1:7" x14ac:dyDescent="0.25">
      <c r="A2699" s="55" t="s">
        <v>5212</v>
      </c>
      <c r="B2699" s="55" t="s">
        <v>26</v>
      </c>
      <c r="C2699" s="55" t="s">
        <v>5213</v>
      </c>
      <c r="D2699" s="55" t="s">
        <v>66</v>
      </c>
      <c r="E2699" s="55" t="s">
        <v>66</v>
      </c>
      <c r="F2699" s="55" t="s">
        <v>66</v>
      </c>
      <c r="G2699" s="56">
        <v>0</v>
      </c>
    </row>
    <row r="2700" spans="1:7" x14ac:dyDescent="0.25">
      <c r="A2700" s="55" t="s">
        <v>5214</v>
      </c>
      <c r="B2700" s="55" t="s">
        <v>26</v>
      </c>
      <c r="C2700" s="55" t="s">
        <v>5215</v>
      </c>
      <c r="D2700" s="55" t="s">
        <v>66</v>
      </c>
      <c r="E2700" s="55" t="s">
        <v>66</v>
      </c>
      <c r="F2700" s="55" t="s">
        <v>66</v>
      </c>
      <c r="G2700" s="56">
        <v>0</v>
      </c>
    </row>
    <row r="2701" spans="1:7" x14ac:dyDescent="0.25">
      <c r="A2701" s="55" t="s">
        <v>5216</v>
      </c>
      <c r="B2701" s="55" t="s">
        <v>26</v>
      </c>
      <c r="C2701" s="55" t="s">
        <v>5217</v>
      </c>
      <c r="D2701" s="55" t="s">
        <v>66</v>
      </c>
      <c r="E2701" s="55" t="s">
        <v>66</v>
      </c>
      <c r="F2701" s="55" t="s">
        <v>66</v>
      </c>
      <c r="G2701" s="56">
        <v>0</v>
      </c>
    </row>
    <row r="2702" spans="1:7" x14ac:dyDescent="0.25">
      <c r="A2702" s="55" t="s">
        <v>5218</v>
      </c>
      <c r="B2702" s="55" t="s">
        <v>26</v>
      </c>
      <c r="C2702" s="55" t="s">
        <v>5219</v>
      </c>
      <c r="D2702" s="55" t="s">
        <v>66</v>
      </c>
      <c r="E2702" s="55" t="s">
        <v>66</v>
      </c>
      <c r="F2702" s="55" t="s">
        <v>66</v>
      </c>
      <c r="G2702" s="56">
        <v>0</v>
      </c>
    </row>
    <row r="2703" spans="1:7" x14ac:dyDescent="0.25">
      <c r="A2703" s="55" t="s">
        <v>5220</v>
      </c>
      <c r="B2703" s="55" t="s">
        <v>26</v>
      </c>
      <c r="C2703" s="55" t="s">
        <v>5221</v>
      </c>
      <c r="D2703" s="55" t="s">
        <v>66</v>
      </c>
      <c r="E2703" s="55" t="s">
        <v>66</v>
      </c>
      <c r="F2703" s="55" t="s">
        <v>66</v>
      </c>
      <c r="G2703" s="56">
        <v>0</v>
      </c>
    </row>
    <row r="2704" spans="1:7" x14ac:dyDescent="0.25">
      <c r="A2704" s="55" t="s">
        <v>5222</v>
      </c>
      <c r="B2704" s="55" t="s">
        <v>26</v>
      </c>
      <c r="C2704" s="55" t="s">
        <v>5223</v>
      </c>
      <c r="D2704" s="55" t="s">
        <v>66</v>
      </c>
      <c r="E2704" s="55" t="s">
        <v>66</v>
      </c>
      <c r="F2704" s="55" t="s">
        <v>66</v>
      </c>
      <c r="G2704" s="56">
        <v>0</v>
      </c>
    </row>
    <row r="2705" spans="1:7" x14ac:dyDescent="0.25">
      <c r="A2705" s="55" t="s">
        <v>5224</v>
      </c>
      <c r="B2705" s="55" t="s">
        <v>26</v>
      </c>
      <c r="C2705" s="55" t="s">
        <v>5225</v>
      </c>
      <c r="D2705" s="55" t="s">
        <v>66</v>
      </c>
      <c r="E2705" s="55" t="s">
        <v>66</v>
      </c>
      <c r="F2705" s="55" t="s">
        <v>66</v>
      </c>
      <c r="G2705" s="56">
        <v>0</v>
      </c>
    </row>
    <row r="2706" spans="1:7" x14ac:dyDescent="0.25">
      <c r="A2706" s="55" t="s">
        <v>5226</v>
      </c>
      <c r="B2706" s="55" t="s">
        <v>26</v>
      </c>
      <c r="C2706" s="55" t="s">
        <v>5227</v>
      </c>
      <c r="D2706" s="55" t="s">
        <v>66</v>
      </c>
      <c r="E2706" s="55" t="s">
        <v>66</v>
      </c>
      <c r="F2706" s="55" t="s">
        <v>66</v>
      </c>
      <c r="G2706" s="56">
        <v>0</v>
      </c>
    </row>
    <row r="2707" spans="1:7" x14ac:dyDescent="0.25">
      <c r="A2707" s="55" t="s">
        <v>5228</v>
      </c>
      <c r="B2707" s="55" t="s">
        <v>26</v>
      </c>
      <c r="C2707" s="55" t="s">
        <v>5229</v>
      </c>
      <c r="D2707" s="55" t="s">
        <v>66</v>
      </c>
      <c r="E2707" s="55" t="s">
        <v>66</v>
      </c>
      <c r="F2707" s="55" t="s">
        <v>66</v>
      </c>
      <c r="G2707" s="56">
        <v>0</v>
      </c>
    </row>
    <row r="2708" spans="1:7" x14ac:dyDescent="0.25">
      <c r="A2708" s="55" t="s">
        <v>5230</v>
      </c>
      <c r="B2708" s="55" t="s">
        <v>26</v>
      </c>
      <c r="C2708" s="55" t="s">
        <v>5231</v>
      </c>
      <c r="D2708" s="55" t="s">
        <v>66</v>
      </c>
      <c r="E2708" s="55" t="s">
        <v>66</v>
      </c>
      <c r="F2708" s="55" t="s">
        <v>66</v>
      </c>
      <c r="G2708" s="56">
        <v>0</v>
      </c>
    </row>
    <row r="2709" spans="1:7" x14ac:dyDescent="0.25">
      <c r="A2709" s="55" t="s">
        <v>5232</v>
      </c>
      <c r="B2709" s="55" t="s">
        <v>26</v>
      </c>
      <c r="C2709" s="55" t="s">
        <v>5233</v>
      </c>
      <c r="D2709" s="55" t="s">
        <v>66</v>
      </c>
      <c r="E2709" s="55" t="s">
        <v>66</v>
      </c>
      <c r="F2709" s="55" t="s">
        <v>66</v>
      </c>
      <c r="G2709" s="56">
        <v>0</v>
      </c>
    </row>
    <row r="2710" spans="1:7" x14ac:dyDescent="0.25">
      <c r="A2710" s="55" t="s">
        <v>5234</v>
      </c>
      <c r="B2710" s="55" t="s">
        <v>26</v>
      </c>
      <c r="C2710" s="55" t="s">
        <v>5235</v>
      </c>
      <c r="D2710" s="55" t="s">
        <v>66</v>
      </c>
      <c r="E2710" s="55" t="s">
        <v>66</v>
      </c>
      <c r="F2710" s="55" t="s">
        <v>66</v>
      </c>
      <c r="G2710" s="56">
        <v>0</v>
      </c>
    </row>
    <row r="2711" spans="1:7" x14ac:dyDescent="0.25">
      <c r="A2711" s="55" t="s">
        <v>5236</v>
      </c>
      <c r="B2711" s="55" t="s">
        <v>26</v>
      </c>
      <c r="C2711" s="55" t="s">
        <v>5237</v>
      </c>
      <c r="D2711" s="55" t="s">
        <v>66</v>
      </c>
      <c r="E2711" s="55" t="s">
        <v>66</v>
      </c>
      <c r="F2711" s="55" t="s">
        <v>66</v>
      </c>
      <c r="G2711" s="56">
        <v>0</v>
      </c>
    </row>
    <row r="2712" spans="1:7" x14ac:dyDescent="0.25">
      <c r="A2712" s="55" t="s">
        <v>5238</v>
      </c>
      <c r="B2712" s="55" t="s">
        <v>26</v>
      </c>
      <c r="C2712" s="55" t="s">
        <v>5239</v>
      </c>
      <c r="D2712" s="55" t="s">
        <v>66</v>
      </c>
      <c r="E2712" s="55" t="s">
        <v>66</v>
      </c>
      <c r="F2712" s="55" t="s">
        <v>66</v>
      </c>
      <c r="G2712" s="56">
        <v>0</v>
      </c>
    </row>
    <row r="2713" spans="1:7" x14ac:dyDescent="0.25">
      <c r="A2713" s="55" t="s">
        <v>5240</v>
      </c>
      <c r="B2713" s="55" t="s">
        <v>26</v>
      </c>
      <c r="C2713" s="55" t="s">
        <v>5241</v>
      </c>
      <c r="D2713" s="55" t="s">
        <v>66</v>
      </c>
      <c r="E2713" s="55" t="s">
        <v>66</v>
      </c>
      <c r="F2713" s="55" t="s">
        <v>66</v>
      </c>
      <c r="G2713" s="56">
        <v>0</v>
      </c>
    </row>
    <row r="2714" spans="1:7" x14ac:dyDescent="0.25">
      <c r="A2714" s="55" t="s">
        <v>5242</v>
      </c>
      <c r="B2714" s="55" t="s">
        <v>26</v>
      </c>
      <c r="C2714" s="55" t="s">
        <v>5243</v>
      </c>
      <c r="D2714" s="55" t="s">
        <v>66</v>
      </c>
      <c r="E2714" s="55" t="s">
        <v>66</v>
      </c>
      <c r="F2714" s="55" t="s">
        <v>66</v>
      </c>
      <c r="G2714" s="56">
        <v>0</v>
      </c>
    </row>
    <row r="2715" spans="1:7" x14ac:dyDescent="0.25">
      <c r="A2715" s="55" t="s">
        <v>5244</v>
      </c>
      <c r="B2715" s="55" t="s">
        <v>26</v>
      </c>
      <c r="C2715" s="55" t="s">
        <v>5245</v>
      </c>
      <c r="D2715" s="55" t="s">
        <v>66</v>
      </c>
      <c r="E2715" s="55" t="s">
        <v>66</v>
      </c>
      <c r="F2715" s="55" t="s">
        <v>66</v>
      </c>
      <c r="G2715" s="56">
        <v>0</v>
      </c>
    </row>
    <row r="2716" spans="1:7" x14ac:dyDescent="0.25">
      <c r="A2716" s="55" t="s">
        <v>5246</v>
      </c>
      <c r="B2716" s="55" t="s">
        <v>26</v>
      </c>
      <c r="C2716" s="55" t="s">
        <v>5247</v>
      </c>
      <c r="D2716" s="55" t="s">
        <v>66</v>
      </c>
      <c r="E2716" s="55" t="s">
        <v>66</v>
      </c>
      <c r="F2716" s="55" t="s">
        <v>66</v>
      </c>
      <c r="G2716" s="56">
        <v>0</v>
      </c>
    </row>
    <row r="2717" spans="1:7" x14ac:dyDescent="0.25">
      <c r="A2717" s="55" t="s">
        <v>5248</v>
      </c>
      <c r="B2717" s="55" t="s">
        <v>26</v>
      </c>
      <c r="C2717" s="55" t="s">
        <v>5249</v>
      </c>
      <c r="D2717" s="55" t="s">
        <v>66</v>
      </c>
      <c r="E2717" s="55" t="s">
        <v>66</v>
      </c>
      <c r="F2717" s="55" t="s">
        <v>66</v>
      </c>
      <c r="G2717" s="56">
        <v>0</v>
      </c>
    </row>
    <row r="2718" spans="1:7" x14ac:dyDescent="0.25">
      <c r="A2718" s="55" t="s">
        <v>5250</v>
      </c>
      <c r="B2718" s="55" t="s">
        <v>26</v>
      </c>
      <c r="C2718" s="55" t="s">
        <v>5251</v>
      </c>
      <c r="D2718" s="55" t="s">
        <v>66</v>
      </c>
      <c r="E2718" s="55" t="s">
        <v>66</v>
      </c>
      <c r="F2718" s="55" t="s">
        <v>66</v>
      </c>
      <c r="G2718" s="56">
        <v>0</v>
      </c>
    </row>
    <row r="2719" spans="1:7" x14ac:dyDescent="0.25">
      <c r="A2719" s="55" t="s">
        <v>5252</v>
      </c>
      <c r="B2719" s="55" t="s">
        <v>26</v>
      </c>
      <c r="C2719" s="55" t="s">
        <v>5253</v>
      </c>
      <c r="D2719" s="55" t="s">
        <v>66</v>
      </c>
      <c r="E2719" s="55" t="s">
        <v>66</v>
      </c>
      <c r="F2719" s="55" t="s">
        <v>66</v>
      </c>
      <c r="G2719" s="56">
        <v>0</v>
      </c>
    </row>
    <row r="2720" spans="1:7" x14ac:dyDescent="0.25">
      <c r="A2720" s="55" t="s">
        <v>5254</v>
      </c>
      <c r="B2720" s="55" t="s">
        <v>26</v>
      </c>
      <c r="C2720" s="55" t="s">
        <v>5255</v>
      </c>
      <c r="D2720" s="55" t="s">
        <v>66</v>
      </c>
      <c r="E2720" s="55" t="s">
        <v>66</v>
      </c>
      <c r="F2720" s="55" t="s">
        <v>66</v>
      </c>
      <c r="G2720" s="56">
        <v>0</v>
      </c>
    </row>
    <row r="2721" spans="1:7" x14ac:dyDescent="0.25">
      <c r="A2721" s="55" t="s">
        <v>5256</v>
      </c>
      <c r="B2721" s="55" t="s">
        <v>26</v>
      </c>
      <c r="C2721" s="55" t="s">
        <v>5257</v>
      </c>
      <c r="D2721" s="55" t="s">
        <v>66</v>
      </c>
      <c r="E2721" s="55" t="s">
        <v>66</v>
      </c>
      <c r="F2721" s="55" t="s">
        <v>66</v>
      </c>
      <c r="G2721" s="56">
        <v>0</v>
      </c>
    </row>
    <row r="2722" spans="1:7" x14ac:dyDescent="0.25">
      <c r="A2722" s="55" t="s">
        <v>5258</v>
      </c>
      <c r="B2722" s="55" t="s">
        <v>26</v>
      </c>
      <c r="C2722" s="55" t="s">
        <v>5259</v>
      </c>
      <c r="D2722" s="55" t="s">
        <v>66</v>
      </c>
      <c r="E2722" s="55" t="s">
        <v>66</v>
      </c>
      <c r="F2722" s="55" t="s">
        <v>66</v>
      </c>
      <c r="G2722" s="56">
        <v>0</v>
      </c>
    </row>
    <row r="2723" spans="1:7" x14ac:dyDescent="0.25">
      <c r="A2723" s="55" t="s">
        <v>5260</v>
      </c>
      <c r="B2723" s="55" t="s">
        <v>26</v>
      </c>
      <c r="C2723" s="55" t="s">
        <v>5261</v>
      </c>
      <c r="D2723" s="55" t="s">
        <v>66</v>
      </c>
      <c r="E2723" s="55" t="s">
        <v>66</v>
      </c>
      <c r="F2723" s="55" t="s">
        <v>66</v>
      </c>
      <c r="G2723" s="56">
        <v>0</v>
      </c>
    </row>
    <row r="2724" spans="1:7" x14ac:dyDescent="0.25">
      <c r="A2724" s="55" t="s">
        <v>5262</v>
      </c>
      <c r="B2724" s="55" t="s">
        <v>26</v>
      </c>
      <c r="C2724" s="55" t="s">
        <v>5263</v>
      </c>
      <c r="D2724" s="55" t="s">
        <v>66</v>
      </c>
      <c r="E2724" s="55" t="s">
        <v>66</v>
      </c>
      <c r="F2724" s="55" t="s">
        <v>66</v>
      </c>
      <c r="G2724" s="56">
        <v>0</v>
      </c>
    </row>
    <row r="2725" spans="1:7" x14ac:dyDescent="0.25">
      <c r="A2725" s="55" t="s">
        <v>5264</v>
      </c>
      <c r="B2725" s="55" t="s">
        <v>26</v>
      </c>
      <c r="C2725" s="55" t="s">
        <v>5265</v>
      </c>
      <c r="D2725" s="55" t="s">
        <v>66</v>
      </c>
      <c r="E2725" s="55" t="s">
        <v>66</v>
      </c>
      <c r="F2725" s="55" t="s">
        <v>66</v>
      </c>
      <c r="G2725" s="56">
        <v>0</v>
      </c>
    </row>
    <row r="2726" spans="1:7" x14ac:dyDescent="0.25">
      <c r="A2726" s="55" t="s">
        <v>5266</v>
      </c>
      <c r="B2726" s="55" t="s">
        <v>26</v>
      </c>
      <c r="C2726" s="55" t="s">
        <v>5267</v>
      </c>
      <c r="D2726" s="55" t="s">
        <v>66</v>
      </c>
      <c r="E2726" s="55" t="s">
        <v>66</v>
      </c>
      <c r="F2726" s="55" t="s">
        <v>66</v>
      </c>
      <c r="G2726" s="56">
        <v>0</v>
      </c>
    </row>
    <row r="2727" spans="1:7" x14ac:dyDescent="0.25">
      <c r="A2727" s="55" t="s">
        <v>5268</v>
      </c>
      <c r="B2727" s="55" t="s">
        <v>26</v>
      </c>
      <c r="C2727" s="55" t="s">
        <v>5269</v>
      </c>
      <c r="D2727" s="55" t="s">
        <v>66</v>
      </c>
      <c r="E2727" s="55" t="s">
        <v>66</v>
      </c>
      <c r="F2727" s="55" t="s">
        <v>66</v>
      </c>
      <c r="G2727" s="56">
        <v>0</v>
      </c>
    </row>
    <row r="2728" spans="1:7" x14ac:dyDescent="0.25">
      <c r="A2728" s="55" t="s">
        <v>5270</v>
      </c>
      <c r="B2728" s="55" t="s">
        <v>26</v>
      </c>
      <c r="C2728" s="55" t="s">
        <v>5271</v>
      </c>
      <c r="D2728" s="55" t="s">
        <v>66</v>
      </c>
      <c r="E2728" s="55" t="s">
        <v>66</v>
      </c>
      <c r="F2728" s="55" t="s">
        <v>66</v>
      </c>
      <c r="G2728" s="56">
        <v>0</v>
      </c>
    </row>
    <row r="2729" spans="1:7" x14ac:dyDescent="0.25">
      <c r="A2729" s="55" t="s">
        <v>5272</v>
      </c>
      <c r="B2729" s="55" t="s">
        <v>26</v>
      </c>
      <c r="C2729" s="55" t="s">
        <v>5273</v>
      </c>
      <c r="D2729" s="55" t="s">
        <v>66</v>
      </c>
      <c r="E2729" s="55" t="s">
        <v>66</v>
      </c>
      <c r="F2729" s="55" t="s">
        <v>66</v>
      </c>
      <c r="G2729" s="56">
        <v>0</v>
      </c>
    </row>
    <row r="2730" spans="1:7" x14ac:dyDescent="0.25">
      <c r="A2730" s="55" t="s">
        <v>5274</v>
      </c>
      <c r="B2730" s="55" t="s">
        <v>26</v>
      </c>
      <c r="C2730" s="55" t="s">
        <v>5275</v>
      </c>
      <c r="D2730" s="55" t="s">
        <v>66</v>
      </c>
      <c r="E2730" s="55" t="s">
        <v>66</v>
      </c>
      <c r="F2730" s="55" t="s">
        <v>66</v>
      </c>
      <c r="G2730" s="56">
        <v>0</v>
      </c>
    </row>
    <row r="2731" spans="1:7" x14ac:dyDescent="0.25">
      <c r="A2731" s="55" t="s">
        <v>5276</v>
      </c>
      <c r="B2731" s="55" t="s">
        <v>26</v>
      </c>
      <c r="C2731" s="55" t="s">
        <v>5277</v>
      </c>
      <c r="D2731" s="55" t="s">
        <v>66</v>
      </c>
      <c r="E2731" s="55" t="s">
        <v>66</v>
      </c>
      <c r="F2731" s="55" t="s">
        <v>66</v>
      </c>
      <c r="G2731" s="56">
        <v>0</v>
      </c>
    </row>
    <row r="2732" spans="1:7" x14ac:dyDescent="0.25">
      <c r="A2732" s="55" t="s">
        <v>5278</v>
      </c>
      <c r="B2732" s="55" t="s">
        <v>26</v>
      </c>
      <c r="C2732" s="55" t="s">
        <v>5279</v>
      </c>
      <c r="D2732" s="55" t="s">
        <v>66</v>
      </c>
      <c r="E2732" s="55" t="s">
        <v>66</v>
      </c>
      <c r="F2732" s="55" t="s">
        <v>66</v>
      </c>
      <c r="G2732" s="56">
        <v>0</v>
      </c>
    </row>
    <row r="2733" spans="1:7" x14ac:dyDescent="0.25">
      <c r="A2733" s="55" t="s">
        <v>5280</v>
      </c>
      <c r="B2733" s="55" t="s">
        <v>26</v>
      </c>
      <c r="C2733" s="55" t="s">
        <v>5281</v>
      </c>
      <c r="D2733" s="55" t="s">
        <v>66</v>
      </c>
      <c r="E2733" s="55" t="s">
        <v>66</v>
      </c>
      <c r="F2733" s="55" t="s">
        <v>66</v>
      </c>
      <c r="G2733" s="56">
        <v>0</v>
      </c>
    </row>
    <row r="2734" spans="1:7" x14ac:dyDescent="0.25">
      <c r="A2734" s="55" t="s">
        <v>5282</v>
      </c>
      <c r="B2734" s="55" t="s">
        <v>26</v>
      </c>
      <c r="C2734" s="55" t="s">
        <v>5283</v>
      </c>
      <c r="D2734" s="55" t="s">
        <v>66</v>
      </c>
      <c r="E2734" s="55" t="s">
        <v>66</v>
      </c>
      <c r="F2734" s="55" t="s">
        <v>66</v>
      </c>
      <c r="G2734" s="56">
        <v>0</v>
      </c>
    </row>
    <row r="2735" spans="1:7" x14ac:dyDescent="0.25">
      <c r="A2735" s="55" t="s">
        <v>5284</v>
      </c>
      <c r="B2735" s="55" t="s">
        <v>26</v>
      </c>
      <c r="C2735" s="55" t="s">
        <v>5285</v>
      </c>
      <c r="D2735" s="55" t="s">
        <v>66</v>
      </c>
      <c r="E2735" s="55" t="s">
        <v>66</v>
      </c>
      <c r="F2735" s="55" t="s">
        <v>66</v>
      </c>
      <c r="G2735" s="56">
        <v>0</v>
      </c>
    </row>
    <row r="2736" spans="1:7" x14ac:dyDescent="0.25">
      <c r="A2736" s="55" t="s">
        <v>5286</v>
      </c>
      <c r="B2736" s="55" t="s">
        <v>26</v>
      </c>
      <c r="C2736" s="55" t="s">
        <v>5287</v>
      </c>
      <c r="D2736" s="55" t="s">
        <v>66</v>
      </c>
      <c r="E2736" s="55" t="s">
        <v>66</v>
      </c>
      <c r="F2736" s="55" t="s">
        <v>66</v>
      </c>
      <c r="G2736" s="56">
        <v>0</v>
      </c>
    </row>
    <row r="2737" spans="1:7" x14ac:dyDescent="0.25">
      <c r="A2737" s="55" t="s">
        <v>5288</v>
      </c>
      <c r="B2737" s="55" t="s">
        <v>26</v>
      </c>
      <c r="C2737" s="55" t="s">
        <v>5289</v>
      </c>
      <c r="D2737" s="55" t="s">
        <v>66</v>
      </c>
      <c r="E2737" s="55" t="s">
        <v>66</v>
      </c>
      <c r="F2737" s="55" t="s">
        <v>66</v>
      </c>
      <c r="G2737" s="56">
        <v>0</v>
      </c>
    </row>
    <row r="2738" spans="1:7" x14ac:dyDescent="0.25">
      <c r="A2738" s="55" t="s">
        <v>5290</v>
      </c>
      <c r="B2738" s="55" t="s">
        <v>26</v>
      </c>
      <c r="C2738" s="55" t="s">
        <v>5291</v>
      </c>
      <c r="D2738" s="55" t="s">
        <v>66</v>
      </c>
      <c r="E2738" s="55" t="s">
        <v>66</v>
      </c>
      <c r="F2738" s="55" t="s">
        <v>66</v>
      </c>
      <c r="G2738" s="56">
        <v>0</v>
      </c>
    </row>
    <row r="2739" spans="1:7" x14ac:dyDescent="0.25">
      <c r="A2739" s="55" t="s">
        <v>5292</v>
      </c>
      <c r="B2739" s="55" t="s">
        <v>26</v>
      </c>
      <c r="C2739" s="55" t="s">
        <v>5293</v>
      </c>
      <c r="D2739" s="55" t="s">
        <v>66</v>
      </c>
      <c r="E2739" s="55" t="s">
        <v>66</v>
      </c>
      <c r="F2739" s="55" t="s">
        <v>66</v>
      </c>
      <c r="G2739" s="56">
        <v>0</v>
      </c>
    </row>
    <row r="2740" spans="1:7" x14ac:dyDescent="0.25">
      <c r="A2740" s="55" t="s">
        <v>5294</v>
      </c>
      <c r="B2740" s="55" t="s">
        <v>26</v>
      </c>
      <c r="C2740" s="55" t="s">
        <v>5295</v>
      </c>
      <c r="D2740" s="55" t="s">
        <v>66</v>
      </c>
      <c r="E2740" s="55" t="s">
        <v>66</v>
      </c>
      <c r="F2740" s="55" t="s">
        <v>66</v>
      </c>
      <c r="G2740" s="56">
        <v>0</v>
      </c>
    </row>
    <row r="2741" spans="1:7" x14ac:dyDescent="0.25">
      <c r="A2741" s="55" t="s">
        <v>5296</v>
      </c>
      <c r="B2741" s="55" t="s">
        <v>26</v>
      </c>
      <c r="C2741" s="55" t="s">
        <v>5297</v>
      </c>
      <c r="D2741" s="55" t="s">
        <v>66</v>
      </c>
      <c r="E2741" s="55" t="s">
        <v>66</v>
      </c>
      <c r="F2741" s="55" t="s">
        <v>66</v>
      </c>
      <c r="G2741" s="56">
        <v>0</v>
      </c>
    </row>
    <row r="2742" spans="1:7" x14ac:dyDescent="0.25">
      <c r="A2742" s="55" t="s">
        <v>5298</v>
      </c>
      <c r="B2742" s="55" t="s">
        <v>26</v>
      </c>
      <c r="C2742" s="55" t="s">
        <v>5299</v>
      </c>
      <c r="D2742" s="55" t="s">
        <v>66</v>
      </c>
      <c r="E2742" s="55" t="s">
        <v>66</v>
      </c>
      <c r="F2742" s="55" t="s">
        <v>66</v>
      </c>
      <c r="G2742" s="56">
        <v>0</v>
      </c>
    </row>
    <row r="2743" spans="1:7" x14ac:dyDescent="0.25">
      <c r="A2743" s="55" t="s">
        <v>5300</v>
      </c>
      <c r="B2743" s="55" t="s">
        <v>26</v>
      </c>
      <c r="C2743" s="55" t="s">
        <v>5301</v>
      </c>
      <c r="D2743" s="55" t="s">
        <v>66</v>
      </c>
      <c r="E2743" s="55" t="s">
        <v>66</v>
      </c>
      <c r="F2743" s="55" t="s">
        <v>66</v>
      </c>
      <c r="G2743" s="56">
        <v>0</v>
      </c>
    </row>
    <row r="2744" spans="1:7" x14ac:dyDescent="0.25">
      <c r="A2744" s="55" t="s">
        <v>5302</v>
      </c>
      <c r="B2744" s="55" t="s">
        <v>26</v>
      </c>
      <c r="C2744" s="55" t="s">
        <v>5303</v>
      </c>
      <c r="D2744" s="55" t="s">
        <v>66</v>
      </c>
      <c r="E2744" s="55" t="s">
        <v>66</v>
      </c>
      <c r="F2744" s="55" t="s">
        <v>66</v>
      </c>
      <c r="G2744" s="56">
        <v>0</v>
      </c>
    </row>
    <row r="2745" spans="1:7" x14ac:dyDescent="0.25">
      <c r="A2745" s="55" t="s">
        <v>5304</v>
      </c>
      <c r="B2745" s="55" t="s">
        <v>26</v>
      </c>
      <c r="C2745" s="55" t="s">
        <v>5305</v>
      </c>
      <c r="D2745" s="55" t="s">
        <v>66</v>
      </c>
      <c r="E2745" s="55" t="s">
        <v>66</v>
      </c>
      <c r="F2745" s="55" t="s">
        <v>66</v>
      </c>
      <c r="G2745" s="56">
        <v>0</v>
      </c>
    </row>
    <row r="2746" spans="1:7" x14ac:dyDescent="0.25">
      <c r="A2746" s="55" t="s">
        <v>5306</v>
      </c>
      <c r="B2746" s="55" t="s">
        <v>26</v>
      </c>
      <c r="C2746" s="55" t="s">
        <v>5307</v>
      </c>
      <c r="D2746" s="55" t="s">
        <v>66</v>
      </c>
      <c r="E2746" s="55" t="s">
        <v>66</v>
      </c>
      <c r="F2746" s="55" t="s">
        <v>66</v>
      </c>
      <c r="G2746" s="56">
        <v>0</v>
      </c>
    </row>
    <row r="2747" spans="1:7" x14ac:dyDescent="0.25">
      <c r="A2747" s="55" t="s">
        <v>5308</v>
      </c>
      <c r="B2747" s="55" t="s">
        <v>26</v>
      </c>
      <c r="C2747" s="55" t="s">
        <v>5309</v>
      </c>
      <c r="D2747" s="55" t="s">
        <v>66</v>
      </c>
      <c r="E2747" s="55" t="s">
        <v>66</v>
      </c>
      <c r="F2747" s="55" t="s">
        <v>66</v>
      </c>
      <c r="G2747" s="56">
        <v>0</v>
      </c>
    </row>
    <row r="2748" spans="1:7" x14ac:dyDescent="0.25">
      <c r="A2748" s="55" t="s">
        <v>5310</v>
      </c>
      <c r="B2748" s="55" t="s">
        <v>26</v>
      </c>
      <c r="C2748" s="55" t="s">
        <v>5311</v>
      </c>
      <c r="D2748" s="55" t="s">
        <v>66</v>
      </c>
      <c r="E2748" s="55" t="s">
        <v>66</v>
      </c>
      <c r="F2748" s="55" t="s">
        <v>66</v>
      </c>
      <c r="G2748" s="56">
        <v>0</v>
      </c>
    </row>
    <row r="2749" spans="1:7" x14ac:dyDescent="0.25">
      <c r="A2749" s="55" t="s">
        <v>5312</v>
      </c>
      <c r="B2749" s="55" t="s">
        <v>26</v>
      </c>
      <c r="C2749" s="55" t="s">
        <v>5313</v>
      </c>
      <c r="D2749" s="55" t="s">
        <v>66</v>
      </c>
      <c r="E2749" s="55" t="s">
        <v>66</v>
      </c>
      <c r="F2749" s="55" t="s">
        <v>66</v>
      </c>
      <c r="G2749" s="56">
        <v>0</v>
      </c>
    </row>
    <row r="2750" spans="1:7" x14ac:dyDescent="0.25">
      <c r="A2750" s="55" t="s">
        <v>5314</v>
      </c>
      <c r="B2750" s="55" t="s">
        <v>26</v>
      </c>
      <c r="C2750" s="55" t="s">
        <v>5315</v>
      </c>
      <c r="D2750" s="55" t="s">
        <v>66</v>
      </c>
      <c r="E2750" s="55" t="s">
        <v>66</v>
      </c>
      <c r="F2750" s="55" t="s">
        <v>66</v>
      </c>
      <c r="G2750" s="56">
        <v>0</v>
      </c>
    </row>
    <row r="2751" spans="1:7" x14ac:dyDescent="0.25">
      <c r="A2751" s="55" t="s">
        <v>5316</v>
      </c>
      <c r="B2751" s="55" t="s">
        <v>26</v>
      </c>
      <c r="C2751" s="55" t="s">
        <v>5317</v>
      </c>
      <c r="D2751" s="55" t="s">
        <v>66</v>
      </c>
      <c r="E2751" s="55" t="s">
        <v>66</v>
      </c>
      <c r="F2751" s="55" t="s">
        <v>66</v>
      </c>
      <c r="G2751" s="56">
        <v>0</v>
      </c>
    </row>
    <row r="2752" spans="1:7" x14ac:dyDescent="0.25">
      <c r="A2752" s="55" t="s">
        <v>5318</v>
      </c>
      <c r="B2752" s="55" t="s">
        <v>26</v>
      </c>
      <c r="C2752" s="55" t="s">
        <v>5319</v>
      </c>
      <c r="D2752" s="55" t="s">
        <v>66</v>
      </c>
      <c r="E2752" s="55" t="s">
        <v>66</v>
      </c>
      <c r="F2752" s="55" t="s">
        <v>66</v>
      </c>
      <c r="G2752" s="56">
        <v>0</v>
      </c>
    </row>
    <row r="2753" spans="1:7" x14ac:dyDescent="0.25">
      <c r="A2753" s="55" t="s">
        <v>5320</v>
      </c>
      <c r="B2753" s="55" t="s">
        <v>26</v>
      </c>
      <c r="C2753" s="55" t="s">
        <v>5321</v>
      </c>
      <c r="D2753" s="55" t="s">
        <v>66</v>
      </c>
      <c r="E2753" s="55" t="s">
        <v>66</v>
      </c>
      <c r="F2753" s="55" t="s">
        <v>66</v>
      </c>
      <c r="G2753" s="56">
        <v>0</v>
      </c>
    </row>
    <row r="2754" spans="1:7" x14ac:dyDescent="0.25">
      <c r="A2754" s="55" t="s">
        <v>5322</v>
      </c>
      <c r="B2754" s="55" t="s">
        <v>26</v>
      </c>
      <c r="C2754" s="55" t="s">
        <v>5323</v>
      </c>
      <c r="D2754" s="55" t="s">
        <v>66</v>
      </c>
      <c r="E2754" s="55" t="s">
        <v>66</v>
      </c>
      <c r="F2754" s="55" t="s">
        <v>66</v>
      </c>
      <c r="G2754" s="56">
        <v>0</v>
      </c>
    </row>
    <row r="2755" spans="1:7" x14ac:dyDescent="0.25">
      <c r="A2755" s="55" t="s">
        <v>5324</v>
      </c>
      <c r="B2755" s="55" t="s">
        <v>26</v>
      </c>
      <c r="C2755" s="55" t="s">
        <v>5325</v>
      </c>
      <c r="D2755" s="55" t="s">
        <v>66</v>
      </c>
      <c r="E2755" s="55" t="s">
        <v>66</v>
      </c>
      <c r="F2755" s="55" t="s">
        <v>66</v>
      </c>
      <c r="G2755" s="56">
        <v>0</v>
      </c>
    </row>
    <row r="2756" spans="1:7" x14ac:dyDescent="0.25">
      <c r="A2756" s="55" t="s">
        <v>5326</v>
      </c>
      <c r="B2756" s="55" t="s">
        <v>26</v>
      </c>
      <c r="C2756" s="55" t="s">
        <v>5327</v>
      </c>
      <c r="D2756" s="55" t="s">
        <v>66</v>
      </c>
      <c r="E2756" s="55" t="s">
        <v>66</v>
      </c>
      <c r="F2756" s="55" t="s">
        <v>66</v>
      </c>
      <c r="G2756" s="56">
        <v>0</v>
      </c>
    </row>
    <row r="2757" spans="1:7" x14ac:dyDescent="0.25">
      <c r="A2757" s="55" t="s">
        <v>5328</v>
      </c>
      <c r="B2757" s="55" t="s">
        <v>26</v>
      </c>
      <c r="C2757" s="55" t="s">
        <v>5329</v>
      </c>
      <c r="D2757" s="55" t="s">
        <v>66</v>
      </c>
      <c r="E2757" s="55" t="s">
        <v>66</v>
      </c>
      <c r="F2757" s="55" t="s">
        <v>66</v>
      </c>
      <c r="G2757" s="56">
        <v>0</v>
      </c>
    </row>
    <row r="2758" spans="1:7" x14ac:dyDescent="0.25">
      <c r="A2758" s="55" t="s">
        <v>5330</v>
      </c>
      <c r="B2758" s="55" t="s">
        <v>26</v>
      </c>
      <c r="C2758" s="55" t="s">
        <v>5331</v>
      </c>
      <c r="D2758" s="55" t="s">
        <v>66</v>
      </c>
      <c r="E2758" s="55" t="s">
        <v>66</v>
      </c>
      <c r="F2758" s="55" t="s">
        <v>66</v>
      </c>
      <c r="G2758" s="56">
        <v>0</v>
      </c>
    </row>
    <row r="2759" spans="1:7" x14ac:dyDescent="0.25">
      <c r="A2759" s="55" t="s">
        <v>5332</v>
      </c>
      <c r="B2759" s="55" t="s">
        <v>26</v>
      </c>
      <c r="C2759" s="55" t="s">
        <v>5333</v>
      </c>
      <c r="D2759" s="55" t="s">
        <v>66</v>
      </c>
      <c r="E2759" s="55" t="s">
        <v>66</v>
      </c>
      <c r="F2759" s="55" t="s">
        <v>66</v>
      </c>
      <c r="G2759" s="56">
        <v>0</v>
      </c>
    </row>
    <row r="2760" spans="1:7" x14ac:dyDescent="0.25">
      <c r="A2760" s="55" t="s">
        <v>5334</v>
      </c>
      <c r="B2760" s="55" t="s">
        <v>26</v>
      </c>
      <c r="C2760" s="55" t="s">
        <v>5335</v>
      </c>
      <c r="D2760" s="55" t="s">
        <v>66</v>
      </c>
      <c r="E2760" s="55" t="s">
        <v>66</v>
      </c>
      <c r="F2760" s="55" t="s">
        <v>66</v>
      </c>
      <c r="G2760" s="56">
        <v>0</v>
      </c>
    </row>
    <row r="2761" spans="1:7" x14ac:dyDescent="0.25">
      <c r="A2761" s="55" t="s">
        <v>5336</v>
      </c>
      <c r="B2761" s="55" t="s">
        <v>26</v>
      </c>
      <c r="C2761" s="55" t="s">
        <v>5337</v>
      </c>
      <c r="D2761" s="55" t="s">
        <v>66</v>
      </c>
      <c r="E2761" s="55" t="s">
        <v>66</v>
      </c>
      <c r="F2761" s="55" t="s">
        <v>66</v>
      </c>
      <c r="G2761" s="56">
        <v>0</v>
      </c>
    </row>
    <row r="2762" spans="1:7" x14ac:dyDescent="0.25">
      <c r="A2762" s="55" t="s">
        <v>5338</v>
      </c>
      <c r="B2762" s="55" t="s">
        <v>26</v>
      </c>
      <c r="C2762" s="55" t="s">
        <v>5339</v>
      </c>
      <c r="D2762" s="55" t="s">
        <v>66</v>
      </c>
      <c r="E2762" s="55" t="s">
        <v>66</v>
      </c>
      <c r="F2762" s="55" t="s">
        <v>66</v>
      </c>
      <c r="G2762" s="56">
        <v>0</v>
      </c>
    </row>
    <row r="2763" spans="1:7" x14ac:dyDescent="0.25">
      <c r="A2763" s="55" t="s">
        <v>5340</v>
      </c>
      <c r="B2763" s="55" t="s">
        <v>26</v>
      </c>
      <c r="C2763" s="55" t="s">
        <v>5341</v>
      </c>
      <c r="D2763" s="55" t="s">
        <v>66</v>
      </c>
      <c r="E2763" s="55" t="s">
        <v>66</v>
      </c>
      <c r="F2763" s="55" t="s">
        <v>66</v>
      </c>
      <c r="G2763" s="56">
        <v>0</v>
      </c>
    </row>
    <row r="2764" spans="1:7" x14ac:dyDescent="0.25">
      <c r="A2764" s="55" t="s">
        <v>5342</v>
      </c>
      <c r="B2764" s="55" t="s">
        <v>26</v>
      </c>
      <c r="C2764" s="55" t="s">
        <v>5343</v>
      </c>
      <c r="D2764" s="55" t="s">
        <v>66</v>
      </c>
      <c r="E2764" s="55" t="s">
        <v>66</v>
      </c>
      <c r="F2764" s="55" t="s">
        <v>66</v>
      </c>
      <c r="G2764" s="56">
        <v>0</v>
      </c>
    </row>
    <row r="2765" spans="1:7" x14ac:dyDescent="0.25">
      <c r="A2765" s="55" t="s">
        <v>5344</v>
      </c>
      <c r="B2765" s="55" t="s">
        <v>26</v>
      </c>
      <c r="C2765" s="55" t="s">
        <v>5345</v>
      </c>
      <c r="D2765" s="55" t="s">
        <v>66</v>
      </c>
      <c r="E2765" s="55" t="s">
        <v>66</v>
      </c>
      <c r="F2765" s="55" t="s">
        <v>66</v>
      </c>
      <c r="G2765" s="56">
        <v>0</v>
      </c>
    </row>
    <row r="2766" spans="1:7" x14ac:dyDescent="0.25">
      <c r="A2766" s="55" t="s">
        <v>5346</v>
      </c>
      <c r="B2766" s="55" t="s">
        <v>26</v>
      </c>
      <c r="C2766" s="55" t="s">
        <v>5347</v>
      </c>
      <c r="D2766" s="55" t="s">
        <v>66</v>
      </c>
      <c r="E2766" s="55" t="s">
        <v>66</v>
      </c>
      <c r="F2766" s="55" t="s">
        <v>66</v>
      </c>
      <c r="G2766" s="56">
        <v>0</v>
      </c>
    </row>
    <row r="2767" spans="1:7" x14ac:dyDescent="0.25">
      <c r="A2767" s="55" t="s">
        <v>5348</v>
      </c>
      <c r="B2767" s="55" t="s">
        <v>26</v>
      </c>
      <c r="C2767" s="55" t="s">
        <v>5349</v>
      </c>
      <c r="D2767" s="55" t="s">
        <v>66</v>
      </c>
      <c r="E2767" s="55" t="s">
        <v>66</v>
      </c>
      <c r="F2767" s="55" t="s">
        <v>66</v>
      </c>
      <c r="G2767" s="56">
        <v>0</v>
      </c>
    </row>
    <row r="2768" spans="1:7" x14ac:dyDescent="0.25">
      <c r="A2768" s="55" t="s">
        <v>5350</v>
      </c>
      <c r="B2768" s="55" t="s">
        <v>26</v>
      </c>
      <c r="C2768" s="55" t="s">
        <v>5351</v>
      </c>
      <c r="D2768" s="55" t="s">
        <v>66</v>
      </c>
      <c r="E2768" s="55" t="s">
        <v>66</v>
      </c>
      <c r="F2768" s="55" t="s">
        <v>5352</v>
      </c>
      <c r="G2768" s="56">
        <v>1</v>
      </c>
    </row>
    <row r="2769" spans="1:7" x14ac:dyDescent="0.25">
      <c r="A2769" s="55" t="s">
        <v>5353</v>
      </c>
      <c r="B2769" s="55" t="s">
        <v>26</v>
      </c>
      <c r="C2769" s="55" t="s">
        <v>5354</v>
      </c>
      <c r="D2769" s="55" t="s">
        <v>66</v>
      </c>
      <c r="E2769" s="55" t="s">
        <v>66</v>
      </c>
      <c r="F2769" s="55" t="s">
        <v>5352</v>
      </c>
      <c r="G2769" s="56">
        <v>1</v>
      </c>
    </row>
    <row r="2770" spans="1:7" x14ac:dyDescent="0.25">
      <c r="A2770" s="55" t="s">
        <v>5355</v>
      </c>
      <c r="B2770" s="55" t="s">
        <v>26</v>
      </c>
      <c r="C2770" s="55" t="s">
        <v>5356</v>
      </c>
      <c r="D2770" s="55" t="s">
        <v>66</v>
      </c>
      <c r="E2770" s="55" t="s">
        <v>66</v>
      </c>
      <c r="F2770" s="55" t="s">
        <v>5352</v>
      </c>
      <c r="G2770" s="56">
        <v>1</v>
      </c>
    </row>
    <row r="2771" spans="1:7" x14ac:dyDescent="0.25">
      <c r="A2771" s="55" t="s">
        <v>5357</v>
      </c>
      <c r="B2771" s="55" t="s">
        <v>26</v>
      </c>
      <c r="C2771" s="55" t="s">
        <v>5358</v>
      </c>
      <c r="D2771" s="55" t="s">
        <v>66</v>
      </c>
      <c r="E2771" s="55" t="s">
        <v>66</v>
      </c>
      <c r="F2771" s="55" t="s">
        <v>5352</v>
      </c>
      <c r="G2771" s="56">
        <v>1</v>
      </c>
    </row>
    <row r="2772" spans="1:7" x14ac:dyDescent="0.25">
      <c r="A2772" s="55" t="s">
        <v>5359</v>
      </c>
      <c r="B2772" s="55" t="s">
        <v>26</v>
      </c>
      <c r="C2772" s="55" t="s">
        <v>5360</v>
      </c>
      <c r="D2772" s="55" t="s">
        <v>66</v>
      </c>
      <c r="E2772" s="55" t="s">
        <v>66</v>
      </c>
      <c r="F2772" s="55" t="s">
        <v>5352</v>
      </c>
      <c r="G2772" s="56">
        <v>1</v>
      </c>
    </row>
    <row r="2773" spans="1:7" x14ac:dyDescent="0.25">
      <c r="A2773" s="55" t="s">
        <v>5361</v>
      </c>
      <c r="B2773" s="55" t="s">
        <v>26</v>
      </c>
      <c r="C2773" s="55" t="s">
        <v>5362</v>
      </c>
      <c r="D2773" s="55" t="s">
        <v>66</v>
      </c>
      <c r="E2773" s="55" t="s">
        <v>66</v>
      </c>
      <c r="F2773" s="55" t="s">
        <v>5352</v>
      </c>
      <c r="G2773" s="56">
        <v>1</v>
      </c>
    </row>
    <row r="2774" spans="1:7" x14ac:dyDescent="0.25">
      <c r="A2774" s="55" t="s">
        <v>5363</v>
      </c>
      <c r="B2774" s="55" t="s">
        <v>31</v>
      </c>
      <c r="C2774" s="55" t="s">
        <v>5364</v>
      </c>
      <c r="D2774" s="55" t="s">
        <v>66</v>
      </c>
      <c r="E2774" s="55" t="s">
        <v>66</v>
      </c>
      <c r="F2774" s="55" t="s">
        <v>66</v>
      </c>
      <c r="G2774" s="56">
        <v>0</v>
      </c>
    </row>
    <row r="2775" spans="1:7" x14ac:dyDescent="0.25">
      <c r="A2775" s="55" t="s">
        <v>5365</v>
      </c>
      <c r="B2775" s="55" t="s">
        <v>26</v>
      </c>
      <c r="C2775" s="55" t="s">
        <v>5366</v>
      </c>
      <c r="D2775" s="55" t="s">
        <v>66</v>
      </c>
      <c r="E2775" s="55" t="s">
        <v>66</v>
      </c>
      <c r="F2775" s="55" t="s">
        <v>2816</v>
      </c>
      <c r="G2775" s="56">
        <v>1</v>
      </c>
    </row>
    <row r="2776" spans="1:7" x14ac:dyDescent="0.25">
      <c r="A2776" s="55" t="s">
        <v>5367</v>
      </c>
      <c r="B2776" s="55" t="s">
        <v>26</v>
      </c>
      <c r="C2776" s="55" t="s">
        <v>5368</v>
      </c>
      <c r="D2776" s="55" t="s">
        <v>66</v>
      </c>
      <c r="E2776" s="55" t="s">
        <v>66</v>
      </c>
      <c r="F2776" s="55" t="s">
        <v>2816</v>
      </c>
      <c r="G2776" s="56">
        <v>1</v>
      </c>
    </row>
    <row r="2777" spans="1:7" x14ac:dyDescent="0.25">
      <c r="A2777" s="55" t="s">
        <v>5369</v>
      </c>
      <c r="B2777" s="55" t="s">
        <v>26</v>
      </c>
      <c r="C2777" s="55" t="s">
        <v>5370</v>
      </c>
      <c r="D2777" s="55" t="s">
        <v>66</v>
      </c>
      <c r="E2777" s="55" t="s">
        <v>66</v>
      </c>
      <c r="F2777" s="55" t="s">
        <v>2816</v>
      </c>
      <c r="G2777" s="56">
        <v>1</v>
      </c>
    </row>
    <row r="2778" spans="1:7" x14ac:dyDescent="0.25">
      <c r="A2778" s="55" t="s">
        <v>5371</v>
      </c>
      <c r="B2778" s="55" t="s">
        <v>26</v>
      </c>
      <c r="C2778" s="55" t="s">
        <v>5372</v>
      </c>
      <c r="D2778" s="55" t="s">
        <v>66</v>
      </c>
      <c r="E2778" s="55" t="s">
        <v>66</v>
      </c>
      <c r="F2778" s="55" t="s">
        <v>2816</v>
      </c>
      <c r="G2778" s="56">
        <v>1</v>
      </c>
    </row>
    <row r="2779" spans="1:7" x14ac:dyDescent="0.25">
      <c r="A2779" s="55" t="s">
        <v>5373</v>
      </c>
      <c r="B2779" s="55" t="s">
        <v>35</v>
      </c>
      <c r="C2779" s="55" t="s">
        <v>5374</v>
      </c>
      <c r="D2779" s="55" t="s">
        <v>66</v>
      </c>
      <c r="E2779" s="55" t="s">
        <v>66</v>
      </c>
      <c r="F2779" s="55" t="s">
        <v>66</v>
      </c>
      <c r="G2779" s="56">
        <v>0</v>
      </c>
    </row>
    <row r="2780" spans="1:7" ht="30" x14ac:dyDescent="0.25">
      <c r="A2780" s="55" t="s">
        <v>5375</v>
      </c>
      <c r="B2780" s="55" t="s">
        <v>28</v>
      </c>
      <c r="C2780" s="55" t="s">
        <v>5376</v>
      </c>
      <c r="D2780" s="55" t="s">
        <v>66</v>
      </c>
      <c r="E2780" s="55" t="s">
        <v>66</v>
      </c>
      <c r="F2780" s="55" t="s">
        <v>566</v>
      </c>
      <c r="G2780" s="56">
        <v>1</v>
      </c>
    </row>
    <row r="2781" spans="1:7" ht="30" x14ac:dyDescent="0.25">
      <c r="A2781" s="55" t="s">
        <v>5377</v>
      </c>
      <c r="B2781" s="55" t="s">
        <v>35</v>
      </c>
      <c r="C2781" s="55" t="s">
        <v>5376</v>
      </c>
      <c r="D2781" s="55" t="s">
        <v>66</v>
      </c>
      <c r="E2781" s="55" t="s">
        <v>66</v>
      </c>
      <c r="F2781" s="55" t="s">
        <v>566</v>
      </c>
      <c r="G2781" s="56">
        <v>1</v>
      </c>
    </row>
    <row r="2782" spans="1:7" ht="30" x14ac:dyDescent="0.25">
      <c r="A2782" s="55" t="s">
        <v>5378</v>
      </c>
      <c r="B2782" s="55" t="s">
        <v>26</v>
      </c>
      <c r="C2782" s="55" t="s">
        <v>5376</v>
      </c>
      <c r="D2782" s="55" t="s">
        <v>66</v>
      </c>
      <c r="E2782" s="55" t="s">
        <v>66</v>
      </c>
      <c r="F2782" s="55" t="s">
        <v>566</v>
      </c>
      <c r="G2782" s="56">
        <v>1</v>
      </c>
    </row>
    <row r="2783" spans="1:7" ht="30" x14ac:dyDescent="0.25">
      <c r="A2783" s="55" t="s">
        <v>5379</v>
      </c>
      <c r="B2783" s="55" t="s">
        <v>34</v>
      </c>
      <c r="C2783" s="55" t="s">
        <v>5376</v>
      </c>
      <c r="D2783" s="55" t="s">
        <v>66</v>
      </c>
      <c r="E2783" s="55" t="s">
        <v>66</v>
      </c>
      <c r="F2783" s="55" t="s">
        <v>566</v>
      </c>
      <c r="G2783" s="56">
        <v>1</v>
      </c>
    </row>
    <row r="2784" spans="1:7" ht="30" x14ac:dyDescent="0.25">
      <c r="A2784" s="55" t="s">
        <v>5380</v>
      </c>
      <c r="B2784" s="55" t="s">
        <v>31</v>
      </c>
      <c r="C2784" s="55" t="s">
        <v>5376</v>
      </c>
      <c r="D2784" s="55" t="s">
        <v>66</v>
      </c>
      <c r="E2784" s="55" t="s">
        <v>66</v>
      </c>
      <c r="F2784" s="55" t="s">
        <v>566</v>
      </c>
      <c r="G2784" s="56">
        <v>1</v>
      </c>
    </row>
    <row r="2785" spans="1:7" ht="30" x14ac:dyDescent="0.25">
      <c r="A2785" s="55" t="s">
        <v>5381</v>
      </c>
      <c r="B2785" s="55" t="s">
        <v>33</v>
      </c>
      <c r="C2785" s="55" t="s">
        <v>5376</v>
      </c>
      <c r="D2785" s="55" t="s">
        <v>66</v>
      </c>
      <c r="E2785" s="55" t="s">
        <v>66</v>
      </c>
      <c r="F2785" s="55" t="s">
        <v>566</v>
      </c>
      <c r="G2785" s="56">
        <v>1</v>
      </c>
    </row>
    <row r="2786" spans="1:7" x14ac:dyDescent="0.25">
      <c r="A2786" s="55" t="s">
        <v>5382</v>
      </c>
      <c r="B2786" s="55" t="s">
        <v>35</v>
      </c>
      <c r="C2786" s="55" t="s">
        <v>5383</v>
      </c>
      <c r="D2786" s="55" t="s">
        <v>66</v>
      </c>
      <c r="E2786" s="55" t="s">
        <v>66</v>
      </c>
      <c r="F2786" s="55" t="s">
        <v>131</v>
      </c>
      <c r="G2786" s="56">
        <v>0</v>
      </c>
    </row>
    <row r="2787" spans="1:7" x14ac:dyDescent="0.25">
      <c r="A2787" s="55" t="s">
        <v>5384</v>
      </c>
      <c r="B2787" s="55" t="s">
        <v>35</v>
      </c>
      <c r="C2787" s="55" t="s">
        <v>5385</v>
      </c>
      <c r="D2787" s="55" t="s">
        <v>66</v>
      </c>
      <c r="E2787" s="55" t="s">
        <v>66</v>
      </c>
      <c r="F2787" s="55" t="s">
        <v>131</v>
      </c>
      <c r="G2787" s="56">
        <v>0</v>
      </c>
    </row>
    <row r="2788" spans="1:7" x14ac:dyDescent="0.25">
      <c r="A2788" s="55" t="s">
        <v>5386</v>
      </c>
      <c r="B2788" s="55" t="s">
        <v>28</v>
      </c>
      <c r="C2788" s="55" t="s">
        <v>5387</v>
      </c>
      <c r="D2788" s="55" t="s">
        <v>66</v>
      </c>
      <c r="E2788" s="55" t="s">
        <v>66</v>
      </c>
      <c r="F2788" s="55" t="s">
        <v>66</v>
      </c>
      <c r="G2788" s="56">
        <v>0</v>
      </c>
    </row>
    <row r="2789" spans="1:7" x14ac:dyDescent="0.25">
      <c r="A2789" s="55" t="s">
        <v>5388</v>
      </c>
      <c r="B2789" s="55" t="s">
        <v>28</v>
      </c>
      <c r="C2789" s="55" t="s">
        <v>5389</v>
      </c>
      <c r="D2789" s="55" t="s">
        <v>66</v>
      </c>
      <c r="E2789" s="55" t="s">
        <v>66</v>
      </c>
      <c r="F2789" s="55" t="s">
        <v>66</v>
      </c>
      <c r="G2789" s="56">
        <v>0</v>
      </c>
    </row>
    <row r="2790" spans="1:7" x14ac:dyDescent="0.25">
      <c r="A2790" s="55" t="s">
        <v>5390</v>
      </c>
      <c r="B2790" s="55" t="s">
        <v>28</v>
      </c>
      <c r="C2790" s="55" t="s">
        <v>5391</v>
      </c>
      <c r="D2790" s="55" t="s">
        <v>66</v>
      </c>
      <c r="E2790" s="55" t="s">
        <v>66</v>
      </c>
      <c r="F2790" s="55" t="s">
        <v>66</v>
      </c>
      <c r="G2790" s="56">
        <v>0</v>
      </c>
    </row>
    <row r="2791" spans="1:7" x14ac:dyDescent="0.25">
      <c r="A2791" s="55" t="s">
        <v>5392</v>
      </c>
      <c r="B2791" s="55" t="s">
        <v>28</v>
      </c>
      <c r="C2791" s="55" t="s">
        <v>5393</v>
      </c>
      <c r="D2791" s="55" t="s">
        <v>66</v>
      </c>
      <c r="E2791" s="55" t="s">
        <v>66</v>
      </c>
      <c r="F2791" s="55" t="s">
        <v>66</v>
      </c>
      <c r="G2791" s="56">
        <v>0</v>
      </c>
    </row>
    <row r="2792" spans="1:7" x14ac:dyDescent="0.25">
      <c r="A2792" s="55" t="s">
        <v>5394</v>
      </c>
      <c r="B2792" s="55" t="s">
        <v>28</v>
      </c>
      <c r="C2792" s="55" t="s">
        <v>5395</v>
      </c>
      <c r="D2792" s="55" t="s">
        <v>66</v>
      </c>
      <c r="E2792" s="55" t="s">
        <v>66</v>
      </c>
      <c r="F2792" s="55" t="s">
        <v>66</v>
      </c>
      <c r="G2792" s="56">
        <v>0</v>
      </c>
    </row>
    <row r="2793" spans="1:7" x14ac:dyDescent="0.25">
      <c r="A2793" s="55" t="s">
        <v>5396</v>
      </c>
      <c r="B2793" s="55" t="s">
        <v>28</v>
      </c>
      <c r="C2793" s="55" t="s">
        <v>5397</v>
      </c>
      <c r="D2793" s="55" t="s">
        <v>66</v>
      </c>
      <c r="E2793" s="55" t="s">
        <v>66</v>
      </c>
      <c r="F2793" s="55" t="s">
        <v>66</v>
      </c>
      <c r="G2793" s="56">
        <v>0</v>
      </c>
    </row>
    <row r="2794" spans="1:7" x14ac:dyDescent="0.25">
      <c r="A2794" s="55" t="s">
        <v>5398</v>
      </c>
      <c r="B2794" s="55" t="s">
        <v>28</v>
      </c>
      <c r="C2794" s="55" t="s">
        <v>5399</v>
      </c>
      <c r="D2794" s="55" t="s">
        <v>66</v>
      </c>
      <c r="E2794" s="55" t="s">
        <v>66</v>
      </c>
      <c r="F2794" s="55" t="s">
        <v>66</v>
      </c>
      <c r="G2794" s="56">
        <v>0</v>
      </c>
    </row>
    <row r="2795" spans="1:7" x14ac:dyDescent="0.25">
      <c r="A2795" s="55" t="s">
        <v>5400</v>
      </c>
      <c r="B2795" s="55" t="s">
        <v>28</v>
      </c>
      <c r="C2795" s="55" t="s">
        <v>5401</v>
      </c>
      <c r="D2795" s="55" t="s">
        <v>66</v>
      </c>
      <c r="E2795" s="55" t="s">
        <v>66</v>
      </c>
      <c r="F2795" s="55" t="s">
        <v>66</v>
      </c>
      <c r="G2795" s="56">
        <v>0</v>
      </c>
    </row>
    <row r="2796" spans="1:7" x14ac:dyDescent="0.25">
      <c r="A2796" s="55" t="s">
        <v>5402</v>
      </c>
      <c r="B2796" s="55" t="s">
        <v>28</v>
      </c>
      <c r="C2796" s="55" t="s">
        <v>5403</v>
      </c>
      <c r="D2796" s="55" t="s">
        <v>66</v>
      </c>
      <c r="E2796" s="55" t="s">
        <v>66</v>
      </c>
      <c r="F2796" s="55" t="s">
        <v>66</v>
      </c>
      <c r="G2796" s="56">
        <v>0</v>
      </c>
    </row>
    <row r="2797" spans="1:7" x14ac:dyDescent="0.25">
      <c r="A2797" s="55" t="s">
        <v>5404</v>
      </c>
      <c r="B2797" s="55" t="s">
        <v>28</v>
      </c>
      <c r="C2797" s="55" t="s">
        <v>5405</v>
      </c>
      <c r="D2797" s="55" t="s">
        <v>66</v>
      </c>
      <c r="E2797" s="55" t="s">
        <v>66</v>
      </c>
      <c r="F2797" s="55" t="s">
        <v>66</v>
      </c>
      <c r="G2797" s="56">
        <v>0</v>
      </c>
    </row>
    <row r="2798" spans="1:7" x14ac:dyDescent="0.25">
      <c r="A2798" s="55" t="s">
        <v>5406</v>
      </c>
      <c r="B2798" s="55" t="s">
        <v>28</v>
      </c>
      <c r="C2798" s="55" t="s">
        <v>5407</v>
      </c>
      <c r="D2798" s="55" t="s">
        <v>66</v>
      </c>
      <c r="E2798" s="55" t="s">
        <v>66</v>
      </c>
      <c r="F2798" s="55" t="s">
        <v>66</v>
      </c>
      <c r="G2798" s="56">
        <v>0</v>
      </c>
    </row>
    <row r="2799" spans="1:7" x14ac:dyDescent="0.25">
      <c r="A2799" s="55" t="s">
        <v>5408</v>
      </c>
      <c r="B2799" s="55" t="s">
        <v>28</v>
      </c>
      <c r="C2799" s="55" t="s">
        <v>5409</v>
      </c>
      <c r="D2799" s="55" t="s">
        <v>66</v>
      </c>
      <c r="E2799" s="55" t="s">
        <v>66</v>
      </c>
      <c r="F2799" s="55" t="s">
        <v>66</v>
      </c>
      <c r="G2799" s="56">
        <v>0</v>
      </c>
    </row>
    <row r="2800" spans="1:7" x14ac:dyDescent="0.25">
      <c r="A2800" s="55" t="s">
        <v>5410</v>
      </c>
      <c r="B2800" s="55" t="s">
        <v>28</v>
      </c>
      <c r="C2800" s="55" t="s">
        <v>5411</v>
      </c>
      <c r="D2800" s="55" t="s">
        <v>66</v>
      </c>
      <c r="E2800" s="55" t="s">
        <v>66</v>
      </c>
      <c r="F2800" s="55" t="s">
        <v>66</v>
      </c>
      <c r="G2800" s="56">
        <v>0</v>
      </c>
    </row>
    <row r="2801" spans="1:7" x14ac:dyDescent="0.25">
      <c r="A2801" s="55" t="s">
        <v>5412</v>
      </c>
      <c r="B2801" s="55" t="s">
        <v>28</v>
      </c>
      <c r="C2801" s="55" t="s">
        <v>5413</v>
      </c>
      <c r="D2801" s="55" t="s">
        <v>66</v>
      </c>
      <c r="E2801" s="55" t="s">
        <v>66</v>
      </c>
      <c r="F2801" s="55" t="s">
        <v>66</v>
      </c>
      <c r="G2801" s="56">
        <v>0</v>
      </c>
    </row>
    <row r="2802" spans="1:7" x14ac:dyDescent="0.25">
      <c r="A2802" s="55" t="s">
        <v>5414</v>
      </c>
      <c r="B2802" s="55" t="s">
        <v>28</v>
      </c>
      <c r="C2802" s="55" t="s">
        <v>5415</v>
      </c>
      <c r="D2802" s="55" t="s">
        <v>66</v>
      </c>
      <c r="E2802" s="55" t="s">
        <v>66</v>
      </c>
      <c r="F2802" s="55" t="s">
        <v>66</v>
      </c>
      <c r="G2802" s="56">
        <v>0</v>
      </c>
    </row>
    <row r="2803" spans="1:7" x14ac:dyDescent="0.25">
      <c r="A2803" s="55" t="s">
        <v>5416</v>
      </c>
      <c r="B2803" s="55" t="s">
        <v>28</v>
      </c>
      <c r="C2803" s="55" t="s">
        <v>5417</v>
      </c>
      <c r="D2803" s="55" t="s">
        <v>66</v>
      </c>
      <c r="E2803" s="55" t="s">
        <v>66</v>
      </c>
      <c r="F2803" s="55" t="s">
        <v>66</v>
      </c>
      <c r="G2803" s="56">
        <v>0</v>
      </c>
    </row>
    <row r="2804" spans="1:7" x14ac:dyDescent="0.25">
      <c r="A2804" s="55" t="s">
        <v>5418</v>
      </c>
      <c r="B2804" s="55" t="s">
        <v>28</v>
      </c>
      <c r="C2804" s="55" t="s">
        <v>5419</v>
      </c>
      <c r="D2804" s="55" t="s">
        <v>66</v>
      </c>
      <c r="E2804" s="55" t="s">
        <v>66</v>
      </c>
      <c r="F2804" s="55" t="s">
        <v>66</v>
      </c>
      <c r="G2804" s="56">
        <v>0</v>
      </c>
    </row>
    <row r="2805" spans="1:7" x14ac:dyDescent="0.25">
      <c r="A2805" s="55" t="s">
        <v>5420</v>
      </c>
      <c r="B2805" s="55" t="s">
        <v>28</v>
      </c>
      <c r="C2805" s="55" t="s">
        <v>5421</v>
      </c>
      <c r="D2805" s="55" t="s">
        <v>66</v>
      </c>
      <c r="E2805" s="55" t="s">
        <v>66</v>
      </c>
      <c r="F2805" s="55" t="s">
        <v>66</v>
      </c>
      <c r="G2805" s="56">
        <v>0</v>
      </c>
    </row>
    <row r="2806" spans="1:7" x14ac:dyDescent="0.25">
      <c r="A2806" s="55" t="s">
        <v>5422</v>
      </c>
      <c r="B2806" s="55" t="s">
        <v>28</v>
      </c>
      <c r="C2806" s="55" t="s">
        <v>5423</v>
      </c>
      <c r="D2806" s="55" t="s">
        <v>66</v>
      </c>
      <c r="E2806" s="55" t="s">
        <v>66</v>
      </c>
      <c r="F2806" s="55" t="s">
        <v>66</v>
      </c>
      <c r="G2806" s="56">
        <v>0</v>
      </c>
    </row>
    <row r="2807" spans="1:7" x14ac:dyDescent="0.25">
      <c r="A2807" s="55" t="s">
        <v>5424</v>
      </c>
      <c r="B2807" s="55" t="s">
        <v>28</v>
      </c>
      <c r="C2807" s="55" t="s">
        <v>5425</v>
      </c>
      <c r="D2807" s="55" t="s">
        <v>66</v>
      </c>
      <c r="E2807" s="55" t="s">
        <v>66</v>
      </c>
      <c r="F2807" s="55" t="s">
        <v>66</v>
      </c>
      <c r="G2807" s="56">
        <v>0</v>
      </c>
    </row>
    <row r="2808" spans="1:7" x14ac:dyDescent="0.25">
      <c r="A2808" s="55" t="s">
        <v>5426</v>
      </c>
      <c r="B2808" s="55" t="s">
        <v>28</v>
      </c>
      <c r="C2808" s="55" t="s">
        <v>5427</v>
      </c>
      <c r="D2808" s="55" t="s">
        <v>66</v>
      </c>
      <c r="E2808" s="55" t="s">
        <v>66</v>
      </c>
      <c r="F2808" s="55" t="s">
        <v>66</v>
      </c>
      <c r="G2808" s="56">
        <v>0</v>
      </c>
    </row>
    <row r="2809" spans="1:7" x14ac:dyDescent="0.25">
      <c r="A2809" s="55" t="s">
        <v>5428</v>
      </c>
      <c r="B2809" s="55" t="s">
        <v>28</v>
      </c>
      <c r="C2809" s="55" t="s">
        <v>5429</v>
      </c>
      <c r="D2809" s="55" t="s">
        <v>66</v>
      </c>
      <c r="E2809" s="55" t="s">
        <v>66</v>
      </c>
      <c r="F2809" s="55" t="s">
        <v>66</v>
      </c>
      <c r="G2809" s="56">
        <v>0</v>
      </c>
    </row>
    <row r="2810" spans="1:7" x14ac:dyDescent="0.25">
      <c r="A2810" s="55" t="s">
        <v>5430</v>
      </c>
      <c r="B2810" s="55" t="s">
        <v>28</v>
      </c>
      <c r="C2810" s="55" t="s">
        <v>5431</v>
      </c>
      <c r="D2810" s="55" t="s">
        <v>66</v>
      </c>
      <c r="E2810" s="55" t="s">
        <v>66</v>
      </c>
      <c r="F2810" s="55" t="s">
        <v>66</v>
      </c>
      <c r="G2810" s="56">
        <v>0</v>
      </c>
    </row>
    <row r="2811" spans="1:7" x14ac:dyDescent="0.25">
      <c r="A2811" s="55" t="s">
        <v>5432</v>
      </c>
      <c r="B2811" s="55" t="s">
        <v>28</v>
      </c>
      <c r="C2811" s="55" t="s">
        <v>5433</v>
      </c>
      <c r="D2811" s="55" t="s">
        <v>66</v>
      </c>
      <c r="E2811" s="55" t="s">
        <v>66</v>
      </c>
      <c r="F2811" s="55" t="s">
        <v>66</v>
      </c>
      <c r="G2811" s="56">
        <v>0</v>
      </c>
    </row>
    <row r="2812" spans="1:7" x14ac:dyDescent="0.25">
      <c r="A2812" s="55" t="s">
        <v>5434</v>
      </c>
      <c r="B2812" s="55" t="s">
        <v>28</v>
      </c>
      <c r="C2812" s="55" t="s">
        <v>5435</v>
      </c>
      <c r="D2812" s="55" t="s">
        <v>66</v>
      </c>
      <c r="E2812" s="55" t="s">
        <v>66</v>
      </c>
      <c r="F2812" s="55" t="s">
        <v>66</v>
      </c>
      <c r="G2812" s="56">
        <v>0</v>
      </c>
    </row>
    <row r="2813" spans="1:7" x14ac:dyDescent="0.25">
      <c r="A2813" s="55" t="s">
        <v>5436</v>
      </c>
      <c r="B2813" s="55" t="s">
        <v>28</v>
      </c>
      <c r="C2813" s="55" t="s">
        <v>5437</v>
      </c>
      <c r="D2813" s="55" t="s">
        <v>66</v>
      </c>
      <c r="E2813" s="55" t="s">
        <v>66</v>
      </c>
      <c r="F2813" s="55" t="s">
        <v>66</v>
      </c>
      <c r="G2813" s="56">
        <v>0</v>
      </c>
    </row>
    <row r="2814" spans="1:7" x14ac:dyDescent="0.25">
      <c r="A2814" s="55" t="s">
        <v>5438</v>
      </c>
      <c r="B2814" s="55" t="s">
        <v>28</v>
      </c>
      <c r="C2814" s="55" t="s">
        <v>5439</v>
      </c>
      <c r="D2814" s="55" t="s">
        <v>66</v>
      </c>
      <c r="E2814" s="55" t="s">
        <v>66</v>
      </c>
      <c r="F2814" s="55" t="s">
        <v>66</v>
      </c>
      <c r="G2814" s="56">
        <v>0</v>
      </c>
    </row>
    <row r="2815" spans="1:7" x14ac:dyDescent="0.25">
      <c r="A2815" s="55" t="s">
        <v>5440</v>
      </c>
      <c r="B2815" s="55" t="s">
        <v>28</v>
      </c>
      <c r="C2815" s="55" t="s">
        <v>5441</v>
      </c>
      <c r="D2815" s="55" t="s">
        <v>66</v>
      </c>
      <c r="E2815" s="55" t="s">
        <v>66</v>
      </c>
      <c r="F2815" s="55" t="s">
        <v>66</v>
      </c>
      <c r="G2815" s="56">
        <v>0</v>
      </c>
    </row>
    <row r="2816" spans="1:7" x14ac:dyDescent="0.25">
      <c r="A2816" s="55" t="s">
        <v>5442</v>
      </c>
      <c r="B2816" s="55" t="s">
        <v>28</v>
      </c>
      <c r="C2816" s="55" t="s">
        <v>5443</v>
      </c>
      <c r="D2816" s="55" t="s">
        <v>66</v>
      </c>
      <c r="E2816" s="55" t="s">
        <v>66</v>
      </c>
      <c r="F2816" s="55" t="s">
        <v>66</v>
      </c>
      <c r="G2816" s="56">
        <v>0</v>
      </c>
    </row>
    <row r="2817" spans="1:7" x14ac:dyDescent="0.25">
      <c r="A2817" s="55" t="s">
        <v>5444</v>
      </c>
      <c r="B2817" s="55" t="s">
        <v>28</v>
      </c>
      <c r="C2817" s="55" t="s">
        <v>5445</v>
      </c>
      <c r="D2817" s="55" t="s">
        <v>66</v>
      </c>
      <c r="E2817" s="55" t="s">
        <v>66</v>
      </c>
      <c r="F2817" s="55" t="s">
        <v>66</v>
      </c>
      <c r="G2817" s="56">
        <v>0</v>
      </c>
    </row>
    <row r="2818" spans="1:7" x14ac:dyDescent="0.25">
      <c r="A2818" s="55" t="s">
        <v>5446</v>
      </c>
      <c r="B2818" s="55" t="s">
        <v>28</v>
      </c>
      <c r="C2818" s="55" t="s">
        <v>5447</v>
      </c>
      <c r="D2818" s="55" t="s">
        <v>66</v>
      </c>
      <c r="E2818" s="55" t="s">
        <v>66</v>
      </c>
      <c r="F2818" s="55" t="s">
        <v>66</v>
      </c>
      <c r="G2818" s="56">
        <v>0</v>
      </c>
    </row>
    <row r="2819" spans="1:7" x14ac:dyDescent="0.25">
      <c r="A2819" s="55" t="s">
        <v>5448</v>
      </c>
      <c r="B2819" s="55" t="s">
        <v>28</v>
      </c>
      <c r="C2819" s="55" t="s">
        <v>5449</v>
      </c>
      <c r="D2819" s="55" t="s">
        <v>66</v>
      </c>
      <c r="E2819" s="55" t="s">
        <v>66</v>
      </c>
      <c r="F2819" s="55" t="s">
        <v>66</v>
      </c>
      <c r="G2819" s="56">
        <v>0</v>
      </c>
    </row>
    <row r="2820" spans="1:7" x14ac:dyDescent="0.25">
      <c r="A2820" s="55" t="s">
        <v>5450</v>
      </c>
      <c r="B2820" s="55" t="s">
        <v>28</v>
      </c>
      <c r="C2820" s="55" t="s">
        <v>5451</v>
      </c>
      <c r="D2820" s="55" t="s">
        <v>66</v>
      </c>
      <c r="E2820" s="55" t="s">
        <v>66</v>
      </c>
      <c r="F2820" s="55" t="s">
        <v>66</v>
      </c>
      <c r="G2820" s="56">
        <v>0</v>
      </c>
    </row>
    <row r="2821" spans="1:7" x14ac:dyDescent="0.25">
      <c r="A2821" s="55" t="s">
        <v>5452</v>
      </c>
      <c r="B2821" s="55" t="s">
        <v>28</v>
      </c>
      <c r="C2821" s="55" t="s">
        <v>5453</v>
      </c>
      <c r="D2821" s="55" t="s">
        <v>66</v>
      </c>
      <c r="E2821" s="55" t="s">
        <v>66</v>
      </c>
      <c r="F2821" s="55" t="s">
        <v>66</v>
      </c>
      <c r="G2821" s="56">
        <v>0</v>
      </c>
    </row>
    <row r="2822" spans="1:7" x14ac:dyDescent="0.25">
      <c r="A2822" s="55" t="s">
        <v>5454</v>
      </c>
      <c r="B2822" s="55" t="s">
        <v>28</v>
      </c>
      <c r="C2822" s="55" t="s">
        <v>5455</v>
      </c>
      <c r="D2822" s="55" t="s">
        <v>66</v>
      </c>
      <c r="E2822" s="55" t="s">
        <v>66</v>
      </c>
      <c r="F2822" s="55" t="s">
        <v>66</v>
      </c>
      <c r="G2822" s="56">
        <v>0</v>
      </c>
    </row>
    <row r="2823" spans="1:7" x14ac:dyDescent="0.25">
      <c r="A2823" s="55" t="s">
        <v>5456</v>
      </c>
      <c r="B2823" s="55" t="s">
        <v>28</v>
      </c>
      <c r="C2823" s="55" t="s">
        <v>5457</v>
      </c>
      <c r="D2823" s="55" t="s">
        <v>66</v>
      </c>
      <c r="E2823" s="55" t="s">
        <v>66</v>
      </c>
      <c r="F2823" s="55" t="s">
        <v>66</v>
      </c>
      <c r="G2823" s="56">
        <v>0</v>
      </c>
    </row>
    <row r="2824" spans="1:7" x14ac:dyDescent="0.25">
      <c r="A2824" s="55" t="s">
        <v>5458</v>
      </c>
      <c r="B2824" s="55" t="s">
        <v>28</v>
      </c>
      <c r="C2824" s="55" t="s">
        <v>5459</v>
      </c>
      <c r="D2824" s="55" t="s">
        <v>66</v>
      </c>
      <c r="E2824" s="55" t="s">
        <v>66</v>
      </c>
      <c r="F2824" s="55" t="s">
        <v>66</v>
      </c>
      <c r="G2824" s="56">
        <v>0</v>
      </c>
    </row>
    <row r="2825" spans="1:7" x14ac:dyDescent="0.25">
      <c r="A2825" s="55" t="s">
        <v>5460</v>
      </c>
      <c r="B2825" s="55" t="s">
        <v>28</v>
      </c>
      <c r="C2825" s="55" t="s">
        <v>5461</v>
      </c>
      <c r="D2825" s="55" t="s">
        <v>66</v>
      </c>
      <c r="E2825" s="55" t="s">
        <v>66</v>
      </c>
      <c r="F2825" s="55" t="s">
        <v>66</v>
      </c>
      <c r="G2825" s="56">
        <v>0</v>
      </c>
    </row>
    <row r="2826" spans="1:7" x14ac:dyDescent="0.25">
      <c r="A2826" s="55" t="s">
        <v>5462</v>
      </c>
      <c r="B2826" s="55" t="s">
        <v>28</v>
      </c>
      <c r="C2826" s="55" t="s">
        <v>5463</v>
      </c>
      <c r="D2826" s="55" t="s">
        <v>66</v>
      </c>
      <c r="E2826" s="55" t="s">
        <v>66</v>
      </c>
      <c r="F2826" s="55" t="s">
        <v>66</v>
      </c>
      <c r="G2826" s="56">
        <v>0</v>
      </c>
    </row>
    <row r="2827" spans="1:7" x14ac:dyDescent="0.25">
      <c r="A2827" s="55" t="s">
        <v>5464</v>
      </c>
      <c r="B2827" s="55" t="s">
        <v>28</v>
      </c>
      <c r="C2827" s="55" t="s">
        <v>5465</v>
      </c>
      <c r="D2827" s="55" t="s">
        <v>66</v>
      </c>
      <c r="E2827" s="55" t="s">
        <v>66</v>
      </c>
      <c r="F2827" s="55" t="s">
        <v>66</v>
      </c>
      <c r="G2827" s="56">
        <v>0</v>
      </c>
    </row>
    <row r="2828" spans="1:7" x14ac:dyDescent="0.25">
      <c r="A2828" s="55" t="s">
        <v>5466</v>
      </c>
      <c r="B2828" s="55" t="s">
        <v>28</v>
      </c>
      <c r="C2828" s="55" t="s">
        <v>5467</v>
      </c>
      <c r="D2828" s="55" t="s">
        <v>66</v>
      </c>
      <c r="E2828" s="55" t="s">
        <v>66</v>
      </c>
      <c r="F2828" s="55" t="s">
        <v>66</v>
      </c>
      <c r="G2828" s="56">
        <v>0</v>
      </c>
    </row>
    <row r="2829" spans="1:7" x14ac:dyDescent="0.25">
      <c r="A2829" s="55" t="s">
        <v>5468</v>
      </c>
      <c r="B2829" s="55" t="s">
        <v>28</v>
      </c>
      <c r="C2829" s="55" t="s">
        <v>5469</v>
      </c>
      <c r="D2829" s="55" t="s">
        <v>66</v>
      </c>
      <c r="E2829" s="55" t="s">
        <v>66</v>
      </c>
      <c r="F2829" s="55" t="s">
        <v>66</v>
      </c>
      <c r="G2829" s="56">
        <v>0</v>
      </c>
    </row>
    <row r="2830" spans="1:7" x14ac:dyDescent="0.25">
      <c r="A2830" s="55" t="s">
        <v>5470</v>
      </c>
      <c r="B2830" s="55" t="s">
        <v>28</v>
      </c>
      <c r="C2830" s="55" t="s">
        <v>5471</v>
      </c>
      <c r="D2830" s="55" t="s">
        <v>66</v>
      </c>
      <c r="E2830" s="55" t="s">
        <v>66</v>
      </c>
      <c r="F2830" s="55" t="s">
        <v>66</v>
      </c>
      <c r="G2830" s="56">
        <v>0</v>
      </c>
    </row>
    <row r="2831" spans="1:7" x14ac:dyDescent="0.25">
      <c r="A2831" s="55" t="s">
        <v>5472</v>
      </c>
      <c r="B2831" s="55" t="s">
        <v>28</v>
      </c>
      <c r="C2831" s="55" t="s">
        <v>5473</v>
      </c>
      <c r="D2831" s="55" t="s">
        <v>66</v>
      </c>
      <c r="E2831" s="55" t="s">
        <v>66</v>
      </c>
      <c r="F2831" s="55" t="s">
        <v>66</v>
      </c>
      <c r="G2831" s="56">
        <v>0</v>
      </c>
    </row>
    <row r="2832" spans="1:7" x14ac:dyDescent="0.25">
      <c r="A2832" s="55" t="s">
        <v>5474</v>
      </c>
      <c r="B2832" s="55" t="s">
        <v>28</v>
      </c>
      <c r="C2832" s="55" t="s">
        <v>5475</v>
      </c>
      <c r="D2832" s="55" t="s">
        <v>66</v>
      </c>
      <c r="E2832" s="55" t="s">
        <v>66</v>
      </c>
      <c r="F2832" s="55" t="s">
        <v>66</v>
      </c>
      <c r="G2832" s="56">
        <v>0</v>
      </c>
    </row>
    <row r="2833" spans="1:7" x14ac:dyDescent="0.25">
      <c r="A2833" s="55" t="s">
        <v>5476</v>
      </c>
      <c r="B2833" s="55" t="s">
        <v>28</v>
      </c>
      <c r="C2833" s="55" t="s">
        <v>5477</v>
      </c>
      <c r="D2833" s="55" t="s">
        <v>66</v>
      </c>
      <c r="E2833" s="55" t="s">
        <v>66</v>
      </c>
      <c r="F2833" s="55" t="s">
        <v>66</v>
      </c>
      <c r="G2833" s="56">
        <v>0</v>
      </c>
    </row>
    <row r="2834" spans="1:7" x14ac:dyDescent="0.25">
      <c r="A2834" s="55" t="s">
        <v>5478</v>
      </c>
      <c r="B2834" s="55" t="s">
        <v>28</v>
      </c>
      <c r="C2834" s="55" t="s">
        <v>5479</v>
      </c>
      <c r="D2834" s="55" t="s">
        <v>66</v>
      </c>
      <c r="E2834" s="55" t="s">
        <v>66</v>
      </c>
      <c r="F2834" s="55" t="s">
        <v>66</v>
      </c>
      <c r="G2834" s="56">
        <v>0</v>
      </c>
    </row>
    <row r="2835" spans="1:7" x14ac:dyDescent="0.25">
      <c r="A2835" s="55" t="s">
        <v>5480</v>
      </c>
      <c r="B2835" s="55" t="s">
        <v>28</v>
      </c>
      <c r="C2835" s="55" t="s">
        <v>5481</v>
      </c>
      <c r="D2835" s="55" t="s">
        <v>66</v>
      </c>
      <c r="E2835" s="55" t="s">
        <v>66</v>
      </c>
      <c r="F2835" s="55" t="s">
        <v>66</v>
      </c>
      <c r="G2835" s="56">
        <v>0</v>
      </c>
    </row>
    <row r="2836" spans="1:7" x14ac:dyDescent="0.25">
      <c r="A2836" s="55" t="s">
        <v>5482</v>
      </c>
      <c r="B2836" s="55" t="s">
        <v>28</v>
      </c>
      <c r="C2836" s="55" t="s">
        <v>5483</v>
      </c>
      <c r="D2836" s="55" t="s">
        <v>66</v>
      </c>
      <c r="E2836" s="55" t="s">
        <v>66</v>
      </c>
      <c r="F2836" s="55" t="s">
        <v>66</v>
      </c>
      <c r="G2836" s="56">
        <v>0</v>
      </c>
    </row>
    <row r="2837" spans="1:7" x14ac:dyDescent="0.25">
      <c r="A2837" s="55" t="s">
        <v>5484</v>
      </c>
      <c r="B2837" s="55" t="s">
        <v>28</v>
      </c>
      <c r="C2837" s="55" t="s">
        <v>5485</v>
      </c>
      <c r="D2837" s="55" t="s">
        <v>66</v>
      </c>
      <c r="E2837" s="55" t="s">
        <v>66</v>
      </c>
      <c r="F2837" s="55" t="s">
        <v>66</v>
      </c>
      <c r="G2837" s="56">
        <v>0</v>
      </c>
    </row>
    <row r="2838" spans="1:7" x14ac:dyDescent="0.25">
      <c r="A2838" s="55" t="s">
        <v>5486</v>
      </c>
      <c r="B2838" s="55" t="s">
        <v>28</v>
      </c>
      <c r="C2838" s="55" t="s">
        <v>5487</v>
      </c>
      <c r="D2838" s="55" t="s">
        <v>66</v>
      </c>
      <c r="E2838" s="55" t="s">
        <v>66</v>
      </c>
      <c r="F2838" s="55" t="s">
        <v>66</v>
      </c>
      <c r="G2838" s="56">
        <v>0</v>
      </c>
    </row>
    <row r="2839" spans="1:7" x14ac:dyDescent="0.25">
      <c r="A2839" s="55" t="s">
        <v>5488</v>
      </c>
      <c r="B2839" s="55" t="s">
        <v>28</v>
      </c>
      <c r="C2839" s="55" t="s">
        <v>5489</v>
      </c>
      <c r="D2839" s="55" t="s">
        <v>66</v>
      </c>
      <c r="E2839" s="55" t="s">
        <v>66</v>
      </c>
      <c r="F2839" s="55" t="s">
        <v>66</v>
      </c>
      <c r="G2839" s="56">
        <v>0</v>
      </c>
    </row>
    <row r="2840" spans="1:7" x14ac:dyDescent="0.25">
      <c r="A2840" s="55" t="s">
        <v>5490</v>
      </c>
      <c r="B2840" s="55" t="s">
        <v>28</v>
      </c>
      <c r="C2840" s="55" t="s">
        <v>5491</v>
      </c>
      <c r="D2840" s="55" t="s">
        <v>66</v>
      </c>
      <c r="E2840" s="55" t="s">
        <v>66</v>
      </c>
      <c r="F2840" s="55" t="s">
        <v>66</v>
      </c>
      <c r="G2840" s="56">
        <v>0</v>
      </c>
    </row>
    <row r="2841" spans="1:7" x14ac:dyDescent="0.25">
      <c r="A2841" s="55" t="s">
        <v>5492</v>
      </c>
      <c r="B2841" s="55" t="s">
        <v>28</v>
      </c>
      <c r="C2841" s="55" t="s">
        <v>5493</v>
      </c>
      <c r="D2841" s="55" t="s">
        <v>66</v>
      </c>
      <c r="E2841" s="55" t="s">
        <v>66</v>
      </c>
      <c r="F2841" s="55" t="s">
        <v>66</v>
      </c>
      <c r="G2841" s="56">
        <v>0</v>
      </c>
    </row>
    <row r="2842" spans="1:7" x14ac:dyDescent="0.25">
      <c r="A2842" s="55" t="s">
        <v>5494</v>
      </c>
      <c r="B2842" s="55" t="s">
        <v>28</v>
      </c>
      <c r="C2842" s="55" t="s">
        <v>5495</v>
      </c>
      <c r="D2842" s="55" t="s">
        <v>66</v>
      </c>
      <c r="E2842" s="55" t="s">
        <v>66</v>
      </c>
      <c r="F2842" s="55" t="s">
        <v>66</v>
      </c>
      <c r="G2842" s="56">
        <v>0</v>
      </c>
    </row>
    <row r="2843" spans="1:7" x14ac:dyDescent="0.25">
      <c r="A2843" s="55" t="s">
        <v>5496</v>
      </c>
      <c r="B2843" s="55" t="s">
        <v>28</v>
      </c>
      <c r="C2843" s="55" t="s">
        <v>5497</v>
      </c>
      <c r="D2843" s="55" t="s">
        <v>66</v>
      </c>
      <c r="E2843" s="55" t="s">
        <v>66</v>
      </c>
      <c r="F2843" s="55" t="s">
        <v>66</v>
      </c>
      <c r="G2843" s="56">
        <v>0</v>
      </c>
    </row>
    <row r="2844" spans="1:7" x14ac:dyDescent="0.25">
      <c r="A2844" s="55" t="s">
        <v>5498</v>
      </c>
      <c r="B2844" s="55" t="s">
        <v>28</v>
      </c>
      <c r="C2844" s="55" t="s">
        <v>5499</v>
      </c>
      <c r="D2844" s="55" t="s">
        <v>66</v>
      </c>
      <c r="E2844" s="55" t="s">
        <v>66</v>
      </c>
      <c r="F2844" s="55" t="s">
        <v>66</v>
      </c>
      <c r="G2844" s="56">
        <v>0</v>
      </c>
    </row>
    <row r="2845" spans="1:7" x14ac:dyDescent="0.25">
      <c r="A2845" s="55" t="s">
        <v>5500</v>
      </c>
      <c r="B2845" s="55" t="s">
        <v>28</v>
      </c>
      <c r="C2845" s="55" t="s">
        <v>5501</v>
      </c>
      <c r="D2845" s="55" t="s">
        <v>66</v>
      </c>
      <c r="E2845" s="55" t="s">
        <v>66</v>
      </c>
      <c r="F2845" s="55" t="s">
        <v>66</v>
      </c>
      <c r="G2845" s="56">
        <v>0</v>
      </c>
    </row>
    <row r="2846" spans="1:7" x14ac:dyDescent="0.25">
      <c r="A2846" s="55" t="s">
        <v>5502</v>
      </c>
      <c r="B2846" s="55" t="s">
        <v>28</v>
      </c>
      <c r="C2846" s="55" t="s">
        <v>5503</v>
      </c>
      <c r="D2846" s="55" t="s">
        <v>66</v>
      </c>
      <c r="E2846" s="55" t="s">
        <v>66</v>
      </c>
      <c r="F2846" s="55" t="s">
        <v>66</v>
      </c>
      <c r="G2846" s="56">
        <v>0</v>
      </c>
    </row>
    <row r="2847" spans="1:7" x14ac:dyDescent="0.25">
      <c r="A2847" s="55" t="s">
        <v>5504</v>
      </c>
      <c r="B2847" s="55" t="s">
        <v>28</v>
      </c>
      <c r="C2847" s="55" t="s">
        <v>5505</v>
      </c>
      <c r="D2847" s="55" t="s">
        <v>66</v>
      </c>
      <c r="E2847" s="55" t="s">
        <v>66</v>
      </c>
      <c r="F2847" s="55" t="s">
        <v>66</v>
      </c>
      <c r="G2847" s="56">
        <v>0</v>
      </c>
    </row>
    <row r="2848" spans="1:7" x14ac:dyDescent="0.25">
      <c r="A2848" s="55" t="s">
        <v>5506</v>
      </c>
      <c r="B2848" s="55" t="s">
        <v>28</v>
      </c>
      <c r="C2848" s="55" t="s">
        <v>5507</v>
      </c>
      <c r="D2848" s="55" t="s">
        <v>66</v>
      </c>
      <c r="E2848" s="55" t="s">
        <v>66</v>
      </c>
      <c r="F2848" s="55" t="s">
        <v>66</v>
      </c>
      <c r="G2848" s="56">
        <v>0</v>
      </c>
    </row>
    <row r="2849" spans="1:7" x14ac:dyDescent="0.25">
      <c r="A2849" s="55" t="s">
        <v>5508</v>
      </c>
      <c r="B2849" s="55" t="s">
        <v>28</v>
      </c>
      <c r="C2849" s="55" t="s">
        <v>5509</v>
      </c>
      <c r="D2849" s="55" t="s">
        <v>66</v>
      </c>
      <c r="E2849" s="55" t="s">
        <v>66</v>
      </c>
      <c r="F2849" s="55" t="s">
        <v>66</v>
      </c>
      <c r="G2849" s="56">
        <v>0</v>
      </c>
    </row>
    <row r="2850" spans="1:7" x14ac:dyDescent="0.25">
      <c r="A2850" s="55" t="s">
        <v>5510</v>
      </c>
      <c r="B2850" s="55" t="s">
        <v>28</v>
      </c>
      <c r="C2850" s="55" t="s">
        <v>5511</v>
      </c>
      <c r="D2850" s="55" t="s">
        <v>66</v>
      </c>
      <c r="E2850" s="55" t="s">
        <v>66</v>
      </c>
      <c r="F2850" s="55" t="s">
        <v>66</v>
      </c>
      <c r="G2850" s="56">
        <v>0</v>
      </c>
    </row>
    <row r="2851" spans="1:7" x14ac:dyDescent="0.25">
      <c r="A2851" s="55" t="s">
        <v>5512</v>
      </c>
      <c r="B2851" s="55" t="s">
        <v>28</v>
      </c>
      <c r="C2851" s="55" t="s">
        <v>5513</v>
      </c>
      <c r="D2851" s="55" t="s">
        <v>66</v>
      </c>
      <c r="E2851" s="55" t="s">
        <v>66</v>
      </c>
      <c r="F2851" s="55" t="s">
        <v>66</v>
      </c>
      <c r="G2851" s="56">
        <v>0</v>
      </c>
    </row>
    <row r="2852" spans="1:7" x14ac:dyDescent="0.25">
      <c r="A2852" s="55" t="s">
        <v>5514</v>
      </c>
      <c r="B2852" s="55" t="s">
        <v>28</v>
      </c>
      <c r="C2852" s="55" t="s">
        <v>5515</v>
      </c>
      <c r="D2852" s="55" t="s">
        <v>66</v>
      </c>
      <c r="E2852" s="55" t="s">
        <v>66</v>
      </c>
      <c r="F2852" s="55" t="s">
        <v>66</v>
      </c>
      <c r="G2852" s="56">
        <v>0</v>
      </c>
    </row>
    <row r="2853" spans="1:7" x14ac:dyDescent="0.25">
      <c r="A2853" s="55" t="s">
        <v>5516</v>
      </c>
      <c r="B2853" s="55" t="s">
        <v>28</v>
      </c>
      <c r="C2853" s="55" t="s">
        <v>5517</v>
      </c>
      <c r="D2853" s="55" t="s">
        <v>66</v>
      </c>
      <c r="E2853" s="55" t="s">
        <v>66</v>
      </c>
      <c r="F2853" s="55" t="s">
        <v>66</v>
      </c>
      <c r="G2853" s="56">
        <v>0</v>
      </c>
    </row>
    <row r="2854" spans="1:7" x14ac:dyDescent="0.25">
      <c r="A2854" s="55" t="s">
        <v>5518</v>
      </c>
      <c r="B2854" s="55" t="s">
        <v>28</v>
      </c>
      <c r="C2854" s="55" t="s">
        <v>5519</v>
      </c>
      <c r="D2854" s="55" t="s">
        <v>66</v>
      </c>
      <c r="E2854" s="55" t="s">
        <v>66</v>
      </c>
      <c r="F2854" s="55" t="s">
        <v>66</v>
      </c>
      <c r="G2854" s="56">
        <v>0</v>
      </c>
    </row>
    <row r="2855" spans="1:7" x14ac:dyDescent="0.25">
      <c r="A2855" s="55" t="s">
        <v>5520</v>
      </c>
      <c r="B2855" s="55" t="s">
        <v>28</v>
      </c>
      <c r="C2855" s="55" t="s">
        <v>5521</v>
      </c>
      <c r="D2855" s="55" t="s">
        <v>66</v>
      </c>
      <c r="E2855" s="55" t="s">
        <v>66</v>
      </c>
      <c r="F2855" s="55" t="s">
        <v>66</v>
      </c>
      <c r="G2855" s="56">
        <v>0</v>
      </c>
    </row>
    <row r="2856" spans="1:7" x14ac:dyDescent="0.25">
      <c r="A2856" s="55" t="s">
        <v>5522</v>
      </c>
      <c r="B2856" s="55" t="s">
        <v>28</v>
      </c>
      <c r="C2856" s="55" t="s">
        <v>5523</v>
      </c>
      <c r="D2856" s="55" t="s">
        <v>66</v>
      </c>
      <c r="E2856" s="55" t="s">
        <v>66</v>
      </c>
      <c r="F2856" s="55" t="s">
        <v>66</v>
      </c>
      <c r="G2856" s="56">
        <v>0</v>
      </c>
    </row>
    <row r="2857" spans="1:7" x14ac:dyDescent="0.25">
      <c r="A2857" s="55" t="s">
        <v>5524</v>
      </c>
      <c r="B2857" s="55" t="s">
        <v>28</v>
      </c>
      <c r="C2857" s="55" t="s">
        <v>5525</v>
      </c>
      <c r="D2857" s="55" t="s">
        <v>66</v>
      </c>
      <c r="E2857" s="55" t="s">
        <v>66</v>
      </c>
      <c r="F2857" s="55" t="s">
        <v>66</v>
      </c>
      <c r="G2857" s="56">
        <v>0</v>
      </c>
    </row>
    <row r="2858" spans="1:7" x14ac:dyDescent="0.25">
      <c r="A2858" s="55" t="s">
        <v>5526</v>
      </c>
      <c r="B2858" s="55" t="s">
        <v>28</v>
      </c>
      <c r="C2858" s="55" t="s">
        <v>5527</v>
      </c>
      <c r="D2858" s="55" t="s">
        <v>66</v>
      </c>
      <c r="E2858" s="55" t="s">
        <v>66</v>
      </c>
      <c r="F2858" s="55" t="s">
        <v>66</v>
      </c>
      <c r="G2858" s="56">
        <v>0</v>
      </c>
    </row>
    <row r="2859" spans="1:7" ht="30" x14ac:dyDescent="0.25">
      <c r="A2859" s="55" t="s">
        <v>5528</v>
      </c>
      <c r="B2859" s="55" t="s">
        <v>28</v>
      </c>
      <c r="C2859" s="55" t="s">
        <v>5529</v>
      </c>
      <c r="D2859" s="55" t="s">
        <v>66</v>
      </c>
      <c r="E2859" s="55" t="s">
        <v>66</v>
      </c>
      <c r="F2859" s="55" t="s">
        <v>566</v>
      </c>
      <c r="G2859" s="56">
        <v>1</v>
      </c>
    </row>
    <row r="2860" spans="1:7" x14ac:dyDescent="0.25">
      <c r="A2860" s="55" t="s">
        <v>5530</v>
      </c>
      <c r="B2860" s="55" t="s">
        <v>28</v>
      </c>
      <c r="C2860" s="55" t="s">
        <v>5531</v>
      </c>
      <c r="D2860" s="55" t="s">
        <v>66</v>
      </c>
      <c r="E2860" s="55" t="s">
        <v>66</v>
      </c>
      <c r="F2860" s="55" t="s">
        <v>66</v>
      </c>
      <c r="G2860" s="56">
        <v>0</v>
      </c>
    </row>
    <row r="2861" spans="1:7" x14ac:dyDescent="0.25">
      <c r="A2861" s="55" t="s">
        <v>5532</v>
      </c>
      <c r="B2861" s="55" t="s">
        <v>28</v>
      </c>
      <c r="C2861" s="55" t="s">
        <v>5533</v>
      </c>
      <c r="D2861" s="55" t="s">
        <v>66</v>
      </c>
      <c r="E2861" s="55" t="s">
        <v>66</v>
      </c>
      <c r="F2861" s="55" t="s">
        <v>66</v>
      </c>
      <c r="G2861" s="56">
        <v>0</v>
      </c>
    </row>
    <row r="2862" spans="1:7" x14ac:dyDescent="0.25">
      <c r="A2862" s="55" t="s">
        <v>5534</v>
      </c>
      <c r="B2862" s="55" t="s">
        <v>28</v>
      </c>
      <c r="C2862" s="55" t="s">
        <v>5535</v>
      </c>
      <c r="D2862" s="55" t="s">
        <v>66</v>
      </c>
      <c r="E2862" s="55" t="s">
        <v>66</v>
      </c>
      <c r="F2862" s="55" t="s">
        <v>66</v>
      </c>
      <c r="G2862" s="56">
        <v>0</v>
      </c>
    </row>
    <row r="2863" spans="1:7" x14ac:dyDescent="0.25">
      <c r="A2863" s="55" t="s">
        <v>5536</v>
      </c>
      <c r="B2863" s="55" t="s">
        <v>28</v>
      </c>
      <c r="C2863" s="55" t="s">
        <v>5537</v>
      </c>
      <c r="D2863" s="55" t="s">
        <v>66</v>
      </c>
      <c r="E2863" s="55" t="s">
        <v>66</v>
      </c>
      <c r="F2863" s="55" t="s">
        <v>66</v>
      </c>
      <c r="G2863" s="56">
        <v>0</v>
      </c>
    </row>
    <row r="2864" spans="1:7" x14ac:dyDescent="0.25">
      <c r="A2864" s="55" t="s">
        <v>5538</v>
      </c>
      <c r="B2864" s="55" t="s">
        <v>28</v>
      </c>
      <c r="C2864" s="55" t="s">
        <v>5539</v>
      </c>
      <c r="D2864" s="55" t="s">
        <v>66</v>
      </c>
      <c r="E2864" s="55" t="s">
        <v>66</v>
      </c>
      <c r="F2864" s="55" t="s">
        <v>66</v>
      </c>
      <c r="G2864" s="56">
        <v>0</v>
      </c>
    </row>
    <row r="2865" spans="1:7" x14ac:dyDescent="0.25">
      <c r="A2865" s="55" t="s">
        <v>5540</v>
      </c>
      <c r="B2865" s="55" t="s">
        <v>28</v>
      </c>
      <c r="C2865" s="55" t="s">
        <v>5541</v>
      </c>
      <c r="D2865" s="55" t="s">
        <v>66</v>
      </c>
      <c r="E2865" s="55" t="s">
        <v>66</v>
      </c>
      <c r="F2865" s="55" t="s">
        <v>66</v>
      </c>
      <c r="G2865" s="56">
        <v>0</v>
      </c>
    </row>
    <row r="2866" spans="1:7" x14ac:dyDescent="0.25">
      <c r="A2866" s="55" t="s">
        <v>5542</v>
      </c>
      <c r="B2866" s="55" t="s">
        <v>28</v>
      </c>
      <c r="C2866" s="55" t="s">
        <v>5543</v>
      </c>
      <c r="D2866" s="55" t="s">
        <v>66</v>
      </c>
      <c r="E2866" s="55" t="s">
        <v>66</v>
      </c>
      <c r="F2866" s="55" t="s">
        <v>66</v>
      </c>
      <c r="G2866" s="56">
        <v>0</v>
      </c>
    </row>
    <row r="2867" spans="1:7" x14ac:dyDescent="0.25">
      <c r="A2867" s="55" t="s">
        <v>5544</v>
      </c>
      <c r="B2867" s="55" t="s">
        <v>28</v>
      </c>
      <c r="C2867" s="55" t="s">
        <v>5545</v>
      </c>
      <c r="D2867" s="55" t="s">
        <v>66</v>
      </c>
      <c r="E2867" s="55" t="s">
        <v>66</v>
      </c>
      <c r="F2867" s="55" t="s">
        <v>66</v>
      </c>
      <c r="G2867" s="56">
        <v>0</v>
      </c>
    </row>
    <row r="2868" spans="1:7" x14ac:dyDescent="0.25">
      <c r="A2868" s="55" t="s">
        <v>5546</v>
      </c>
      <c r="B2868" s="55" t="s">
        <v>28</v>
      </c>
      <c r="C2868" s="55" t="s">
        <v>5547</v>
      </c>
      <c r="D2868" s="55" t="s">
        <v>66</v>
      </c>
      <c r="E2868" s="55" t="s">
        <v>66</v>
      </c>
      <c r="F2868" s="55" t="s">
        <v>66</v>
      </c>
      <c r="G2868" s="56">
        <v>0</v>
      </c>
    </row>
    <row r="2869" spans="1:7" x14ac:dyDescent="0.25">
      <c r="A2869" s="55" t="s">
        <v>5548</v>
      </c>
      <c r="B2869" s="55" t="s">
        <v>28</v>
      </c>
      <c r="C2869" s="55" t="s">
        <v>5549</v>
      </c>
      <c r="D2869" s="55" t="s">
        <v>66</v>
      </c>
      <c r="E2869" s="55" t="s">
        <v>66</v>
      </c>
      <c r="F2869" s="55" t="s">
        <v>66</v>
      </c>
      <c r="G2869" s="56">
        <v>0</v>
      </c>
    </row>
    <row r="2870" spans="1:7" x14ac:dyDescent="0.25">
      <c r="A2870" s="55" t="s">
        <v>5550</v>
      </c>
      <c r="B2870" s="55" t="s">
        <v>28</v>
      </c>
      <c r="C2870" s="55" t="s">
        <v>5551</v>
      </c>
      <c r="D2870" s="55" t="s">
        <v>66</v>
      </c>
      <c r="E2870" s="55" t="s">
        <v>66</v>
      </c>
      <c r="F2870" s="55" t="s">
        <v>66</v>
      </c>
      <c r="G2870" s="56">
        <v>0</v>
      </c>
    </row>
    <row r="2871" spans="1:7" x14ac:dyDescent="0.25">
      <c r="A2871" s="55" t="s">
        <v>5552</v>
      </c>
      <c r="B2871" s="55" t="s">
        <v>28</v>
      </c>
      <c r="C2871" s="55" t="s">
        <v>5553</v>
      </c>
      <c r="D2871" s="55" t="s">
        <v>66</v>
      </c>
      <c r="E2871" s="55" t="s">
        <v>66</v>
      </c>
      <c r="F2871" s="55" t="s">
        <v>66</v>
      </c>
      <c r="G2871" s="56">
        <v>0</v>
      </c>
    </row>
    <row r="2872" spans="1:7" x14ac:dyDescent="0.25">
      <c r="A2872" s="55" t="s">
        <v>5554</v>
      </c>
      <c r="B2872" s="55" t="s">
        <v>28</v>
      </c>
      <c r="C2872" s="55" t="s">
        <v>5555</v>
      </c>
      <c r="D2872" s="55" t="s">
        <v>66</v>
      </c>
      <c r="E2872" s="55" t="s">
        <v>66</v>
      </c>
      <c r="F2872" s="55" t="s">
        <v>66</v>
      </c>
      <c r="G2872" s="56">
        <v>0</v>
      </c>
    </row>
    <row r="2873" spans="1:7" x14ac:dyDescent="0.25">
      <c r="A2873" s="55" t="s">
        <v>5556</v>
      </c>
      <c r="B2873" s="55" t="s">
        <v>28</v>
      </c>
      <c r="C2873" s="55" t="s">
        <v>5557</v>
      </c>
      <c r="D2873" s="55" t="s">
        <v>66</v>
      </c>
      <c r="E2873" s="55" t="s">
        <v>66</v>
      </c>
      <c r="F2873" s="55" t="s">
        <v>66</v>
      </c>
      <c r="G2873" s="56">
        <v>0</v>
      </c>
    </row>
    <row r="2874" spans="1:7" x14ac:dyDescent="0.25">
      <c r="A2874" s="55" t="s">
        <v>5558</v>
      </c>
      <c r="B2874" s="55" t="s">
        <v>28</v>
      </c>
      <c r="C2874" s="55" t="s">
        <v>5559</v>
      </c>
      <c r="D2874" s="55" t="s">
        <v>66</v>
      </c>
      <c r="E2874" s="55" t="s">
        <v>66</v>
      </c>
      <c r="F2874" s="55" t="s">
        <v>66</v>
      </c>
      <c r="G2874" s="56">
        <v>0</v>
      </c>
    </row>
    <row r="2875" spans="1:7" x14ac:dyDescent="0.25">
      <c r="A2875" s="55" t="s">
        <v>5560</v>
      </c>
      <c r="B2875" s="55" t="s">
        <v>28</v>
      </c>
      <c r="C2875" s="55" t="s">
        <v>5561</v>
      </c>
      <c r="D2875" s="55" t="s">
        <v>66</v>
      </c>
      <c r="E2875" s="55" t="s">
        <v>66</v>
      </c>
      <c r="F2875" s="55" t="s">
        <v>66</v>
      </c>
      <c r="G2875" s="56">
        <v>0</v>
      </c>
    </row>
    <row r="2876" spans="1:7" x14ac:dyDescent="0.25">
      <c r="A2876" s="55" t="s">
        <v>5562</v>
      </c>
      <c r="B2876" s="55" t="s">
        <v>28</v>
      </c>
      <c r="C2876" s="55" t="s">
        <v>5563</v>
      </c>
      <c r="D2876" s="55" t="s">
        <v>66</v>
      </c>
      <c r="E2876" s="55" t="s">
        <v>66</v>
      </c>
      <c r="F2876" s="55" t="s">
        <v>66</v>
      </c>
      <c r="G2876" s="56">
        <v>0</v>
      </c>
    </row>
    <row r="2877" spans="1:7" x14ac:dyDescent="0.25">
      <c r="A2877" s="55" t="s">
        <v>5564</v>
      </c>
      <c r="B2877" s="55" t="s">
        <v>28</v>
      </c>
      <c r="C2877" s="55" t="s">
        <v>5565</v>
      </c>
      <c r="D2877" s="55" t="s">
        <v>66</v>
      </c>
      <c r="E2877" s="55" t="s">
        <v>66</v>
      </c>
      <c r="F2877" s="55" t="s">
        <v>66</v>
      </c>
      <c r="G2877" s="56">
        <v>0</v>
      </c>
    </row>
    <row r="2878" spans="1:7" x14ac:dyDescent="0.25">
      <c r="A2878" s="55" t="s">
        <v>5566</v>
      </c>
      <c r="B2878" s="55" t="s">
        <v>28</v>
      </c>
      <c r="C2878" s="55" t="s">
        <v>5567</v>
      </c>
      <c r="D2878" s="55" t="s">
        <v>66</v>
      </c>
      <c r="E2878" s="55" t="s">
        <v>66</v>
      </c>
      <c r="F2878" s="55" t="s">
        <v>66</v>
      </c>
      <c r="G2878" s="56">
        <v>0</v>
      </c>
    </row>
    <row r="2879" spans="1:7" x14ac:dyDescent="0.25">
      <c r="A2879" s="55" t="s">
        <v>5568</v>
      </c>
      <c r="B2879" s="55" t="s">
        <v>28</v>
      </c>
      <c r="C2879" s="55" t="s">
        <v>5569</v>
      </c>
      <c r="D2879" s="55" t="s">
        <v>66</v>
      </c>
      <c r="E2879" s="55" t="s">
        <v>66</v>
      </c>
      <c r="F2879" s="55" t="s">
        <v>66</v>
      </c>
      <c r="G2879" s="56">
        <v>0</v>
      </c>
    </row>
    <row r="2880" spans="1:7" x14ac:dyDescent="0.25">
      <c r="A2880" s="55" t="s">
        <v>5570</v>
      </c>
      <c r="B2880" s="55" t="s">
        <v>28</v>
      </c>
      <c r="C2880" s="55" t="s">
        <v>5571</v>
      </c>
      <c r="D2880" s="55" t="s">
        <v>66</v>
      </c>
      <c r="E2880" s="55" t="s">
        <v>66</v>
      </c>
      <c r="F2880" s="55" t="s">
        <v>66</v>
      </c>
      <c r="G2880" s="56">
        <v>0</v>
      </c>
    </row>
    <row r="2881" spans="1:7" x14ac:dyDescent="0.25">
      <c r="A2881" s="55" t="s">
        <v>5572</v>
      </c>
      <c r="B2881" s="55" t="s">
        <v>28</v>
      </c>
      <c r="C2881" s="55" t="s">
        <v>5573</v>
      </c>
      <c r="D2881" s="55" t="s">
        <v>66</v>
      </c>
      <c r="E2881" s="55" t="s">
        <v>66</v>
      </c>
      <c r="F2881" s="55" t="s">
        <v>66</v>
      </c>
      <c r="G2881" s="56">
        <v>0</v>
      </c>
    </row>
    <row r="2882" spans="1:7" x14ac:dyDescent="0.25">
      <c r="A2882" s="55" t="s">
        <v>5574</v>
      </c>
      <c r="B2882" s="55" t="s">
        <v>28</v>
      </c>
      <c r="C2882" s="55" t="s">
        <v>5575</v>
      </c>
      <c r="D2882" s="55" t="s">
        <v>66</v>
      </c>
      <c r="E2882" s="55" t="s">
        <v>66</v>
      </c>
      <c r="F2882" s="55" t="s">
        <v>66</v>
      </c>
      <c r="G2882" s="56">
        <v>0</v>
      </c>
    </row>
    <row r="2883" spans="1:7" x14ac:dyDescent="0.25">
      <c r="A2883" s="55" t="s">
        <v>5576</v>
      </c>
      <c r="B2883" s="55" t="s">
        <v>28</v>
      </c>
      <c r="C2883" s="55" t="s">
        <v>5577</v>
      </c>
      <c r="D2883" s="55" t="s">
        <v>66</v>
      </c>
      <c r="E2883" s="55" t="s">
        <v>66</v>
      </c>
      <c r="F2883" s="55" t="s">
        <v>66</v>
      </c>
      <c r="G2883" s="56">
        <v>0</v>
      </c>
    </row>
    <row r="2884" spans="1:7" x14ac:dyDescent="0.25">
      <c r="A2884" s="55" t="s">
        <v>5578</v>
      </c>
      <c r="B2884" s="55" t="s">
        <v>28</v>
      </c>
      <c r="C2884" s="55" t="s">
        <v>5579</v>
      </c>
      <c r="D2884" s="55" t="s">
        <v>66</v>
      </c>
      <c r="E2884" s="55" t="s">
        <v>66</v>
      </c>
      <c r="F2884" s="55" t="s">
        <v>66</v>
      </c>
      <c r="G2884" s="56">
        <v>0</v>
      </c>
    </row>
    <row r="2885" spans="1:7" x14ac:dyDescent="0.25">
      <c r="A2885" s="55" t="s">
        <v>5580</v>
      </c>
      <c r="B2885" s="55" t="s">
        <v>28</v>
      </c>
      <c r="C2885" s="55" t="s">
        <v>5581</v>
      </c>
      <c r="D2885" s="55" t="s">
        <v>66</v>
      </c>
      <c r="E2885" s="55" t="s">
        <v>66</v>
      </c>
      <c r="F2885" s="55" t="s">
        <v>66</v>
      </c>
      <c r="G2885" s="56">
        <v>0</v>
      </c>
    </row>
    <row r="2886" spans="1:7" x14ac:dyDescent="0.25">
      <c r="A2886" s="55" t="s">
        <v>5582</v>
      </c>
      <c r="B2886" s="55" t="s">
        <v>28</v>
      </c>
      <c r="C2886" s="55" t="s">
        <v>5583</v>
      </c>
      <c r="D2886" s="55" t="s">
        <v>66</v>
      </c>
      <c r="E2886" s="55" t="s">
        <v>66</v>
      </c>
      <c r="F2886" s="55" t="s">
        <v>66</v>
      </c>
      <c r="G2886" s="56">
        <v>0</v>
      </c>
    </row>
    <row r="2887" spans="1:7" x14ac:dyDescent="0.25">
      <c r="A2887" s="55" t="s">
        <v>5584</v>
      </c>
      <c r="B2887" s="55" t="s">
        <v>28</v>
      </c>
      <c r="C2887" s="55" t="s">
        <v>5585</v>
      </c>
      <c r="D2887" s="55" t="s">
        <v>66</v>
      </c>
      <c r="E2887" s="55" t="s">
        <v>66</v>
      </c>
      <c r="F2887" s="55" t="s">
        <v>66</v>
      </c>
      <c r="G2887" s="56">
        <v>0</v>
      </c>
    </row>
    <row r="2888" spans="1:7" x14ac:dyDescent="0.25">
      <c r="A2888" s="55" t="s">
        <v>5586</v>
      </c>
      <c r="B2888" s="55" t="s">
        <v>28</v>
      </c>
      <c r="C2888" s="55" t="s">
        <v>5587</v>
      </c>
      <c r="D2888" s="55" t="s">
        <v>66</v>
      </c>
      <c r="E2888" s="55" t="s">
        <v>66</v>
      </c>
      <c r="F2888" s="55" t="s">
        <v>66</v>
      </c>
      <c r="G2888" s="56">
        <v>0</v>
      </c>
    </row>
    <row r="2889" spans="1:7" x14ac:dyDescent="0.25">
      <c r="A2889" s="55" t="s">
        <v>5588</v>
      </c>
      <c r="B2889" s="55" t="s">
        <v>28</v>
      </c>
      <c r="C2889" s="55" t="s">
        <v>5589</v>
      </c>
      <c r="D2889" s="55" t="s">
        <v>66</v>
      </c>
      <c r="E2889" s="55" t="s">
        <v>66</v>
      </c>
      <c r="F2889" s="55" t="s">
        <v>66</v>
      </c>
      <c r="G2889" s="56">
        <v>0</v>
      </c>
    </row>
    <row r="2890" spans="1:7" x14ac:dyDescent="0.25">
      <c r="A2890" s="55" t="s">
        <v>5590</v>
      </c>
      <c r="B2890" s="55" t="s">
        <v>28</v>
      </c>
      <c r="C2890" s="55" t="s">
        <v>5591</v>
      </c>
      <c r="D2890" s="55" t="s">
        <v>66</v>
      </c>
      <c r="E2890" s="55" t="s">
        <v>66</v>
      </c>
      <c r="F2890" s="55" t="s">
        <v>66</v>
      </c>
      <c r="G2890" s="56">
        <v>0</v>
      </c>
    </row>
    <row r="2891" spans="1:7" x14ac:dyDescent="0.25">
      <c r="A2891" s="55" t="s">
        <v>5592</v>
      </c>
      <c r="B2891" s="55" t="s">
        <v>28</v>
      </c>
      <c r="C2891" s="55" t="s">
        <v>5593</v>
      </c>
      <c r="D2891" s="55" t="s">
        <v>66</v>
      </c>
      <c r="E2891" s="55" t="s">
        <v>66</v>
      </c>
      <c r="F2891" s="55" t="s">
        <v>66</v>
      </c>
      <c r="G2891" s="56">
        <v>0</v>
      </c>
    </row>
    <row r="2892" spans="1:7" x14ac:dyDescent="0.25">
      <c r="A2892" s="55" t="s">
        <v>5594</v>
      </c>
      <c r="B2892" s="55" t="s">
        <v>28</v>
      </c>
      <c r="C2892" s="55" t="s">
        <v>5595</v>
      </c>
      <c r="D2892" s="55" t="s">
        <v>66</v>
      </c>
      <c r="E2892" s="55" t="s">
        <v>66</v>
      </c>
      <c r="F2892" s="55" t="s">
        <v>66</v>
      </c>
      <c r="G2892" s="56">
        <v>0</v>
      </c>
    </row>
    <row r="2893" spans="1:7" x14ac:dyDescent="0.25">
      <c r="A2893" s="55" t="s">
        <v>5596</v>
      </c>
      <c r="B2893" s="55" t="s">
        <v>28</v>
      </c>
      <c r="C2893" s="55" t="s">
        <v>5597</v>
      </c>
      <c r="D2893" s="55" t="s">
        <v>66</v>
      </c>
      <c r="E2893" s="55" t="s">
        <v>66</v>
      </c>
      <c r="F2893" s="55" t="s">
        <v>66</v>
      </c>
      <c r="G2893" s="56">
        <v>0</v>
      </c>
    </row>
    <row r="2894" spans="1:7" x14ac:dyDescent="0.25">
      <c r="A2894" s="55" t="s">
        <v>5598</v>
      </c>
      <c r="B2894" s="55" t="s">
        <v>28</v>
      </c>
      <c r="C2894" s="55" t="s">
        <v>5599</v>
      </c>
      <c r="D2894" s="55" t="s">
        <v>66</v>
      </c>
      <c r="E2894" s="55" t="s">
        <v>66</v>
      </c>
      <c r="F2894" s="55" t="s">
        <v>66</v>
      </c>
      <c r="G2894" s="56">
        <v>0</v>
      </c>
    </row>
    <row r="2895" spans="1:7" x14ac:dyDescent="0.25">
      <c r="A2895" s="55" t="s">
        <v>5600</v>
      </c>
      <c r="B2895" s="55" t="s">
        <v>28</v>
      </c>
      <c r="C2895" s="55" t="s">
        <v>5601</v>
      </c>
      <c r="D2895" s="55" t="s">
        <v>66</v>
      </c>
      <c r="E2895" s="55" t="s">
        <v>66</v>
      </c>
      <c r="F2895" s="55" t="s">
        <v>66</v>
      </c>
      <c r="G2895" s="56">
        <v>0</v>
      </c>
    </row>
    <row r="2896" spans="1:7" x14ac:dyDescent="0.25">
      <c r="A2896" s="55" t="s">
        <v>5602</v>
      </c>
      <c r="B2896" s="55" t="s">
        <v>28</v>
      </c>
      <c r="C2896" s="55" t="s">
        <v>5603</v>
      </c>
      <c r="D2896" s="55" t="s">
        <v>66</v>
      </c>
      <c r="E2896" s="55" t="s">
        <v>66</v>
      </c>
      <c r="F2896" s="55" t="s">
        <v>66</v>
      </c>
      <c r="G2896" s="56">
        <v>0</v>
      </c>
    </row>
    <row r="2897" spans="1:7" x14ac:dyDescent="0.25">
      <c r="A2897" s="55" t="s">
        <v>5604</v>
      </c>
      <c r="B2897" s="55" t="s">
        <v>28</v>
      </c>
      <c r="C2897" s="55" t="s">
        <v>5605</v>
      </c>
      <c r="D2897" s="55" t="s">
        <v>66</v>
      </c>
      <c r="E2897" s="55" t="s">
        <v>66</v>
      </c>
      <c r="F2897" s="55" t="s">
        <v>66</v>
      </c>
      <c r="G2897" s="56">
        <v>0</v>
      </c>
    </row>
    <row r="2898" spans="1:7" x14ac:dyDescent="0.25">
      <c r="A2898" s="55" t="s">
        <v>5606</v>
      </c>
      <c r="B2898" s="55" t="s">
        <v>28</v>
      </c>
      <c r="C2898" s="55" t="s">
        <v>5607</v>
      </c>
      <c r="D2898" s="55" t="s">
        <v>66</v>
      </c>
      <c r="E2898" s="55" t="s">
        <v>66</v>
      </c>
      <c r="F2898" s="55" t="s">
        <v>66</v>
      </c>
      <c r="G2898" s="56">
        <v>0</v>
      </c>
    </row>
    <row r="2899" spans="1:7" x14ac:dyDescent="0.25">
      <c r="A2899" s="55" t="s">
        <v>5608</v>
      </c>
      <c r="B2899" s="55" t="s">
        <v>28</v>
      </c>
      <c r="C2899" s="55" t="s">
        <v>5609</v>
      </c>
      <c r="D2899" s="55" t="s">
        <v>66</v>
      </c>
      <c r="E2899" s="55" t="s">
        <v>66</v>
      </c>
      <c r="F2899" s="55" t="s">
        <v>66</v>
      </c>
      <c r="G2899" s="56">
        <v>0</v>
      </c>
    </row>
    <row r="2900" spans="1:7" x14ac:dyDescent="0.25">
      <c r="A2900" s="55" t="s">
        <v>5610</v>
      </c>
      <c r="B2900" s="55" t="s">
        <v>28</v>
      </c>
      <c r="C2900" s="55" t="s">
        <v>5611</v>
      </c>
      <c r="D2900" s="55" t="s">
        <v>66</v>
      </c>
      <c r="E2900" s="55" t="s">
        <v>66</v>
      </c>
      <c r="F2900" s="55" t="s">
        <v>66</v>
      </c>
      <c r="G2900" s="56">
        <v>0</v>
      </c>
    </row>
    <row r="2901" spans="1:7" x14ac:dyDescent="0.25">
      <c r="A2901" s="55" t="s">
        <v>5612</v>
      </c>
      <c r="B2901" s="55" t="s">
        <v>28</v>
      </c>
      <c r="C2901" s="55" t="s">
        <v>5613</v>
      </c>
      <c r="D2901" s="55" t="s">
        <v>66</v>
      </c>
      <c r="E2901" s="55" t="s">
        <v>66</v>
      </c>
      <c r="F2901" s="55" t="s">
        <v>66</v>
      </c>
      <c r="G2901" s="56">
        <v>0</v>
      </c>
    </row>
    <row r="2902" spans="1:7" x14ac:dyDescent="0.25">
      <c r="A2902" s="55" t="s">
        <v>5614</v>
      </c>
      <c r="B2902" s="55" t="s">
        <v>28</v>
      </c>
      <c r="C2902" s="55" t="s">
        <v>5615</v>
      </c>
      <c r="D2902" s="55" t="s">
        <v>66</v>
      </c>
      <c r="E2902" s="55" t="s">
        <v>66</v>
      </c>
      <c r="F2902" s="55" t="s">
        <v>66</v>
      </c>
      <c r="G2902" s="56">
        <v>0</v>
      </c>
    </row>
    <row r="2903" spans="1:7" x14ac:dyDescent="0.25">
      <c r="A2903" s="55" t="s">
        <v>5616</v>
      </c>
      <c r="B2903" s="55" t="s">
        <v>28</v>
      </c>
      <c r="C2903" s="55" t="s">
        <v>5617</v>
      </c>
      <c r="D2903" s="55" t="s">
        <v>66</v>
      </c>
      <c r="E2903" s="55" t="s">
        <v>66</v>
      </c>
      <c r="F2903" s="55" t="s">
        <v>66</v>
      </c>
      <c r="G2903" s="56">
        <v>0</v>
      </c>
    </row>
    <row r="2904" spans="1:7" x14ac:dyDescent="0.25">
      <c r="A2904" s="55" t="s">
        <v>5618</v>
      </c>
      <c r="B2904" s="55" t="s">
        <v>28</v>
      </c>
      <c r="C2904" s="55" t="s">
        <v>5619</v>
      </c>
      <c r="D2904" s="55" t="s">
        <v>66</v>
      </c>
      <c r="E2904" s="55" t="s">
        <v>66</v>
      </c>
      <c r="F2904" s="55" t="s">
        <v>66</v>
      </c>
      <c r="G2904" s="56">
        <v>0</v>
      </c>
    </row>
    <row r="2905" spans="1:7" x14ac:dyDescent="0.25">
      <c r="A2905" s="55" t="s">
        <v>5620</v>
      </c>
      <c r="B2905" s="55" t="s">
        <v>28</v>
      </c>
      <c r="C2905" s="55" t="s">
        <v>5621</v>
      </c>
      <c r="D2905" s="55" t="s">
        <v>66</v>
      </c>
      <c r="E2905" s="55" t="s">
        <v>66</v>
      </c>
      <c r="F2905" s="55" t="s">
        <v>66</v>
      </c>
      <c r="G2905" s="56">
        <v>0</v>
      </c>
    </row>
    <row r="2906" spans="1:7" x14ac:dyDescent="0.25">
      <c r="A2906" s="55" t="s">
        <v>5622</v>
      </c>
      <c r="B2906" s="55" t="s">
        <v>28</v>
      </c>
      <c r="C2906" s="55" t="s">
        <v>5623</v>
      </c>
      <c r="D2906" s="55" t="s">
        <v>66</v>
      </c>
      <c r="E2906" s="55" t="s">
        <v>66</v>
      </c>
      <c r="F2906" s="55" t="s">
        <v>66</v>
      </c>
      <c r="G2906" s="56">
        <v>0</v>
      </c>
    </row>
    <row r="2907" spans="1:7" x14ac:dyDescent="0.25">
      <c r="A2907" s="55" t="s">
        <v>5624</v>
      </c>
      <c r="B2907" s="55" t="s">
        <v>28</v>
      </c>
      <c r="C2907" s="55" t="s">
        <v>5625</v>
      </c>
      <c r="D2907" s="55" t="s">
        <v>66</v>
      </c>
      <c r="E2907" s="55" t="s">
        <v>66</v>
      </c>
      <c r="F2907" s="55" t="s">
        <v>66</v>
      </c>
      <c r="G2907" s="56">
        <v>0</v>
      </c>
    </row>
    <row r="2908" spans="1:7" x14ac:dyDescent="0.25">
      <c r="A2908" s="55" t="s">
        <v>5626</v>
      </c>
      <c r="B2908" s="55" t="s">
        <v>28</v>
      </c>
      <c r="C2908" s="55" t="s">
        <v>5627</v>
      </c>
      <c r="D2908" s="55" t="s">
        <v>66</v>
      </c>
      <c r="E2908" s="55" t="s">
        <v>66</v>
      </c>
      <c r="F2908" s="55" t="s">
        <v>66</v>
      </c>
      <c r="G2908" s="56">
        <v>0</v>
      </c>
    </row>
    <row r="2909" spans="1:7" x14ac:dyDescent="0.25">
      <c r="A2909" s="55" t="s">
        <v>5628</v>
      </c>
      <c r="B2909" s="55" t="s">
        <v>28</v>
      </c>
      <c r="C2909" s="55" t="s">
        <v>5629</v>
      </c>
      <c r="D2909" s="55" t="s">
        <v>66</v>
      </c>
      <c r="E2909" s="55" t="s">
        <v>66</v>
      </c>
      <c r="F2909" s="55" t="s">
        <v>66</v>
      </c>
      <c r="G2909" s="56">
        <v>0</v>
      </c>
    </row>
    <row r="2910" spans="1:7" x14ac:dyDescent="0.25">
      <c r="A2910" s="55" t="s">
        <v>5630</v>
      </c>
      <c r="B2910" s="55" t="s">
        <v>28</v>
      </c>
      <c r="C2910" s="55" t="s">
        <v>5631</v>
      </c>
      <c r="D2910" s="55" t="s">
        <v>66</v>
      </c>
      <c r="E2910" s="55" t="s">
        <v>66</v>
      </c>
      <c r="F2910" s="55" t="s">
        <v>66</v>
      </c>
      <c r="G2910" s="56">
        <v>0</v>
      </c>
    </row>
    <row r="2911" spans="1:7" x14ac:dyDescent="0.25">
      <c r="A2911" s="55" t="s">
        <v>5632</v>
      </c>
      <c r="B2911" s="55" t="s">
        <v>28</v>
      </c>
      <c r="C2911" s="55" t="s">
        <v>5633</v>
      </c>
      <c r="D2911" s="55" t="s">
        <v>66</v>
      </c>
      <c r="E2911" s="55" t="s">
        <v>66</v>
      </c>
      <c r="F2911" s="55" t="s">
        <v>66</v>
      </c>
      <c r="G2911" s="56">
        <v>0</v>
      </c>
    </row>
    <row r="2912" spans="1:7" x14ac:dyDescent="0.25">
      <c r="A2912" s="55" t="s">
        <v>5634</v>
      </c>
      <c r="B2912" s="55" t="s">
        <v>28</v>
      </c>
      <c r="C2912" s="55" t="s">
        <v>5635</v>
      </c>
      <c r="D2912" s="55" t="s">
        <v>66</v>
      </c>
      <c r="E2912" s="55" t="s">
        <v>66</v>
      </c>
      <c r="F2912" s="55" t="s">
        <v>66</v>
      </c>
      <c r="G2912" s="56">
        <v>0</v>
      </c>
    </row>
    <row r="2913" spans="1:7" x14ac:dyDescent="0.25">
      <c r="A2913" s="55" t="s">
        <v>5636</v>
      </c>
      <c r="B2913" s="55" t="s">
        <v>28</v>
      </c>
      <c r="C2913" s="55" t="s">
        <v>5637</v>
      </c>
      <c r="D2913" s="55" t="s">
        <v>66</v>
      </c>
      <c r="E2913" s="55" t="s">
        <v>66</v>
      </c>
      <c r="F2913" s="55" t="s">
        <v>66</v>
      </c>
      <c r="G2913" s="56">
        <v>0</v>
      </c>
    </row>
    <row r="2914" spans="1:7" x14ac:dyDescent="0.25">
      <c r="A2914" s="55" t="s">
        <v>5638</v>
      </c>
      <c r="B2914" s="55" t="s">
        <v>28</v>
      </c>
      <c r="C2914" s="55" t="s">
        <v>5639</v>
      </c>
      <c r="D2914" s="55" t="s">
        <v>66</v>
      </c>
      <c r="E2914" s="55" t="s">
        <v>66</v>
      </c>
      <c r="F2914" s="55" t="s">
        <v>66</v>
      </c>
      <c r="G2914" s="56">
        <v>0</v>
      </c>
    </row>
    <row r="2915" spans="1:7" x14ac:dyDescent="0.25">
      <c r="A2915" s="55" t="s">
        <v>5640</v>
      </c>
      <c r="B2915" s="55" t="s">
        <v>28</v>
      </c>
      <c r="C2915" s="55" t="s">
        <v>5641</v>
      </c>
      <c r="D2915" s="55" t="s">
        <v>66</v>
      </c>
      <c r="E2915" s="55" t="s">
        <v>66</v>
      </c>
      <c r="F2915" s="55" t="s">
        <v>66</v>
      </c>
      <c r="G2915" s="56">
        <v>0</v>
      </c>
    </row>
    <row r="2916" spans="1:7" x14ac:dyDescent="0.25">
      <c r="A2916" s="55" t="s">
        <v>5642</v>
      </c>
      <c r="B2916" s="55" t="s">
        <v>28</v>
      </c>
      <c r="C2916" s="55" t="s">
        <v>5643</v>
      </c>
      <c r="D2916" s="55" t="s">
        <v>66</v>
      </c>
      <c r="E2916" s="55" t="s">
        <v>66</v>
      </c>
      <c r="F2916" s="55" t="s">
        <v>66</v>
      </c>
      <c r="G2916" s="56">
        <v>0</v>
      </c>
    </row>
    <row r="2917" spans="1:7" x14ac:dyDescent="0.25">
      <c r="A2917" s="55" t="s">
        <v>5644</v>
      </c>
      <c r="B2917" s="55" t="s">
        <v>28</v>
      </c>
      <c r="C2917" s="55" t="s">
        <v>5645</v>
      </c>
      <c r="D2917" s="55" t="s">
        <v>66</v>
      </c>
      <c r="E2917" s="55" t="s">
        <v>66</v>
      </c>
      <c r="F2917" s="55" t="s">
        <v>66</v>
      </c>
      <c r="G2917" s="56">
        <v>0</v>
      </c>
    </row>
    <row r="2918" spans="1:7" x14ac:dyDescent="0.25">
      <c r="A2918" s="55" t="s">
        <v>5646</v>
      </c>
      <c r="B2918" s="55" t="s">
        <v>28</v>
      </c>
      <c r="C2918" s="55" t="s">
        <v>5647</v>
      </c>
      <c r="D2918" s="55" t="s">
        <v>66</v>
      </c>
      <c r="E2918" s="55" t="s">
        <v>66</v>
      </c>
      <c r="F2918" s="55" t="s">
        <v>66</v>
      </c>
      <c r="G2918" s="56">
        <v>0</v>
      </c>
    </row>
    <row r="2919" spans="1:7" x14ac:dyDescent="0.25">
      <c r="A2919" s="55" t="s">
        <v>5648</v>
      </c>
      <c r="B2919" s="55" t="s">
        <v>28</v>
      </c>
      <c r="C2919" s="55" t="s">
        <v>5649</v>
      </c>
      <c r="D2919" s="55" t="s">
        <v>66</v>
      </c>
      <c r="E2919" s="55" t="s">
        <v>66</v>
      </c>
      <c r="F2919" s="55" t="s">
        <v>66</v>
      </c>
      <c r="G2919" s="56">
        <v>0</v>
      </c>
    </row>
    <row r="2920" spans="1:7" x14ac:dyDescent="0.25">
      <c r="A2920" s="55" t="s">
        <v>5650</v>
      </c>
      <c r="B2920" s="55" t="s">
        <v>28</v>
      </c>
      <c r="C2920" s="55" t="s">
        <v>5651</v>
      </c>
      <c r="D2920" s="55" t="s">
        <v>66</v>
      </c>
      <c r="E2920" s="55" t="s">
        <v>66</v>
      </c>
      <c r="F2920" s="55" t="s">
        <v>66</v>
      </c>
      <c r="G2920" s="56">
        <v>0</v>
      </c>
    </row>
    <row r="2921" spans="1:7" x14ac:dyDescent="0.25">
      <c r="A2921" s="55" t="s">
        <v>5652</v>
      </c>
      <c r="B2921" s="55" t="s">
        <v>28</v>
      </c>
      <c r="C2921" s="55" t="s">
        <v>5653</v>
      </c>
      <c r="D2921" s="55" t="s">
        <v>66</v>
      </c>
      <c r="E2921" s="55" t="s">
        <v>66</v>
      </c>
      <c r="F2921" s="55" t="s">
        <v>66</v>
      </c>
      <c r="G2921" s="56">
        <v>0</v>
      </c>
    </row>
    <row r="2922" spans="1:7" x14ac:dyDescent="0.25">
      <c r="A2922" s="55" t="s">
        <v>5654</v>
      </c>
      <c r="B2922" s="55" t="s">
        <v>28</v>
      </c>
      <c r="C2922" s="55" t="s">
        <v>5655</v>
      </c>
      <c r="D2922" s="55" t="s">
        <v>66</v>
      </c>
      <c r="E2922" s="55" t="s">
        <v>66</v>
      </c>
      <c r="F2922" s="55" t="s">
        <v>66</v>
      </c>
      <c r="G2922" s="56">
        <v>0</v>
      </c>
    </row>
    <row r="2923" spans="1:7" x14ac:dyDescent="0.25">
      <c r="A2923" s="55" t="s">
        <v>5656</v>
      </c>
      <c r="B2923" s="55" t="s">
        <v>28</v>
      </c>
      <c r="C2923" s="55" t="s">
        <v>5657</v>
      </c>
      <c r="D2923" s="55" t="s">
        <v>66</v>
      </c>
      <c r="E2923" s="55" t="s">
        <v>66</v>
      </c>
      <c r="F2923" s="55" t="s">
        <v>66</v>
      </c>
      <c r="G2923" s="56">
        <v>0</v>
      </c>
    </row>
    <row r="2924" spans="1:7" x14ac:dyDescent="0.25">
      <c r="A2924" s="55" t="s">
        <v>5658</v>
      </c>
      <c r="B2924" s="55" t="s">
        <v>28</v>
      </c>
      <c r="C2924" s="55" t="s">
        <v>5659</v>
      </c>
      <c r="D2924" s="55" t="s">
        <v>66</v>
      </c>
      <c r="E2924" s="55" t="s">
        <v>66</v>
      </c>
      <c r="F2924" s="55" t="s">
        <v>66</v>
      </c>
      <c r="G2924" s="56">
        <v>0</v>
      </c>
    </row>
    <row r="2925" spans="1:7" x14ac:dyDescent="0.25">
      <c r="A2925" s="55" t="s">
        <v>5660</v>
      </c>
      <c r="B2925" s="55" t="s">
        <v>28</v>
      </c>
      <c r="C2925" s="55" t="s">
        <v>5661</v>
      </c>
      <c r="D2925" s="55" t="s">
        <v>66</v>
      </c>
      <c r="E2925" s="55" t="s">
        <v>66</v>
      </c>
      <c r="F2925" s="55" t="s">
        <v>66</v>
      </c>
      <c r="G2925" s="56">
        <v>0</v>
      </c>
    </row>
    <row r="2926" spans="1:7" x14ac:dyDescent="0.25">
      <c r="A2926" s="55" t="s">
        <v>5662</v>
      </c>
      <c r="B2926" s="55" t="s">
        <v>28</v>
      </c>
      <c r="C2926" s="55" t="s">
        <v>5663</v>
      </c>
      <c r="D2926" s="55" t="s">
        <v>66</v>
      </c>
      <c r="E2926" s="55" t="s">
        <v>66</v>
      </c>
      <c r="F2926" s="55" t="s">
        <v>66</v>
      </c>
      <c r="G2926" s="56">
        <v>0</v>
      </c>
    </row>
    <row r="2927" spans="1:7" x14ac:dyDescent="0.25">
      <c r="A2927" s="55" t="s">
        <v>5664</v>
      </c>
      <c r="B2927" s="55" t="s">
        <v>28</v>
      </c>
      <c r="C2927" s="55" t="s">
        <v>5665</v>
      </c>
      <c r="D2927" s="55" t="s">
        <v>66</v>
      </c>
      <c r="E2927" s="55" t="s">
        <v>66</v>
      </c>
      <c r="F2927" s="55" t="s">
        <v>66</v>
      </c>
      <c r="G2927" s="56">
        <v>0</v>
      </c>
    </row>
    <row r="2928" spans="1:7" x14ac:dyDescent="0.25">
      <c r="A2928" s="55" t="s">
        <v>5666</v>
      </c>
      <c r="B2928" s="55" t="s">
        <v>28</v>
      </c>
      <c r="C2928" s="55" t="s">
        <v>5667</v>
      </c>
      <c r="D2928" s="55" t="s">
        <v>66</v>
      </c>
      <c r="E2928" s="55" t="s">
        <v>66</v>
      </c>
      <c r="F2928" s="55" t="s">
        <v>66</v>
      </c>
      <c r="G2928" s="56">
        <v>0</v>
      </c>
    </row>
    <row r="2929" spans="1:7" x14ac:dyDescent="0.25">
      <c r="A2929" s="55" t="s">
        <v>5668</v>
      </c>
      <c r="B2929" s="55" t="s">
        <v>28</v>
      </c>
      <c r="C2929" s="55" t="s">
        <v>5669</v>
      </c>
      <c r="D2929" s="55" t="s">
        <v>66</v>
      </c>
      <c r="E2929" s="55" t="s">
        <v>66</v>
      </c>
      <c r="F2929" s="55" t="s">
        <v>66</v>
      </c>
      <c r="G2929" s="56">
        <v>0</v>
      </c>
    </row>
    <row r="2930" spans="1:7" x14ac:dyDescent="0.25">
      <c r="A2930" s="55" t="s">
        <v>5670</v>
      </c>
      <c r="B2930" s="55" t="s">
        <v>28</v>
      </c>
      <c r="C2930" s="55" t="s">
        <v>5671</v>
      </c>
      <c r="D2930" s="55" t="s">
        <v>66</v>
      </c>
      <c r="E2930" s="55" t="s">
        <v>66</v>
      </c>
      <c r="F2930" s="55" t="s">
        <v>66</v>
      </c>
      <c r="G2930" s="56">
        <v>0</v>
      </c>
    </row>
    <row r="2931" spans="1:7" x14ac:dyDescent="0.25">
      <c r="A2931" s="55" t="s">
        <v>5672</v>
      </c>
      <c r="B2931" s="55" t="s">
        <v>28</v>
      </c>
      <c r="C2931" s="55" t="s">
        <v>5673</v>
      </c>
      <c r="D2931" s="55" t="s">
        <v>66</v>
      </c>
      <c r="E2931" s="55" t="s">
        <v>66</v>
      </c>
      <c r="F2931" s="55" t="s">
        <v>66</v>
      </c>
      <c r="G2931" s="56">
        <v>0</v>
      </c>
    </row>
    <row r="2932" spans="1:7" x14ac:dyDescent="0.25">
      <c r="A2932" s="55" t="s">
        <v>5674</v>
      </c>
      <c r="B2932" s="55" t="s">
        <v>28</v>
      </c>
      <c r="C2932" s="55" t="s">
        <v>5675</v>
      </c>
      <c r="D2932" s="55" t="s">
        <v>66</v>
      </c>
      <c r="E2932" s="55" t="s">
        <v>66</v>
      </c>
      <c r="F2932" s="55" t="s">
        <v>66</v>
      </c>
      <c r="G2932" s="56">
        <v>0</v>
      </c>
    </row>
    <row r="2933" spans="1:7" x14ac:dyDescent="0.25">
      <c r="A2933" s="55" t="s">
        <v>5676</v>
      </c>
      <c r="B2933" s="55" t="s">
        <v>28</v>
      </c>
      <c r="C2933" s="55" t="s">
        <v>5677</v>
      </c>
      <c r="D2933" s="55" t="s">
        <v>66</v>
      </c>
      <c r="E2933" s="55" t="s">
        <v>66</v>
      </c>
      <c r="F2933" s="55" t="s">
        <v>66</v>
      </c>
      <c r="G2933" s="56">
        <v>0</v>
      </c>
    </row>
    <row r="2934" spans="1:7" x14ac:dyDescent="0.25">
      <c r="A2934" s="55" t="s">
        <v>5678</v>
      </c>
      <c r="B2934" s="55" t="s">
        <v>28</v>
      </c>
      <c r="C2934" s="55" t="s">
        <v>5679</v>
      </c>
      <c r="D2934" s="55" t="s">
        <v>66</v>
      </c>
      <c r="E2934" s="55" t="s">
        <v>66</v>
      </c>
      <c r="F2934" s="55" t="s">
        <v>66</v>
      </c>
      <c r="G2934" s="56">
        <v>0</v>
      </c>
    </row>
    <row r="2935" spans="1:7" x14ac:dyDescent="0.25">
      <c r="A2935" s="55" t="s">
        <v>5680</v>
      </c>
      <c r="B2935" s="55" t="s">
        <v>28</v>
      </c>
      <c r="C2935" s="55" t="s">
        <v>5681</v>
      </c>
      <c r="D2935" s="55" t="s">
        <v>66</v>
      </c>
      <c r="E2935" s="55" t="s">
        <v>66</v>
      </c>
      <c r="F2935" s="55" t="s">
        <v>66</v>
      </c>
      <c r="G2935" s="56">
        <v>0</v>
      </c>
    </row>
    <row r="2936" spans="1:7" x14ac:dyDescent="0.25">
      <c r="A2936" s="55" t="s">
        <v>5682</v>
      </c>
      <c r="B2936" s="55" t="s">
        <v>28</v>
      </c>
      <c r="C2936" s="55" t="s">
        <v>5683</v>
      </c>
      <c r="D2936" s="55" t="s">
        <v>66</v>
      </c>
      <c r="E2936" s="55" t="s">
        <v>66</v>
      </c>
      <c r="F2936" s="55" t="s">
        <v>66</v>
      </c>
      <c r="G2936" s="56">
        <v>0</v>
      </c>
    </row>
    <row r="2937" spans="1:7" x14ac:dyDescent="0.25">
      <c r="A2937" s="55" t="s">
        <v>5684</v>
      </c>
      <c r="B2937" s="55" t="s">
        <v>28</v>
      </c>
      <c r="C2937" s="55" t="s">
        <v>5685</v>
      </c>
      <c r="D2937" s="55" t="s">
        <v>66</v>
      </c>
      <c r="E2937" s="55" t="s">
        <v>66</v>
      </c>
      <c r="F2937" s="55" t="s">
        <v>66</v>
      </c>
      <c r="G2937" s="56">
        <v>0</v>
      </c>
    </row>
    <row r="2938" spans="1:7" x14ac:dyDescent="0.25">
      <c r="A2938" s="55" t="s">
        <v>5686</v>
      </c>
      <c r="B2938" s="55" t="s">
        <v>28</v>
      </c>
      <c r="C2938" s="55" t="s">
        <v>5687</v>
      </c>
      <c r="D2938" s="55" t="s">
        <v>66</v>
      </c>
      <c r="E2938" s="55" t="s">
        <v>66</v>
      </c>
      <c r="F2938" s="55" t="s">
        <v>66</v>
      </c>
      <c r="G2938" s="56">
        <v>0</v>
      </c>
    </row>
    <row r="2939" spans="1:7" x14ac:dyDescent="0.25">
      <c r="A2939" s="55" t="s">
        <v>5688</v>
      </c>
      <c r="B2939" s="55" t="s">
        <v>28</v>
      </c>
      <c r="C2939" s="55" t="s">
        <v>5689</v>
      </c>
      <c r="D2939" s="55" t="s">
        <v>66</v>
      </c>
      <c r="E2939" s="55" t="s">
        <v>66</v>
      </c>
      <c r="F2939" s="55" t="s">
        <v>66</v>
      </c>
      <c r="G2939" s="56">
        <v>0</v>
      </c>
    </row>
    <row r="2940" spans="1:7" x14ac:dyDescent="0.25">
      <c r="A2940" s="55" t="s">
        <v>5690</v>
      </c>
      <c r="B2940" s="55" t="s">
        <v>28</v>
      </c>
      <c r="C2940" s="55" t="s">
        <v>5691</v>
      </c>
      <c r="D2940" s="55" t="s">
        <v>66</v>
      </c>
      <c r="E2940" s="55" t="s">
        <v>66</v>
      </c>
      <c r="F2940" s="55" t="s">
        <v>66</v>
      </c>
      <c r="G2940" s="56">
        <v>0</v>
      </c>
    </row>
    <row r="2941" spans="1:7" x14ac:dyDescent="0.25">
      <c r="A2941" s="55" t="s">
        <v>5692</v>
      </c>
      <c r="B2941" s="55" t="s">
        <v>28</v>
      </c>
      <c r="C2941" s="55" t="s">
        <v>5693</v>
      </c>
      <c r="D2941" s="55" t="s">
        <v>66</v>
      </c>
      <c r="E2941" s="55" t="s">
        <v>66</v>
      </c>
      <c r="F2941" s="55" t="s">
        <v>66</v>
      </c>
      <c r="G2941" s="56">
        <v>0</v>
      </c>
    </row>
    <row r="2942" spans="1:7" x14ac:dyDescent="0.25">
      <c r="A2942" s="55" t="s">
        <v>5694</v>
      </c>
      <c r="B2942" s="55" t="s">
        <v>28</v>
      </c>
      <c r="C2942" s="55" t="s">
        <v>5695</v>
      </c>
      <c r="D2942" s="55" t="s">
        <v>66</v>
      </c>
      <c r="E2942" s="55" t="s">
        <v>66</v>
      </c>
      <c r="F2942" s="55" t="s">
        <v>66</v>
      </c>
      <c r="G2942" s="56">
        <v>0</v>
      </c>
    </row>
    <row r="2943" spans="1:7" x14ac:dyDescent="0.25">
      <c r="A2943" s="55" t="s">
        <v>5696</v>
      </c>
      <c r="B2943" s="55" t="s">
        <v>28</v>
      </c>
      <c r="C2943" s="55" t="s">
        <v>5697</v>
      </c>
      <c r="D2943" s="55" t="s">
        <v>66</v>
      </c>
      <c r="E2943" s="55" t="s">
        <v>66</v>
      </c>
      <c r="F2943" s="55" t="s">
        <v>66</v>
      </c>
      <c r="G2943" s="56">
        <v>0</v>
      </c>
    </row>
    <row r="2944" spans="1:7" x14ac:dyDescent="0.25">
      <c r="A2944" s="55" t="s">
        <v>5698</v>
      </c>
      <c r="B2944" s="55" t="s">
        <v>28</v>
      </c>
      <c r="C2944" s="55" t="s">
        <v>5699</v>
      </c>
      <c r="D2944" s="55" t="s">
        <v>66</v>
      </c>
      <c r="E2944" s="55" t="s">
        <v>66</v>
      </c>
      <c r="F2944" s="55" t="s">
        <v>66</v>
      </c>
      <c r="G2944" s="56">
        <v>0</v>
      </c>
    </row>
    <row r="2945" spans="1:7" x14ac:dyDescent="0.25">
      <c r="A2945" s="55" t="s">
        <v>5700</v>
      </c>
      <c r="B2945" s="55" t="s">
        <v>28</v>
      </c>
      <c r="C2945" s="55" t="s">
        <v>5701</v>
      </c>
      <c r="D2945" s="55" t="s">
        <v>66</v>
      </c>
      <c r="E2945" s="55" t="s">
        <v>66</v>
      </c>
      <c r="F2945" s="55" t="s">
        <v>66</v>
      </c>
      <c r="G2945" s="56">
        <v>0</v>
      </c>
    </row>
    <row r="2946" spans="1:7" x14ac:dyDescent="0.25">
      <c r="A2946" s="55" t="s">
        <v>5702</v>
      </c>
      <c r="B2946" s="55" t="s">
        <v>28</v>
      </c>
      <c r="C2946" s="55" t="s">
        <v>5703</v>
      </c>
      <c r="D2946" s="55" t="s">
        <v>66</v>
      </c>
      <c r="E2946" s="55" t="s">
        <v>66</v>
      </c>
      <c r="F2946" s="55" t="s">
        <v>66</v>
      </c>
      <c r="G2946" s="56">
        <v>0</v>
      </c>
    </row>
    <row r="2947" spans="1:7" x14ac:dyDescent="0.25">
      <c r="A2947" s="55" t="s">
        <v>5704</v>
      </c>
      <c r="B2947" s="55" t="s">
        <v>28</v>
      </c>
      <c r="C2947" s="55" t="s">
        <v>5705</v>
      </c>
      <c r="D2947" s="55" t="s">
        <v>66</v>
      </c>
      <c r="E2947" s="55" t="s">
        <v>66</v>
      </c>
      <c r="F2947" s="55" t="s">
        <v>66</v>
      </c>
      <c r="G2947" s="56">
        <v>0</v>
      </c>
    </row>
    <row r="2948" spans="1:7" x14ac:dyDescent="0.25">
      <c r="A2948" s="55" t="s">
        <v>5706</v>
      </c>
      <c r="B2948" s="55" t="s">
        <v>28</v>
      </c>
      <c r="C2948" s="55" t="s">
        <v>5707</v>
      </c>
      <c r="D2948" s="55" t="s">
        <v>66</v>
      </c>
      <c r="E2948" s="55" t="s">
        <v>66</v>
      </c>
      <c r="F2948" s="55" t="s">
        <v>66</v>
      </c>
      <c r="G2948" s="56">
        <v>0</v>
      </c>
    </row>
    <row r="2949" spans="1:7" x14ac:dyDescent="0.25">
      <c r="A2949" s="55" t="s">
        <v>5708</v>
      </c>
      <c r="B2949" s="55" t="s">
        <v>28</v>
      </c>
      <c r="C2949" s="55" t="s">
        <v>5709</v>
      </c>
      <c r="D2949" s="55" t="s">
        <v>66</v>
      </c>
      <c r="E2949" s="55" t="s">
        <v>66</v>
      </c>
      <c r="F2949" s="55" t="s">
        <v>66</v>
      </c>
      <c r="G2949" s="56">
        <v>0</v>
      </c>
    </row>
    <row r="2950" spans="1:7" ht="30" x14ac:dyDescent="0.25">
      <c r="A2950" s="55" t="s">
        <v>5710</v>
      </c>
      <c r="B2950" s="55" t="s">
        <v>28</v>
      </c>
      <c r="C2950" s="55" t="s">
        <v>5711</v>
      </c>
      <c r="D2950" s="55" t="s">
        <v>66</v>
      </c>
      <c r="E2950" s="55" t="s">
        <v>66</v>
      </c>
      <c r="F2950" s="55" t="s">
        <v>566</v>
      </c>
      <c r="G2950" s="56">
        <v>1</v>
      </c>
    </row>
    <row r="2951" spans="1:7" x14ac:dyDescent="0.25">
      <c r="A2951" s="55" t="s">
        <v>5712</v>
      </c>
      <c r="B2951" s="55" t="s">
        <v>28</v>
      </c>
      <c r="C2951" s="55" t="s">
        <v>5713</v>
      </c>
      <c r="D2951" s="55" t="s">
        <v>66</v>
      </c>
      <c r="E2951" s="55" t="s">
        <v>66</v>
      </c>
      <c r="F2951" s="55" t="s">
        <v>66</v>
      </c>
      <c r="G2951" s="56">
        <v>0</v>
      </c>
    </row>
    <row r="2952" spans="1:7" x14ac:dyDescent="0.25">
      <c r="A2952" s="55" t="s">
        <v>5714</v>
      </c>
      <c r="B2952" s="55" t="s">
        <v>28</v>
      </c>
      <c r="C2952" s="55" t="s">
        <v>5715</v>
      </c>
      <c r="D2952" s="55" t="s">
        <v>66</v>
      </c>
      <c r="E2952" s="55" t="s">
        <v>66</v>
      </c>
      <c r="F2952" s="55" t="s">
        <v>66</v>
      </c>
      <c r="G2952" s="56">
        <v>0</v>
      </c>
    </row>
    <row r="2953" spans="1:7" x14ac:dyDescent="0.25">
      <c r="A2953" s="55" t="s">
        <v>5716</v>
      </c>
      <c r="B2953" s="55" t="s">
        <v>28</v>
      </c>
      <c r="C2953" s="55" t="s">
        <v>5717</v>
      </c>
      <c r="D2953" s="55" t="s">
        <v>66</v>
      </c>
      <c r="E2953" s="55" t="s">
        <v>66</v>
      </c>
      <c r="F2953" s="55" t="s">
        <v>66</v>
      </c>
      <c r="G2953" s="56">
        <v>0</v>
      </c>
    </row>
    <row r="2954" spans="1:7" x14ac:dyDescent="0.25">
      <c r="A2954" s="55" t="s">
        <v>5718</v>
      </c>
      <c r="B2954" s="55" t="s">
        <v>28</v>
      </c>
      <c r="C2954" s="55" t="s">
        <v>5719</v>
      </c>
      <c r="D2954" s="55" t="s">
        <v>66</v>
      </c>
      <c r="E2954" s="55" t="s">
        <v>66</v>
      </c>
      <c r="F2954" s="55" t="s">
        <v>66</v>
      </c>
      <c r="G2954" s="56">
        <v>0</v>
      </c>
    </row>
    <row r="2955" spans="1:7" x14ac:dyDescent="0.25">
      <c r="A2955" s="55" t="s">
        <v>5720</v>
      </c>
      <c r="B2955" s="55" t="s">
        <v>28</v>
      </c>
      <c r="C2955" s="55" t="s">
        <v>5721</v>
      </c>
      <c r="D2955" s="55" t="s">
        <v>66</v>
      </c>
      <c r="E2955" s="55" t="s">
        <v>66</v>
      </c>
      <c r="F2955" s="55" t="s">
        <v>66</v>
      </c>
      <c r="G2955" s="56">
        <v>0</v>
      </c>
    </row>
    <row r="2956" spans="1:7" x14ac:dyDescent="0.25">
      <c r="A2956" s="55" t="s">
        <v>5722</v>
      </c>
      <c r="B2956" s="55" t="s">
        <v>28</v>
      </c>
      <c r="C2956" s="55" t="s">
        <v>5723</v>
      </c>
      <c r="D2956" s="55" t="s">
        <v>66</v>
      </c>
      <c r="E2956" s="55" t="s">
        <v>66</v>
      </c>
      <c r="F2956" s="55" t="s">
        <v>66</v>
      </c>
      <c r="G2956" s="56">
        <v>0</v>
      </c>
    </row>
    <row r="2957" spans="1:7" x14ac:dyDescent="0.25">
      <c r="A2957" s="55" t="s">
        <v>5724</v>
      </c>
      <c r="B2957" s="55" t="s">
        <v>28</v>
      </c>
      <c r="C2957" s="55" t="s">
        <v>5725</v>
      </c>
      <c r="D2957" s="55" t="s">
        <v>66</v>
      </c>
      <c r="E2957" s="55" t="s">
        <v>66</v>
      </c>
      <c r="F2957" s="55" t="s">
        <v>66</v>
      </c>
      <c r="G2957" s="56">
        <v>0</v>
      </c>
    </row>
    <row r="2958" spans="1:7" x14ac:dyDescent="0.25">
      <c r="A2958" s="55" t="s">
        <v>5726</v>
      </c>
      <c r="B2958" s="55" t="s">
        <v>28</v>
      </c>
      <c r="C2958" s="55" t="s">
        <v>5727</v>
      </c>
      <c r="D2958" s="55" t="s">
        <v>66</v>
      </c>
      <c r="E2958" s="55" t="s">
        <v>66</v>
      </c>
      <c r="F2958" s="55" t="s">
        <v>66</v>
      </c>
      <c r="G2958" s="56">
        <v>0</v>
      </c>
    </row>
    <row r="2959" spans="1:7" x14ac:dyDescent="0.25">
      <c r="A2959" s="55" t="s">
        <v>5728</v>
      </c>
      <c r="B2959" s="55" t="s">
        <v>28</v>
      </c>
      <c r="C2959" s="55" t="s">
        <v>5729</v>
      </c>
      <c r="D2959" s="55" t="s">
        <v>66</v>
      </c>
      <c r="E2959" s="55" t="s">
        <v>66</v>
      </c>
      <c r="F2959" s="55" t="s">
        <v>66</v>
      </c>
      <c r="G2959" s="56">
        <v>0</v>
      </c>
    </row>
    <row r="2960" spans="1:7" x14ac:dyDescent="0.25">
      <c r="A2960" s="55" t="s">
        <v>5730</v>
      </c>
      <c r="B2960" s="55" t="s">
        <v>28</v>
      </c>
      <c r="C2960" s="55" t="s">
        <v>5731</v>
      </c>
      <c r="D2960" s="55" t="s">
        <v>66</v>
      </c>
      <c r="E2960" s="55" t="s">
        <v>66</v>
      </c>
      <c r="F2960" s="55" t="s">
        <v>66</v>
      </c>
      <c r="G2960" s="56">
        <v>0</v>
      </c>
    </row>
    <row r="2961" spans="1:7" x14ac:dyDescent="0.25">
      <c r="A2961" s="55" t="s">
        <v>5732</v>
      </c>
      <c r="B2961" s="55" t="s">
        <v>28</v>
      </c>
      <c r="C2961" s="55" t="s">
        <v>5733</v>
      </c>
      <c r="D2961" s="55" t="s">
        <v>66</v>
      </c>
      <c r="E2961" s="55" t="s">
        <v>66</v>
      </c>
      <c r="F2961" s="55" t="s">
        <v>66</v>
      </c>
      <c r="G2961" s="56">
        <v>0</v>
      </c>
    </row>
    <row r="2962" spans="1:7" x14ac:dyDescent="0.25">
      <c r="A2962" s="55" t="s">
        <v>5734</v>
      </c>
      <c r="B2962" s="55" t="s">
        <v>28</v>
      </c>
      <c r="C2962" s="55" t="s">
        <v>5735</v>
      </c>
      <c r="D2962" s="55" t="s">
        <v>66</v>
      </c>
      <c r="E2962" s="55" t="s">
        <v>66</v>
      </c>
      <c r="F2962" s="55" t="s">
        <v>66</v>
      </c>
      <c r="G2962" s="56">
        <v>0</v>
      </c>
    </row>
    <row r="2963" spans="1:7" x14ac:dyDescent="0.25">
      <c r="A2963" s="55" t="s">
        <v>5736</v>
      </c>
      <c r="B2963" s="55" t="s">
        <v>28</v>
      </c>
      <c r="C2963" s="55" t="s">
        <v>5737</v>
      </c>
      <c r="D2963" s="55" t="s">
        <v>66</v>
      </c>
      <c r="E2963" s="55" t="s">
        <v>66</v>
      </c>
      <c r="F2963" s="55" t="s">
        <v>66</v>
      </c>
      <c r="G2963" s="56">
        <v>0</v>
      </c>
    </row>
    <row r="2964" spans="1:7" x14ac:dyDescent="0.25">
      <c r="A2964" s="55" t="s">
        <v>5738</v>
      </c>
      <c r="B2964" s="55" t="s">
        <v>28</v>
      </c>
      <c r="C2964" s="55" t="s">
        <v>5739</v>
      </c>
      <c r="D2964" s="55" t="s">
        <v>66</v>
      </c>
      <c r="E2964" s="55" t="s">
        <v>66</v>
      </c>
      <c r="F2964" s="55" t="s">
        <v>66</v>
      </c>
      <c r="G2964" s="56">
        <v>0</v>
      </c>
    </row>
    <row r="2965" spans="1:7" x14ac:dyDescent="0.25">
      <c r="A2965" s="55" t="s">
        <v>5740</v>
      </c>
      <c r="B2965" s="55" t="s">
        <v>28</v>
      </c>
      <c r="C2965" s="55" t="s">
        <v>5741</v>
      </c>
      <c r="D2965" s="55" t="s">
        <v>66</v>
      </c>
      <c r="E2965" s="55" t="s">
        <v>66</v>
      </c>
      <c r="F2965" s="55" t="s">
        <v>66</v>
      </c>
      <c r="G2965" s="56">
        <v>0</v>
      </c>
    </row>
    <row r="2966" spans="1:7" x14ac:dyDescent="0.25">
      <c r="A2966" s="55" t="s">
        <v>5742</v>
      </c>
      <c r="B2966" s="55" t="s">
        <v>28</v>
      </c>
      <c r="C2966" s="55" t="s">
        <v>5743</v>
      </c>
      <c r="D2966" s="55" t="s">
        <v>66</v>
      </c>
      <c r="E2966" s="55" t="s">
        <v>66</v>
      </c>
      <c r="F2966" s="55" t="s">
        <v>66</v>
      </c>
      <c r="G2966" s="56">
        <v>0</v>
      </c>
    </row>
    <row r="2967" spans="1:7" x14ac:dyDescent="0.25">
      <c r="A2967" s="55" t="s">
        <v>5744</v>
      </c>
      <c r="B2967" s="55" t="s">
        <v>28</v>
      </c>
      <c r="C2967" s="55" t="s">
        <v>5745</v>
      </c>
      <c r="D2967" s="55" t="s">
        <v>66</v>
      </c>
      <c r="E2967" s="55" t="s">
        <v>66</v>
      </c>
      <c r="F2967" s="55" t="s">
        <v>66</v>
      </c>
      <c r="G2967" s="56">
        <v>0</v>
      </c>
    </row>
    <row r="2968" spans="1:7" x14ac:dyDescent="0.25">
      <c r="A2968" s="55" t="s">
        <v>5746</v>
      </c>
      <c r="B2968" s="55" t="s">
        <v>28</v>
      </c>
      <c r="C2968" s="55" t="s">
        <v>5747</v>
      </c>
      <c r="D2968" s="55" t="s">
        <v>66</v>
      </c>
      <c r="E2968" s="55" t="s">
        <v>66</v>
      </c>
      <c r="F2968" s="55" t="s">
        <v>66</v>
      </c>
      <c r="G2968" s="56">
        <v>0</v>
      </c>
    </row>
    <row r="2969" spans="1:7" x14ac:dyDescent="0.25">
      <c r="A2969" s="55" t="s">
        <v>5748</v>
      </c>
      <c r="B2969" s="55" t="s">
        <v>28</v>
      </c>
      <c r="C2969" s="55" t="s">
        <v>5749</v>
      </c>
      <c r="D2969" s="55" t="s">
        <v>66</v>
      </c>
      <c r="E2969" s="55" t="s">
        <v>66</v>
      </c>
      <c r="F2969" s="55" t="s">
        <v>66</v>
      </c>
      <c r="G2969" s="56">
        <v>0</v>
      </c>
    </row>
    <row r="2970" spans="1:7" x14ac:dyDescent="0.25">
      <c r="A2970" s="55" t="s">
        <v>5750</v>
      </c>
      <c r="B2970" s="55" t="s">
        <v>28</v>
      </c>
      <c r="C2970" s="55" t="s">
        <v>5751</v>
      </c>
      <c r="D2970" s="55" t="s">
        <v>66</v>
      </c>
      <c r="E2970" s="55" t="s">
        <v>66</v>
      </c>
      <c r="F2970" s="55" t="s">
        <v>66</v>
      </c>
      <c r="G2970" s="56">
        <v>0</v>
      </c>
    </row>
    <row r="2971" spans="1:7" x14ac:dyDescent="0.25">
      <c r="A2971" s="55" t="s">
        <v>5752</v>
      </c>
      <c r="B2971" s="55" t="s">
        <v>28</v>
      </c>
      <c r="C2971" s="55" t="s">
        <v>5753</v>
      </c>
      <c r="D2971" s="55" t="s">
        <v>66</v>
      </c>
      <c r="E2971" s="55" t="s">
        <v>66</v>
      </c>
      <c r="F2971" s="55" t="s">
        <v>66</v>
      </c>
      <c r="G2971" s="56">
        <v>0</v>
      </c>
    </row>
    <row r="2972" spans="1:7" x14ac:dyDescent="0.25">
      <c r="A2972" s="55" t="s">
        <v>5754</v>
      </c>
      <c r="B2972" s="55" t="s">
        <v>28</v>
      </c>
      <c r="C2972" s="55" t="s">
        <v>5755</v>
      </c>
      <c r="D2972" s="55" t="s">
        <v>66</v>
      </c>
      <c r="E2972" s="55" t="s">
        <v>66</v>
      </c>
      <c r="F2972" s="55" t="s">
        <v>66</v>
      </c>
      <c r="G2972" s="56">
        <v>0</v>
      </c>
    </row>
    <row r="2973" spans="1:7" x14ac:dyDescent="0.25">
      <c r="A2973" s="55" t="s">
        <v>5756</v>
      </c>
      <c r="B2973" s="55" t="s">
        <v>28</v>
      </c>
      <c r="C2973" s="55" t="s">
        <v>5757</v>
      </c>
      <c r="D2973" s="55" t="s">
        <v>66</v>
      </c>
      <c r="E2973" s="55" t="s">
        <v>66</v>
      </c>
      <c r="F2973" s="55" t="s">
        <v>66</v>
      </c>
      <c r="G2973" s="56">
        <v>0</v>
      </c>
    </row>
    <row r="2974" spans="1:7" x14ac:dyDescent="0.25">
      <c r="A2974" s="55" t="s">
        <v>5758</v>
      </c>
      <c r="B2974" s="55" t="s">
        <v>28</v>
      </c>
      <c r="C2974" s="55" t="s">
        <v>5759</v>
      </c>
      <c r="D2974" s="55" t="s">
        <v>66</v>
      </c>
      <c r="E2974" s="55" t="s">
        <v>66</v>
      </c>
      <c r="F2974" s="55" t="s">
        <v>66</v>
      </c>
      <c r="G2974" s="56">
        <v>0</v>
      </c>
    </row>
    <row r="2975" spans="1:7" x14ac:dyDescent="0.25">
      <c r="A2975" s="55" t="s">
        <v>5760</v>
      </c>
      <c r="B2975" s="55" t="s">
        <v>28</v>
      </c>
      <c r="C2975" s="55" t="s">
        <v>5761</v>
      </c>
      <c r="D2975" s="55" t="s">
        <v>66</v>
      </c>
      <c r="E2975" s="55" t="s">
        <v>66</v>
      </c>
      <c r="F2975" s="55" t="s">
        <v>66</v>
      </c>
      <c r="G2975" s="56">
        <v>0</v>
      </c>
    </row>
    <row r="2976" spans="1:7" x14ac:dyDescent="0.25">
      <c r="A2976" s="55" t="s">
        <v>5762</v>
      </c>
      <c r="B2976" s="55" t="s">
        <v>28</v>
      </c>
      <c r="C2976" s="55" t="s">
        <v>5763</v>
      </c>
      <c r="D2976" s="55" t="s">
        <v>66</v>
      </c>
      <c r="E2976" s="55" t="s">
        <v>66</v>
      </c>
      <c r="F2976" s="55" t="s">
        <v>66</v>
      </c>
      <c r="G2976" s="56">
        <v>0</v>
      </c>
    </row>
    <row r="2977" spans="1:7" ht="30" x14ac:dyDescent="0.25">
      <c r="A2977" s="55" t="s">
        <v>5764</v>
      </c>
      <c r="B2977" s="55" t="s">
        <v>28</v>
      </c>
      <c r="C2977" s="55" t="s">
        <v>5765</v>
      </c>
      <c r="D2977" s="55" t="s">
        <v>66</v>
      </c>
      <c r="E2977" s="55" t="s">
        <v>66</v>
      </c>
      <c r="F2977" s="55" t="s">
        <v>566</v>
      </c>
      <c r="G2977" s="56">
        <v>1</v>
      </c>
    </row>
    <row r="2978" spans="1:7" x14ac:dyDescent="0.25">
      <c r="A2978" s="55" t="s">
        <v>5766</v>
      </c>
      <c r="B2978" s="55" t="s">
        <v>28</v>
      </c>
      <c r="C2978" s="55" t="s">
        <v>5767</v>
      </c>
      <c r="D2978" s="55" t="s">
        <v>66</v>
      </c>
      <c r="E2978" s="55" t="s">
        <v>66</v>
      </c>
      <c r="F2978" s="55" t="s">
        <v>66</v>
      </c>
      <c r="G2978" s="56">
        <v>0</v>
      </c>
    </row>
    <row r="2979" spans="1:7" x14ac:dyDescent="0.25">
      <c r="A2979" s="55" t="s">
        <v>5768</v>
      </c>
      <c r="B2979" s="55" t="s">
        <v>28</v>
      </c>
      <c r="C2979" s="55" t="s">
        <v>5769</v>
      </c>
      <c r="D2979" s="55" t="s">
        <v>66</v>
      </c>
      <c r="E2979" s="55" t="s">
        <v>66</v>
      </c>
      <c r="F2979" s="55" t="s">
        <v>66</v>
      </c>
      <c r="G2979" s="56">
        <v>0</v>
      </c>
    </row>
    <row r="2980" spans="1:7" x14ac:dyDescent="0.25">
      <c r="A2980" s="55" t="s">
        <v>5770</v>
      </c>
      <c r="B2980" s="55" t="s">
        <v>28</v>
      </c>
      <c r="C2980" s="55" t="s">
        <v>5771</v>
      </c>
      <c r="D2980" s="55" t="s">
        <v>66</v>
      </c>
      <c r="E2980" s="55" t="s">
        <v>66</v>
      </c>
      <c r="F2980" s="55" t="s">
        <v>66</v>
      </c>
      <c r="G2980" s="56">
        <v>0</v>
      </c>
    </row>
    <row r="2981" spans="1:7" x14ac:dyDescent="0.25">
      <c r="A2981" s="55" t="s">
        <v>5772</v>
      </c>
      <c r="B2981" s="55" t="s">
        <v>28</v>
      </c>
      <c r="C2981" s="55" t="s">
        <v>5773</v>
      </c>
      <c r="D2981" s="55" t="s">
        <v>66</v>
      </c>
      <c r="E2981" s="55" t="s">
        <v>66</v>
      </c>
      <c r="F2981" s="55" t="s">
        <v>66</v>
      </c>
      <c r="G2981" s="56">
        <v>0</v>
      </c>
    </row>
    <row r="2982" spans="1:7" x14ac:dyDescent="0.25">
      <c r="A2982" s="55" t="s">
        <v>5774</v>
      </c>
      <c r="B2982" s="55" t="s">
        <v>28</v>
      </c>
      <c r="C2982" s="55" t="s">
        <v>5775</v>
      </c>
      <c r="D2982" s="55" t="s">
        <v>66</v>
      </c>
      <c r="E2982" s="55" t="s">
        <v>66</v>
      </c>
      <c r="F2982" s="55" t="s">
        <v>66</v>
      </c>
      <c r="G2982" s="56">
        <v>0</v>
      </c>
    </row>
    <row r="2983" spans="1:7" x14ac:dyDescent="0.25">
      <c r="A2983" s="55" t="s">
        <v>5776</v>
      </c>
      <c r="B2983" s="55" t="s">
        <v>28</v>
      </c>
      <c r="C2983" s="55" t="s">
        <v>5777</v>
      </c>
      <c r="D2983" s="55" t="s">
        <v>66</v>
      </c>
      <c r="E2983" s="55" t="s">
        <v>66</v>
      </c>
      <c r="F2983" s="55" t="s">
        <v>66</v>
      </c>
      <c r="G2983" s="56">
        <v>0</v>
      </c>
    </row>
    <row r="2984" spans="1:7" x14ac:dyDescent="0.25">
      <c r="A2984" s="55" t="s">
        <v>5778</v>
      </c>
      <c r="B2984" s="55" t="s">
        <v>28</v>
      </c>
      <c r="C2984" s="55" t="s">
        <v>5779</v>
      </c>
      <c r="D2984" s="55" t="s">
        <v>66</v>
      </c>
      <c r="E2984" s="55" t="s">
        <v>66</v>
      </c>
      <c r="F2984" s="55" t="s">
        <v>66</v>
      </c>
      <c r="G2984" s="56">
        <v>0</v>
      </c>
    </row>
    <row r="2985" spans="1:7" x14ac:dyDescent="0.25">
      <c r="A2985" s="55" t="s">
        <v>5780</v>
      </c>
      <c r="B2985" s="55" t="s">
        <v>28</v>
      </c>
      <c r="C2985" s="55" t="s">
        <v>5781</v>
      </c>
      <c r="D2985" s="55" t="s">
        <v>66</v>
      </c>
      <c r="E2985" s="55" t="s">
        <v>66</v>
      </c>
      <c r="F2985" s="55" t="s">
        <v>66</v>
      </c>
      <c r="G2985" s="56">
        <v>0</v>
      </c>
    </row>
    <row r="2986" spans="1:7" x14ac:dyDescent="0.25">
      <c r="A2986" s="55" t="s">
        <v>5782</v>
      </c>
      <c r="B2986" s="55" t="s">
        <v>28</v>
      </c>
      <c r="C2986" s="55" t="s">
        <v>5783</v>
      </c>
      <c r="D2986" s="55" t="s">
        <v>66</v>
      </c>
      <c r="E2986" s="55" t="s">
        <v>66</v>
      </c>
      <c r="F2986" s="55" t="s">
        <v>66</v>
      </c>
      <c r="G2986" s="56">
        <v>0</v>
      </c>
    </row>
    <row r="2987" spans="1:7" x14ac:dyDescent="0.25">
      <c r="A2987" s="55" t="s">
        <v>5784</v>
      </c>
      <c r="B2987" s="55" t="s">
        <v>28</v>
      </c>
      <c r="C2987" s="55" t="s">
        <v>5785</v>
      </c>
      <c r="D2987" s="55" t="s">
        <v>66</v>
      </c>
      <c r="E2987" s="55" t="s">
        <v>66</v>
      </c>
      <c r="F2987" s="55" t="s">
        <v>66</v>
      </c>
      <c r="G2987" s="56">
        <v>0</v>
      </c>
    </row>
    <row r="2988" spans="1:7" x14ac:dyDescent="0.25">
      <c r="A2988" s="55" t="s">
        <v>5786</v>
      </c>
      <c r="B2988" s="55" t="s">
        <v>43</v>
      </c>
      <c r="C2988" s="55" t="s">
        <v>5787</v>
      </c>
      <c r="D2988" s="55" t="s">
        <v>66</v>
      </c>
      <c r="E2988" s="55" t="s">
        <v>66</v>
      </c>
      <c r="F2988" s="55" t="s">
        <v>66</v>
      </c>
      <c r="G2988" s="56">
        <v>0</v>
      </c>
    </row>
    <row r="2989" spans="1:7" x14ac:dyDescent="0.25">
      <c r="A2989" s="55" t="s">
        <v>5788</v>
      </c>
      <c r="B2989" s="55" t="s">
        <v>26</v>
      </c>
      <c r="C2989" s="55" t="s">
        <v>5789</v>
      </c>
      <c r="D2989" s="55" t="s">
        <v>66</v>
      </c>
      <c r="E2989" s="55" t="s">
        <v>66</v>
      </c>
      <c r="F2989" s="55" t="s">
        <v>66</v>
      </c>
      <c r="G2989" s="56">
        <v>0</v>
      </c>
    </row>
    <row r="2990" spans="1:7" x14ac:dyDescent="0.25">
      <c r="A2990" s="55" t="s">
        <v>5790</v>
      </c>
      <c r="B2990" s="55" t="s">
        <v>28</v>
      </c>
      <c r="C2990" s="55" t="s">
        <v>5791</v>
      </c>
      <c r="D2990" s="55" t="s">
        <v>66</v>
      </c>
      <c r="E2990" s="55" t="s">
        <v>66</v>
      </c>
      <c r="F2990" s="55" t="s">
        <v>66</v>
      </c>
      <c r="G2990" s="56">
        <v>0</v>
      </c>
    </row>
    <row r="2991" spans="1:7" x14ac:dyDescent="0.25">
      <c r="A2991" s="55" t="s">
        <v>5792</v>
      </c>
      <c r="B2991" s="55" t="s">
        <v>28</v>
      </c>
      <c r="C2991" s="55" t="s">
        <v>5793</v>
      </c>
      <c r="D2991" s="55" t="s">
        <v>66</v>
      </c>
      <c r="E2991" s="55" t="s">
        <v>66</v>
      </c>
      <c r="F2991" s="55" t="s">
        <v>66</v>
      </c>
      <c r="G2991" s="56">
        <v>0</v>
      </c>
    </row>
    <row r="2992" spans="1:7" x14ac:dyDescent="0.25">
      <c r="A2992" s="55" t="s">
        <v>5794</v>
      </c>
      <c r="B2992" s="55" t="s">
        <v>28</v>
      </c>
      <c r="C2992" s="55" t="s">
        <v>5795</v>
      </c>
      <c r="D2992" s="55" t="s">
        <v>66</v>
      </c>
      <c r="E2992" s="55" t="s">
        <v>66</v>
      </c>
      <c r="F2992" s="55" t="s">
        <v>66</v>
      </c>
      <c r="G2992" s="56">
        <v>0</v>
      </c>
    </row>
    <row r="2993" spans="1:7" x14ac:dyDescent="0.25">
      <c r="A2993" s="55" t="s">
        <v>5796</v>
      </c>
      <c r="B2993" s="55" t="s">
        <v>28</v>
      </c>
      <c r="C2993" s="55" t="s">
        <v>5797</v>
      </c>
      <c r="D2993" s="55" t="s">
        <v>66</v>
      </c>
      <c r="E2993" s="55" t="s">
        <v>66</v>
      </c>
      <c r="F2993" s="55" t="s">
        <v>66</v>
      </c>
      <c r="G2993" s="56">
        <v>0</v>
      </c>
    </row>
    <row r="2994" spans="1:7" x14ac:dyDescent="0.25">
      <c r="A2994" s="55" t="s">
        <v>5798</v>
      </c>
      <c r="B2994" s="55" t="s">
        <v>28</v>
      </c>
      <c r="C2994" s="55" t="s">
        <v>5799</v>
      </c>
      <c r="D2994" s="55" t="s">
        <v>66</v>
      </c>
      <c r="E2994" s="55" t="s">
        <v>66</v>
      </c>
      <c r="F2994" s="55" t="s">
        <v>66</v>
      </c>
      <c r="G2994" s="56">
        <v>0</v>
      </c>
    </row>
    <row r="2995" spans="1:7" ht="30" x14ac:dyDescent="0.25">
      <c r="A2995" s="55" t="s">
        <v>5800</v>
      </c>
      <c r="B2995" s="55" t="s">
        <v>28</v>
      </c>
      <c r="C2995" s="55" t="s">
        <v>5801</v>
      </c>
      <c r="D2995" s="55" t="s">
        <v>66</v>
      </c>
      <c r="E2995" s="55" t="s">
        <v>66</v>
      </c>
      <c r="F2995" s="55" t="s">
        <v>566</v>
      </c>
      <c r="G2995" s="56">
        <v>1</v>
      </c>
    </row>
    <row r="2996" spans="1:7" ht="30" x14ac:dyDescent="0.25">
      <c r="A2996" s="55" t="s">
        <v>5802</v>
      </c>
      <c r="B2996" s="55" t="s">
        <v>26</v>
      </c>
      <c r="C2996" s="55" t="s">
        <v>5801</v>
      </c>
      <c r="D2996" s="55" t="s">
        <v>66</v>
      </c>
      <c r="E2996" s="55" t="s">
        <v>66</v>
      </c>
      <c r="F2996" s="55" t="s">
        <v>566</v>
      </c>
      <c r="G2996" s="56">
        <v>1</v>
      </c>
    </row>
    <row r="2997" spans="1:7" ht="30" x14ac:dyDescent="0.25">
      <c r="A2997" s="55" t="s">
        <v>5803</v>
      </c>
      <c r="B2997" s="55" t="s">
        <v>35</v>
      </c>
      <c r="C2997" s="55" t="s">
        <v>5801</v>
      </c>
      <c r="D2997" s="55" t="s">
        <v>66</v>
      </c>
      <c r="E2997" s="55" t="s">
        <v>66</v>
      </c>
      <c r="F2997" s="55" t="s">
        <v>566</v>
      </c>
      <c r="G2997" s="56">
        <v>1</v>
      </c>
    </row>
    <row r="2998" spans="1:7" ht="30" x14ac:dyDescent="0.25">
      <c r="A2998" s="55" t="s">
        <v>5804</v>
      </c>
      <c r="B2998" s="55" t="s">
        <v>28</v>
      </c>
      <c r="C2998" s="55" t="s">
        <v>5805</v>
      </c>
      <c r="D2998" s="55" t="s">
        <v>66</v>
      </c>
      <c r="E2998" s="55" t="s">
        <v>66</v>
      </c>
      <c r="F2998" s="55" t="s">
        <v>566</v>
      </c>
      <c r="G2998" s="56">
        <v>1</v>
      </c>
    </row>
    <row r="2999" spans="1:7" x14ac:dyDescent="0.25">
      <c r="A2999" s="55" t="s">
        <v>5806</v>
      </c>
      <c r="B2999" s="55" t="s">
        <v>31</v>
      </c>
      <c r="C2999" s="55" t="s">
        <v>64</v>
      </c>
      <c r="D2999" s="55" t="s">
        <v>66</v>
      </c>
      <c r="E2999" s="55" t="s">
        <v>66</v>
      </c>
      <c r="F2999" s="55" t="s">
        <v>66</v>
      </c>
      <c r="G2999" s="56">
        <v>0</v>
      </c>
    </row>
    <row r="3000" spans="1:7" x14ac:dyDescent="0.25">
      <c r="A3000" s="55" t="s">
        <v>5807</v>
      </c>
      <c r="B3000" s="55" t="s">
        <v>31</v>
      </c>
      <c r="C3000" s="55" t="s">
        <v>5808</v>
      </c>
      <c r="D3000" s="55" t="s">
        <v>66</v>
      </c>
      <c r="E3000" s="55" t="s">
        <v>66</v>
      </c>
      <c r="F3000" s="55" t="s">
        <v>66</v>
      </c>
      <c r="G3000" s="56">
        <v>0</v>
      </c>
    </row>
    <row r="3001" spans="1:7" x14ac:dyDescent="0.25">
      <c r="A3001" s="55" t="s">
        <v>5809</v>
      </c>
      <c r="B3001" s="55" t="s">
        <v>31</v>
      </c>
      <c r="C3001" s="55" t="s">
        <v>5810</v>
      </c>
      <c r="D3001" s="55" t="s">
        <v>66</v>
      </c>
      <c r="E3001" s="55" t="s">
        <v>66</v>
      </c>
      <c r="F3001" s="55" t="s">
        <v>66</v>
      </c>
      <c r="G3001" s="56">
        <v>0</v>
      </c>
    </row>
    <row r="3002" spans="1:7" x14ac:dyDescent="0.25">
      <c r="A3002" s="55" t="s">
        <v>5811</v>
      </c>
      <c r="B3002" s="55" t="s">
        <v>31</v>
      </c>
      <c r="C3002" s="55" t="s">
        <v>5812</v>
      </c>
      <c r="D3002" s="55" t="s">
        <v>66</v>
      </c>
      <c r="E3002" s="55" t="s">
        <v>66</v>
      </c>
      <c r="F3002" s="55" t="s">
        <v>66</v>
      </c>
      <c r="G3002" s="56">
        <v>0</v>
      </c>
    </row>
    <row r="3003" spans="1:7" x14ac:dyDescent="0.25">
      <c r="A3003" s="55" t="s">
        <v>5813</v>
      </c>
      <c r="B3003" s="55" t="s">
        <v>31</v>
      </c>
      <c r="C3003" s="55" t="s">
        <v>5814</v>
      </c>
      <c r="D3003" s="55" t="s">
        <v>66</v>
      </c>
      <c r="E3003" s="55" t="s">
        <v>66</v>
      </c>
      <c r="F3003" s="55" t="s">
        <v>66</v>
      </c>
      <c r="G3003" s="56">
        <v>0</v>
      </c>
    </row>
    <row r="3004" spans="1:7" x14ac:dyDescent="0.25">
      <c r="A3004" s="55" t="s">
        <v>5815</v>
      </c>
      <c r="B3004" s="55" t="s">
        <v>31</v>
      </c>
      <c r="C3004" s="55" t="s">
        <v>5816</v>
      </c>
      <c r="D3004" s="55" t="s">
        <v>66</v>
      </c>
      <c r="E3004" s="55" t="s">
        <v>66</v>
      </c>
      <c r="F3004" s="55" t="s">
        <v>66</v>
      </c>
      <c r="G3004" s="56">
        <v>0</v>
      </c>
    </row>
    <row r="3005" spans="1:7" x14ac:dyDescent="0.25">
      <c r="A3005" s="55" t="s">
        <v>5817</v>
      </c>
      <c r="B3005" s="55" t="s">
        <v>31</v>
      </c>
      <c r="C3005" s="55" t="s">
        <v>5818</v>
      </c>
      <c r="D3005" s="55" t="s">
        <v>66</v>
      </c>
      <c r="E3005" s="55" t="s">
        <v>66</v>
      </c>
      <c r="F3005" s="55" t="s">
        <v>66</v>
      </c>
      <c r="G3005" s="56">
        <v>0</v>
      </c>
    </row>
    <row r="3006" spans="1:7" x14ac:dyDescent="0.25">
      <c r="A3006" s="55" t="s">
        <v>5819</v>
      </c>
      <c r="B3006" s="55" t="s">
        <v>31</v>
      </c>
      <c r="C3006" s="55" t="s">
        <v>5820</v>
      </c>
      <c r="D3006" s="55" t="s">
        <v>66</v>
      </c>
      <c r="E3006" s="55" t="s">
        <v>66</v>
      </c>
      <c r="F3006" s="55" t="s">
        <v>66</v>
      </c>
      <c r="G3006" s="56">
        <v>0</v>
      </c>
    </row>
    <row r="3007" spans="1:7" x14ac:dyDescent="0.25">
      <c r="A3007" s="55" t="s">
        <v>5821</v>
      </c>
      <c r="B3007" s="55" t="s">
        <v>35</v>
      </c>
      <c r="C3007" s="55" t="s">
        <v>64</v>
      </c>
      <c r="D3007" s="55" t="s">
        <v>66</v>
      </c>
      <c r="E3007" s="55" t="s">
        <v>66</v>
      </c>
      <c r="F3007" s="55" t="s">
        <v>66</v>
      </c>
      <c r="G3007" s="56">
        <v>0</v>
      </c>
    </row>
    <row r="3008" spans="1:7" x14ac:dyDescent="0.25">
      <c r="A3008" s="55" t="s">
        <v>5822</v>
      </c>
      <c r="B3008" s="55" t="s">
        <v>35</v>
      </c>
      <c r="C3008" s="55" t="s">
        <v>38</v>
      </c>
      <c r="D3008" s="55" t="s">
        <v>66</v>
      </c>
      <c r="E3008" s="55" t="s">
        <v>66</v>
      </c>
      <c r="F3008" s="55" t="s">
        <v>66</v>
      </c>
      <c r="G3008" s="56">
        <v>0</v>
      </c>
    </row>
    <row r="3009" spans="1:7" x14ac:dyDescent="0.25">
      <c r="A3009" s="55" t="s">
        <v>5823</v>
      </c>
      <c r="B3009" s="55" t="s">
        <v>35</v>
      </c>
      <c r="C3009" s="55" t="s">
        <v>5824</v>
      </c>
      <c r="D3009" s="55" t="s">
        <v>66</v>
      </c>
      <c r="E3009" s="55" t="s">
        <v>66</v>
      </c>
      <c r="F3009" s="55" t="s">
        <v>66</v>
      </c>
      <c r="G3009" s="56">
        <v>0</v>
      </c>
    </row>
    <row r="3010" spans="1:7" x14ac:dyDescent="0.25">
      <c r="A3010" s="55" t="s">
        <v>5825</v>
      </c>
      <c r="B3010" s="55" t="s">
        <v>652</v>
      </c>
      <c r="C3010" s="55" t="s">
        <v>5826</v>
      </c>
      <c r="D3010" s="55" t="s">
        <v>66</v>
      </c>
      <c r="E3010" s="55" t="s">
        <v>66</v>
      </c>
      <c r="F3010" s="55" t="s">
        <v>66</v>
      </c>
      <c r="G3010" s="56">
        <v>0</v>
      </c>
    </row>
    <row r="3011" spans="1:7" x14ac:dyDescent="0.25">
      <c r="A3011" s="55" t="s">
        <v>5827</v>
      </c>
      <c r="B3011" s="55" t="s">
        <v>652</v>
      </c>
      <c r="C3011" s="55" t="s">
        <v>5828</v>
      </c>
      <c r="D3011" s="55" t="s">
        <v>66</v>
      </c>
      <c r="E3011" s="55" t="s">
        <v>66</v>
      </c>
      <c r="F3011" s="55" t="s">
        <v>66</v>
      </c>
      <c r="G3011" s="56">
        <v>0</v>
      </c>
    </row>
    <row r="3012" spans="1:7" x14ac:dyDescent="0.25">
      <c r="A3012" s="55" t="s">
        <v>5829</v>
      </c>
      <c r="B3012" s="55" t="s">
        <v>652</v>
      </c>
      <c r="C3012" s="55" t="s">
        <v>5830</v>
      </c>
      <c r="D3012" s="55" t="s">
        <v>66</v>
      </c>
      <c r="E3012" s="55" t="s">
        <v>66</v>
      </c>
      <c r="F3012" s="55" t="s">
        <v>66</v>
      </c>
      <c r="G3012" s="56">
        <v>0</v>
      </c>
    </row>
    <row r="3013" spans="1:7" x14ac:dyDescent="0.25">
      <c r="A3013" s="55" t="s">
        <v>5831</v>
      </c>
      <c r="B3013" s="55" t="s">
        <v>28</v>
      </c>
      <c r="C3013" s="55" t="s">
        <v>5832</v>
      </c>
      <c r="D3013" s="55" t="s">
        <v>66</v>
      </c>
      <c r="E3013" s="55" t="s">
        <v>66</v>
      </c>
      <c r="F3013" s="55" t="s">
        <v>66</v>
      </c>
      <c r="G3013" s="56">
        <v>0</v>
      </c>
    </row>
    <row r="3014" spans="1:7" x14ac:dyDescent="0.25">
      <c r="A3014" s="55" t="s">
        <v>5833</v>
      </c>
      <c r="B3014" s="55" t="s">
        <v>26</v>
      </c>
      <c r="C3014" s="55" t="s">
        <v>5834</v>
      </c>
      <c r="D3014" s="55" t="s">
        <v>66</v>
      </c>
      <c r="E3014" s="55" t="s">
        <v>66</v>
      </c>
      <c r="F3014" s="55" t="s">
        <v>66</v>
      </c>
      <c r="G3014" s="56">
        <v>0</v>
      </c>
    </row>
    <row r="3015" spans="1:7" x14ac:dyDescent="0.25">
      <c r="A3015" s="55" t="s">
        <v>5835</v>
      </c>
      <c r="B3015" s="55" t="s">
        <v>26</v>
      </c>
      <c r="C3015" s="55" t="s">
        <v>5836</v>
      </c>
      <c r="D3015" s="55" t="s">
        <v>66</v>
      </c>
      <c r="E3015" s="55" t="s">
        <v>66</v>
      </c>
      <c r="F3015" s="55" t="s">
        <v>66</v>
      </c>
      <c r="G3015" s="56">
        <v>0</v>
      </c>
    </row>
    <row r="3016" spans="1:7" x14ac:dyDescent="0.25">
      <c r="A3016" s="55" t="s">
        <v>5837</v>
      </c>
      <c r="B3016" s="55" t="s">
        <v>26</v>
      </c>
      <c r="C3016" s="55" t="s">
        <v>5838</v>
      </c>
      <c r="D3016" s="55" t="s">
        <v>66</v>
      </c>
      <c r="E3016" s="55" t="s">
        <v>66</v>
      </c>
      <c r="F3016" s="55" t="s">
        <v>66</v>
      </c>
      <c r="G3016" s="56">
        <v>0</v>
      </c>
    </row>
    <row r="3017" spans="1:7" x14ac:dyDescent="0.25">
      <c r="A3017" s="55" t="s">
        <v>5839</v>
      </c>
      <c r="B3017" s="55" t="s">
        <v>26</v>
      </c>
      <c r="C3017" s="55" t="s">
        <v>5840</v>
      </c>
      <c r="D3017" s="55" t="s">
        <v>66</v>
      </c>
      <c r="E3017" s="55" t="s">
        <v>66</v>
      </c>
      <c r="F3017" s="55" t="s">
        <v>66</v>
      </c>
      <c r="G3017" s="56">
        <v>0</v>
      </c>
    </row>
    <row r="3018" spans="1:7" x14ac:dyDescent="0.25">
      <c r="A3018" s="55" t="s">
        <v>5841</v>
      </c>
      <c r="B3018" s="55" t="s">
        <v>26</v>
      </c>
      <c r="C3018" s="55" t="s">
        <v>5842</v>
      </c>
      <c r="D3018" s="55" t="s">
        <v>66</v>
      </c>
      <c r="E3018" s="55" t="s">
        <v>66</v>
      </c>
      <c r="F3018" s="55" t="s">
        <v>66</v>
      </c>
      <c r="G3018" s="56">
        <v>0</v>
      </c>
    </row>
    <row r="3019" spans="1:7" x14ac:dyDescent="0.25">
      <c r="A3019" s="55" t="s">
        <v>5843</v>
      </c>
      <c r="B3019" s="55" t="s">
        <v>28</v>
      </c>
      <c r="C3019" s="55" t="s">
        <v>5844</v>
      </c>
      <c r="D3019" s="55" t="s">
        <v>66</v>
      </c>
      <c r="E3019" s="55" t="s">
        <v>66</v>
      </c>
      <c r="F3019" s="55" t="s">
        <v>66</v>
      </c>
      <c r="G3019" s="56">
        <v>0</v>
      </c>
    </row>
    <row r="3020" spans="1:7" x14ac:dyDescent="0.25">
      <c r="A3020" s="55" t="s">
        <v>5845</v>
      </c>
      <c r="B3020" s="55" t="s">
        <v>28</v>
      </c>
      <c r="C3020" s="55" t="s">
        <v>5846</v>
      </c>
      <c r="D3020" s="55" t="s">
        <v>66</v>
      </c>
      <c r="E3020" s="55" t="s">
        <v>66</v>
      </c>
      <c r="F3020" s="55" t="s">
        <v>5847</v>
      </c>
      <c r="G3020" s="56">
        <v>0</v>
      </c>
    </row>
    <row r="3021" spans="1:7" x14ac:dyDescent="0.25">
      <c r="A3021" s="55" t="s">
        <v>5848</v>
      </c>
      <c r="B3021" s="55" t="s">
        <v>28</v>
      </c>
      <c r="C3021" s="55" t="s">
        <v>5849</v>
      </c>
      <c r="D3021" s="55" t="s">
        <v>66</v>
      </c>
      <c r="E3021" s="55" t="s">
        <v>66</v>
      </c>
      <c r="F3021" s="55" t="s">
        <v>66</v>
      </c>
      <c r="G3021" s="56">
        <v>0</v>
      </c>
    </row>
    <row r="3022" spans="1:7" ht="30" x14ac:dyDescent="0.25">
      <c r="A3022" s="55" t="s">
        <v>5850</v>
      </c>
      <c r="B3022" s="55" t="s">
        <v>28</v>
      </c>
      <c r="C3022" s="55" t="s">
        <v>5851</v>
      </c>
      <c r="D3022" s="55" t="s">
        <v>66</v>
      </c>
      <c r="E3022" s="55" t="s">
        <v>66</v>
      </c>
      <c r="F3022" s="55" t="s">
        <v>66</v>
      </c>
      <c r="G3022" s="56">
        <v>0</v>
      </c>
    </row>
    <row r="3023" spans="1:7" x14ac:dyDescent="0.25">
      <c r="A3023" s="55" t="s">
        <v>5852</v>
      </c>
      <c r="B3023" s="55" t="s">
        <v>28</v>
      </c>
      <c r="C3023" s="55" t="s">
        <v>5853</v>
      </c>
      <c r="D3023" s="55" t="s">
        <v>66</v>
      </c>
      <c r="E3023" s="55" t="s">
        <v>66</v>
      </c>
      <c r="F3023" s="55" t="s">
        <v>66</v>
      </c>
      <c r="G3023" s="56">
        <v>0</v>
      </c>
    </row>
    <row r="3024" spans="1:7" ht="30" x14ac:dyDescent="0.25">
      <c r="A3024" s="55" t="s">
        <v>5854</v>
      </c>
      <c r="B3024" s="55" t="s">
        <v>28</v>
      </c>
      <c r="C3024" s="55" t="s">
        <v>5855</v>
      </c>
      <c r="D3024" s="55" t="s">
        <v>66</v>
      </c>
      <c r="E3024" s="55" t="s">
        <v>66</v>
      </c>
      <c r="F3024" s="55" t="s">
        <v>66</v>
      </c>
      <c r="G3024" s="56">
        <v>0</v>
      </c>
    </row>
    <row r="3025" spans="1:7" ht="30" x14ac:dyDescent="0.25">
      <c r="A3025" s="55" t="s">
        <v>5856</v>
      </c>
      <c r="B3025" s="55" t="s">
        <v>28</v>
      </c>
      <c r="C3025" s="55" t="s">
        <v>5857</v>
      </c>
      <c r="D3025" s="55" t="s">
        <v>66</v>
      </c>
      <c r="E3025" s="55" t="s">
        <v>66</v>
      </c>
      <c r="F3025" s="55" t="s">
        <v>66</v>
      </c>
      <c r="G3025" s="56">
        <v>0</v>
      </c>
    </row>
    <row r="3026" spans="1:7" ht="30" x14ac:dyDescent="0.25">
      <c r="A3026" s="55" t="s">
        <v>5858</v>
      </c>
      <c r="B3026" s="55" t="s">
        <v>28</v>
      </c>
      <c r="C3026" s="55" t="s">
        <v>5859</v>
      </c>
      <c r="D3026" s="55" t="s">
        <v>66</v>
      </c>
      <c r="E3026" s="55" t="s">
        <v>66</v>
      </c>
      <c r="F3026" s="55" t="s">
        <v>66</v>
      </c>
      <c r="G3026" s="56">
        <v>0</v>
      </c>
    </row>
    <row r="3027" spans="1:7" ht="30" x14ac:dyDescent="0.25">
      <c r="A3027" s="55" t="s">
        <v>5860</v>
      </c>
      <c r="B3027" s="55" t="s">
        <v>28</v>
      </c>
      <c r="C3027" s="55" t="s">
        <v>5861</v>
      </c>
      <c r="D3027" s="55" t="s">
        <v>66</v>
      </c>
      <c r="E3027" s="55" t="s">
        <v>66</v>
      </c>
      <c r="F3027" s="55" t="s">
        <v>66</v>
      </c>
      <c r="G3027" s="56">
        <v>0</v>
      </c>
    </row>
    <row r="3028" spans="1:7" ht="30" x14ac:dyDescent="0.25">
      <c r="A3028" s="55" t="s">
        <v>5862</v>
      </c>
      <c r="B3028" s="55" t="s">
        <v>28</v>
      </c>
      <c r="C3028" s="55" t="s">
        <v>5863</v>
      </c>
      <c r="D3028" s="55" t="s">
        <v>66</v>
      </c>
      <c r="E3028" s="55" t="s">
        <v>66</v>
      </c>
      <c r="F3028" s="55" t="s">
        <v>66</v>
      </c>
      <c r="G3028" s="56">
        <v>0</v>
      </c>
    </row>
    <row r="3029" spans="1:7" ht="30" x14ac:dyDescent="0.25">
      <c r="A3029" s="55" t="s">
        <v>5864</v>
      </c>
      <c r="B3029" s="55" t="s">
        <v>28</v>
      </c>
      <c r="C3029" s="55" t="s">
        <v>5865</v>
      </c>
      <c r="D3029" s="55" t="s">
        <v>66</v>
      </c>
      <c r="E3029" s="55" t="s">
        <v>66</v>
      </c>
      <c r="F3029" s="55" t="s">
        <v>566</v>
      </c>
      <c r="G3029" s="56">
        <v>1</v>
      </c>
    </row>
    <row r="3030" spans="1:7" x14ac:dyDescent="0.25">
      <c r="A3030" s="55" t="s">
        <v>5866</v>
      </c>
      <c r="B3030" s="55" t="s">
        <v>28</v>
      </c>
      <c r="C3030" s="55" t="s">
        <v>5867</v>
      </c>
      <c r="D3030" s="55" t="s">
        <v>66</v>
      </c>
      <c r="E3030" s="55" t="s">
        <v>66</v>
      </c>
      <c r="F3030" s="55" t="s">
        <v>66</v>
      </c>
      <c r="G3030" s="56">
        <v>0</v>
      </c>
    </row>
    <row r="3031" spans="1:7" x14ac:dyDescent="0.25">
      <c r="A3031" s="55" t="s">
        <v>5868</v>
      </c>
      <c r="B3031" s="55" t="s">
        <v>35</v>
      </c>
      <c r="C3031" s="55" t="s">
        <v>5869</v>
      </c>
      <c r="D3031" s="55" t="s">
        <v>66</v>
      </c>
      <c r="E3031" s="55" t="s">
        <v>66</v>
      </c>
      <c r="F3031" s="55" t="s">
        <v>66</v>
      </c>
      <c r="G3031" s="56">
        <v>0</v>
      </c>
    </row>
    <row r="3032" spans="1:7" x14ac:dyDescent="0.25">
      <c r="A3032" s="55" t="s">
        <v>5870</v>
      </c>
      <c r="B3032" s="55" t="s">
        <v>35</v>
      </c>
      <c r="C3032" s="55" t="s">
        <v>5871</v>
      </c>
      <c r="D3032" s="55" t="s">
        <v>66</v>
      </c>
      <c r="E3032" s="55" t="s">
        <v>66</v>
      </c>
      <c r="F3032" s="55" t="s">
        <v>66</v>
      </c>
      <c r="G3032" s="56">
        <v>0</v>
      </c>
    </row>
    <row r="3033" spans="1:7" x14ac:dyDescent="0.25">
      <c r="A3033" s="55" t="s">
        <v>5872</v>
      </c>
      <c r="B3033" s="55" t="s">
        <v>26</v>
      </c>
      <c r="C3033" s="55" t="s">
        <v>5873</v>
      </c>
      <c r="D3033" s="55" t="s">
        <v>66</v>
      </c>
      <c r="E3033" s="55" t="s">
        <v>66</v>
      </c>
      <c r="F3033" s="55" t="s">
        <v>66</v>
      </c>
      <c r="G3033" s="56">
        <v>0</v>
      </c>
    </row>
    <row r="3034" spans="1:7" x14ac:dyDescent="0.25">
      <c r="A3034" s="55" t="s">
        <v>5874</v>
      </c>
      <c r="B3034" s="55" t="s">
        <v>26</v>
      </c>
      <c r="C3034" s="55" t="s">
        <v>5875</v>
      </c>
      <c r="D3034" s="55" t="s">
        <v>66</v>
      </c>
      <c r="E3034" s="55" t="s">
        <v>66</v>
      </c>
      <c r="F3034" s="55" t="s">
        <v>66</v>
      </c>
      <c r="G3034" s="56">
        <v>0</v>
      </c>
    </row>
    <row r="3035" spans="1:7" x14ac:dyDescent="0.25">
      <c r="A3035" s="55" t="s">
        <v>5876</v>
      </c>
      <c r="B3035" s="55" t="s">
        <v>26</v>
      </c>
      <c r="C3035" s="55" t="s">
        <v>5877</v>
      </c>
      <c r="D3035" s="55" t="s">
        <v>66</v>
      </c>
      <c r="E3035" s="55" t="s">
        <v>66</v>
      </c>
      <c r="F3035" s="55" t="s">
        <v>66</v>
      </c>
      <c r="G3035" s="56">
        <v>0</v>
      </c>
    </row>
    <row r="3036" spans="1:7" x14ac:dyDescent="0.25">
      <c r="A3036" s="55" t="s">
        <v>5878</v>
      </c>
      <c r="B3036" s="55" t="s">
        <v>28</v>
      </c>
      <c r="C3036" s="55" t="s">
        <v>5879</v>
      </c>
      <c r="D3036" s="55" t="s">
        <v>66</v>
      </c>
      <c r="E3036" s="55" t="s">
        <v>66</v>
      </c>
      <c r="F3036" s="55" t="s">
        <v>773</v>
      </c>
      <c r="G3036" s="56">
        <v>0</v>
      </c>
    </row>
    <row r="3037" spans="1:7" x14ac:dyDescent="0.25">
      <c r="A3037" s="55" t="s">
        <v>5880</v>
      </c>
      <c r="B3037" s="55" t="s">
        <v>26</v>
      </c>
      <c r="C3037" s="55" t="s">
        <v>5879</v>
      </c>
      <c r="D3037" s="55" t="s">
        <v>66</v>
      </c>
      <c r="E3037" s="55" t="s">
        <v>66</v>
      </c>
      <c r="F3037" s="55" t="s">
        <v>773</v>
      </c>
      <c r="G3037" s="56">
        <v>0</v>
      </c>
    </row>
    <row r="3038" spans="1:7" x14ac:dyDescent="0.25">
      <c r="A3038" s="55" t="s">
        <v>5881</v>
      </c>
      <c r="B3038" s="55" t="s">
        <v>28</v>
      </c>
      <c r="C3038" s="55" t="s">
        <v>5882</v>
      </c>
      <c r="D3038" s="55" t="s">
        <v>66</v>
      </c>
      <c r="E3038" s="55" t="s">
        <v>66</v>
      </c>
      <c r="F3038" s="55" t="s">
        <v>66</v>
      </c>
      <c r="G3038" s="56">
        <v>0</v>
      </c>
    </row>
    <row r="3039" spans="1:7" x14ac:dyDescent="0.25">
      <c r="A3039" s="55" t="s">
        <v>5883</v>
      </c>
      <c r="B3039" s="55" t="s">
        <v>28</v>
      </c>
      <c r="C3039" s="55" t="s">
        <v>5884</v>
      </c>
      <c r="D3039" s="55" t="s">
        <v>66</v>
      </c>
      <c r="E3039" s="55" t="s">
        <v>66</v>
      </c>
      <c r="F3039" s="55" t="s">
        <v>66</v>
      </c>
      <c r="G3039" s="56">
        <v>0</v>
      </c>
    </row>
    <row r="3040" spans="1:7" x14ac:dyDescent="0.25">
      <c r="A3040" s="55" t="s">
        <v>5885</v>
      </c>
      <c r="B3040" s="55" t="s">
        <v>28</v>
      </c>
      <c r="C3040" s="55" t="s">
        <v>5886</v>
      </c>
      <c r="D3040" s="55" t="s">
        <v>66</v>
      </c>
      <c r="E3040" s="55" t="s">
        <v>66</v>
      </c>
      <c r="F3040" s="55" t="s">
        <v>66</v>
      </c>
      <c r="G3040" s="56">
        <v>0</v>
      </c>
    </row>
    <row r="3041" spans="1:7" x14ac:dyDescent="0.25">
      <c r="A3041" s="55" t="s">
        <v>5887</v>
      </c>
      <c r="B3041" s="55" t="s">
        <v>28</v>
      </c>
      <c r="C3041" s="55" t="s">
        <v>5888</v>
      </c>
      <c r="D3041" s="55" t="s">
        <v>66</v>
      </c>
      <c r="E3041" s="55" t="s">
        <v>66</v>
      </c>
      <c r="F3041" s="55" t="s">
        <v>66</v>
      </c>
      <c r="G3041" s="56">
        <v>0</v>
      </c>
    </row>
    <row r="3042" spans="1:7" x14ac:dyDescent="0.25">
      <c r="A3042" s="55" t="s">
        <v>5889</v>
      </c>
      <c r="B3042" s="55" t="s">
        <v>28</v>
      </c>
      <c r="C3042" s="55" t="s">
        <v>5890</v>
      </c>
      <c r="D3042" s="55" t="s">
        <v>66</v>
      </c>
      <c r="E3042" s="55" t="s">
        <v>66</v>
      </c>
      <c r="F3042" s="55" t="s">
        <v>66</v>
      </c>
      <c r="G3042" s="56">
        <v>0</v>
      </c>
    </row>
    <row r="3043" spans="1:7" x14ac:dyDescent="0.25">
      <c r="A3043" s="55" t="s">
        <v>5891</v>
      </c>
      <c r="B3043" s="55" t="s">
        <v>28</v>
      </c>
      <c r="C3043" s="55" t="s">
        <v>5892</v>
      </c>
      <c r="D3043" s="55" t="s">
        <v>66</v>
      </c>
      <c r="E3043" s="55" t="s">
        <v>66</v>
      </c>
      <c r="F3043" s="55" t="s">
        <v>66</v>
      </c>
      <c r="G3043" s="56">
        <v>0</v>
      </c>
    </row>
    <row r="3044" spans="1:7" x14ac:dyDescent="0.25">
      <c r="A3044" s="55" t="s">
        <v>5893</v>
      </c>
      <c r="B3044" s="55" t="s">
        <v>28</v>
      </c>
      <c r="C3044" s="55" t="s">
        <v>5894</v>
      </c>
      <c r="D3044" s="55" t="s">
        <v>66</v>
      </c>
      <c r="E3044" s="55" t="s">
        <v>66</v>
      </c>
      <c r="F3044" s="55" t="s">
        <v>66</v>
      </c>
      <c r="G3044" s="56">
        <v>0</v>
      </c>
    </row>
    <row r="3045" spans="1:7" x14ac:dyDescent="0.25">
      <c r="A3045" s="55" t="s">
        <v>5895</v>
      </c>
      <c r="B3045" s="55" t="s">
        <v>28</v>
      </c>
      <c r="C3045" s="55" t="s">
        <v>5896</v>
      </c>
      <c r="D3045" s="55" t="s">
        <v>66</v>
      </c>
      <c r="E3045" s="55" t="s">
        <v>66</v>
      </c>
      <c r="F3045" s="55" t="s">
        <v>66</v>
      </c>
      <c r="G3045" s="56">
        <v>0</v>
      </c>
    </row>
    <row r="3046" spans="1:7" x14ac:dyDescent="0.25">
      <c r="A3046" s="55" t="s">
        <v>5897</v>
      </c>
      <c r="B3046" s="55" t="s">
        <v>28</v>
      </c>
      <c r="C3046" s="55" t="s">
        <v>5898</v>
      </c>
      <c r="D3046" s="55" t="s">
        <v>66</v>
      </c>
      <c r="E3046" s="55" t="s">
        <v>66</v>
      </c>
      <c r="F3046" s="55" t="s">
        <v>66</v>
      </c>
      <c r="G3046" s="56">
        <v>0</v>
      </c>
    </row>
    <row r="3047" spans="1:7" x14ac:dyDescent="0.25">
      <c r="A3047" s="55" t="s">
        <v>5899</v>
      </c>
      <c r="B3047" s="55" t="s">
        <v>28</v>
      </c>
      <c r="C3047" s="55" t="s">
        <v>5900</v>
      </c>
      <c r="D3047" s="55" t="s">
        <v>66</v>
      </c>
      <c r="E3047" s="55" t="s">
        <v>66</v>
      </c>
      <c r="F3047" s="55" t="s">
        <v>66</v>
      </c>
      <c r="G3047" s="56">
        <v>0</v>
      </c>
    </row>
    <row r="3048" spans="1:7" x14ac:dyDescent="0.25">
      <c r="A3048" s="55" t="s">
        <v>5901</v>
      </c>
      <c r="B3048" s="55" t="s">
        <v>28</v>
      </c>
      <c r="C3048" s="55" t="s">
        <v>5902</v>
      </c>
      <c r="D3048" s="55" t="s">
        <v>66</v>
      </c>
      <c r="E3048" s="55" t="s">
        <v>66</v>
      </c>
      <c r="F3048" s="55" t="s">
        <v>66</v>
      </c>
      <c r="G3048" s="56">
        <v>0</v>
      </c>
    </row>
    <row r="3049" spans="1:7" x14ac:dyDescent="0.25">
      <c r="A3049" s="55" t="s">
        <v>5903</v>
      </c>
      <c r="B3049" s="55" t="s">
        <v>28</v>
      </c>
      <c r="C3049" s="55" t="s">
        <v>5904</v>
      </c>
      <c r="D3049" s="55" t="s">
        <v>66</v>
      </c>
      <c r="E3049" s="55" t="s">
        <v>66</v>
      </c>
      <c r="F3049" s="55" t="s">
        <v>66</v>
      </c>
      <c r="G3049" s="56">
        <v>0</v>
      </c>
    </row>
    <row r="3050" spans="1:7" x14ac:dyDescent="0.25">
      <c r="A3050" s="55" t="s">
        <v>5905</v>
      </c>
      <c r="B3050" s="55" t="s">
        <v>28</v>
      </c>
      <c r="C3050" s="55" t="s">
        <v>5906</v>
      </c>
      <c r="D3050" s="55" t="s">
        <v>66</v>
      </c>
      <c r="E3050" s="55" t="s">
        <v>66</v>
      </c>
      <c r="F3050" s="55" t="s">
        <v>66</v>
      </c>
      <c r="G3050" s="56">
        <v>0</v>
      </c>
    </row>
    <row r="3051" spans="1:7" x14ac:dyDescent="0.25">
      <c r="A3051" s="55" t="s">
        <v>5907</v>
      </c>
      <c r="B3051" s="55" t="s">
        <v>28</v>
      </c>
      <c r="C3051" s="55" t="s">
        <v>5908</v>
      </c>
      <c r="D3051" s="55" t="s">
        <v>66</v>
      </c>
      <c r="E3051" s="55" t="s">
        <v>66</v>
      </c>
      <c r="F3051" s="55" t="s">
        <v>66</v>
      </c>
      <c r="G3051" s="56">
        <v>0</v>
      </c>
    </row>
    <row r="3052" spans="1:7" x14ac:dyDescent="0.25">
      <c r="A3052" s="55" t="s">
        <v>5909</v>
      </c>
      <c r="B3052" s="55" t="s">
        <v>28</v>
      </c>
      <c r="C3052" s="55" t="s">
        <v>5910</v>
      </c>
      <c r="D3052" s="55" t="s">
        <v>66</v>
      </c>
      <c r="E3052" s="55" t="s">
        <v>66</v>
      </c>
      <c r="F3052" s="55" t="s">
        <v>66</v>
      </c>
      <c r="G3052" s="56">
        <v>0</v>
      </c>
    </row>
    <row r="3053" spans="1:7" x14ac:dyDescent="0.25">
      <c r="A3053" s="55" t="s">
        <v>5911</v>
      </c>
      <c r="B3053" s="55" t="s">
        <v>28</v>
      </c>
      <c r="C3053" s="55" t="s">
        <v>5912</v>
      </c>
      <c r="D3053" s="55" t="s">
        <v>66</v>
      </c>
      <c r="E3053" s="55" t="s">
        <v>66</v>
      </c>
      <c r="F3053" s="55" t="s">
        <v>66</v>
      </c>
      <c r="G3053" s="56">
        <v>0</v>
      </c>
    </row>
    <row r="3054" spans="1:7" x14ac:dyDescent="0.25">
      <c r="A3054" s="55" t="s">
        <v>5913</v>
      </c>
      <c r="B3054" s="55" t="s">
        <v>28</v>
      </c>
      <c r="C3054" s="55" t="s">
        <v>5914</v>
      </c>
      <c r="D3054" s="55" t="s">
        <v>66</v>
      </c>
      <c r="E3054" s="55" t="s">
        <v>66</v>
      </c>
      <c r="F3054" s="55" t="s">
        <v>66</v>
      </c>
      <c r="G3054" s="56">
        <v>0</v>
      </c>
    </row>
    <row r="3055" spans="1:7" x14ac:dyDescent="0.25">
      <c r="A3055" s="55" t="s">
        <v>5915</v>
      </c>
      <c r="B3055" s="55" t="s">
        <v>28</v>
      </c>
      <c r="C3055" s="55" t="s">
        <v>5916</v>
      </c>
      <c r="D3055" s="55" t="s">
        <v>66</v>
      </c>
      <c r="E3055" s="55" t="s">
        <v>66</v>
      </c>
      <c r="F3055" s="55" t="s">
        <v>66</v>
      </c>
      <c r="G3055" s="56">
        <v>0</v>
      </c>
    </row>
    <row r="3056" spans="1:7" x14ac:dyDescent="0.25">
      <c r="A3056" s="55" t="s">
        <v>5917</v>
      </c>
      <c r="B3056" s="55" t="s">
        <v>31</v>
      </c>
      <c r="C3056" s="55" t="s">
        <v>5918</v>
      </c>
      <c r="D3056" s="55" t="s">
        <v>66</v>
      </c>
      <c r="E3056" s="55" t="s">
        <v>66</v>
      </c>
      <c r="F3056" s="55" t="s">
        <v>66</v>
      </c>
      <c r="G3056" s="56">
        <v>0</v>
      </c>
    </row>
    <row r="3057" spans="1:7" x14ac:dyDescent="0.25">
      <c r="A3057" s="55" t="s">
        <v>5919</v>
      </c>
      <c r="B3057" s="55" t="s">
        <v>31</v>
      </c>
      <c r="C3057" s="55" t="s">
        <v>5920</v>
      </c>
      <c r="D3057" s="55" t="s">
        <v>66</v>
      </c>
      <c r="E3057" s="55" t="s">
        <v>66</v>
      </c>
      <c r="F3057" s="55" t="s">
        <v>66</v>
      </c>
      <c r="G3057" s="56">
        <v>0</v>
      </c>
    </row>
    <row r="3058" spans="1:7" ht="30" x14ac:dyDescent="0.25">
      <c r="A3058" s="55" t="s">
        <v>5921</v>
      </c>
      <c r="B3058" s="55" t="s">
        <v>28</v>
      </c>
      <c r="C3058" s="55" t="s">
        <v>5922</v>
      </c>
      <c r="D3058" s="55" t="s">
        <v>66</v>
      </c>
      <c r="E3058" s="55" t="s">
        <v>66</v>
      </c>
      <c r="F3058" s="55" t="s">
        <v>5923</v>
      </c>
      <c r="G3058" s="56">
        <v>1</v>
      </c>
    </row>
    <row r="3059" spans="1:7" ht="30" x14ac:dyDescent="0.25">
      <c r="A3059" s="55" t="s">
        <v>5924</v>
      </c>
      <c r="B3059" s="55" t="s">
        <v>28</v>
      </c>
      <c r="C3059" s="55" t="s">
        <v>5925</v>
      </c>
      <c r="D3059" s="55" t="s">
        <v>66</v>
      </c>
      <c r="E3059" s="55" t="s">
        <v>66</v>
      </c>
      <c r="F3059" s="55" t="s">
        <v>5923</v>
      </c>
      <c r="G3059" s="56">
        <v>1</v>
      </c>
    </row>
    <row r="3060" spans="1:7" ht="30" x14ac:dyDescent="0.25">
      <c r="A3060" s="55" t="s">
        <v>5926</v>
      </c>
      <c r="B3060" s="55" t="s">
        <v>28</v>
      </c>
      <c r="C3060" s="55" t="s">
        <v>5927</v>
      </c>
      <c r="D3060" s="55" t="s">
        <v>66</v>
      </c>
      <c r="E3060" s="55" t="s">
        <v>66</v>
      </c>
      <c r="F3060" s="55" t="s">
        <v>5923</v>
      </c>
      <c r="G3060" s="56">
        <v>1</v>
      </c>
    </row>
    <row r="3061" spans="1:7" ht="30" x14ac:dyDescent="0.25">
      <c r="A3061" s="55" t="s">
        <v>5928</v>
      </c>
      <c r="B3061" s="55" t="s">
        <v>28</v>
      </c>
      <c r="C3061" s="55" t="s">
        <v>5929</v>
      </c>
      <c r="D3061" s="55" t="s">
        <v>66</v>
      </c>
      <c r="E3061" s="55" t="s">
        <v>66</v>
      </c>
      <c r="F3061" s="55" t="s">
        <v>5923</v>
      </c>
      <c r="G3061" s="56">
        <v>1</v>
      </c>
    </row>
    <row r="3062" spans="1:7" ht="30" x14ac:dyDescent="0.25">
      <c r="A3062" s="55" t="s">
        <v>5930</v>
      </c>
      <c r="B3062" s="55" t="s">
        <v>28</v>
      </c>
      <c r="C3062" s="55" t="s">
        <v>5931</v>
      </c>
      <c r="D3062" s="55" t="s">
        <v>66</v>
      </c>
      <c r="E3062" s="55" t="s">
        <v>66</v>
      </c>
      <c r="F3062" s="55" t="s">
        <v>5923</v>
      </c>
      <c r="G3062" s="56">
        <v>1</v>
      </c>
    </row>
    <row r="3063" spans="1:7" x14ac:dyDescent="0.25">
      <c r="A3063" s="55" t="s">
        <v>5932</v>
      </c>
      <c r="B3063" s="55" t="s">
        <v>28</v>
      </c>
      <c r="C3063" s="55" t="s">
        <v>5933</v>
      </c>
      <c r="D3063" s="55" t="s">
        <v>66</v>
      </c>
      <c r="E3063" s="55" t="s">
        <v>66</v>
      </c>
      <c r="F3063" s="55" t="s">
        <v>66</v>
      </c>
      <c r="G3063" s="56">
        <v>0</v>
      </c>
    </row>
    <row r="3064" spans="1:7" x14ac:dyDescent="0.25">
      <c r="A3064" s="55" t="s">
        <v>5934</v>
      </c>
      <c r="B3064" s="55" t="s">
        <v>28</v>
      </c>
      <c r="C3064" s="55" t="s">
        <v>5935</v>
      </c>
      <c r="D3064" s="55" t="s">
        <v>66</v>
      </c>
      <c r="E3064" s="55" t="s">
        <v>66</v>
      </c>
      <c r="F3064" s="55" t="s">
        <v>66</v>
      </c>
      <c r="G3064" s="56">
        <v>0</v>
      </c>
    </row>
    <row r="3065" spans="1:7" x14ac:dyDescent="0.25">
      <c r="A3065" s="55" t="s">
        <v>5936</v>
      </c>
      <c r="B3065" s="55" t="s">
        <v>28</v>
      </c>
      <c r="C3065" s="55" t="s">
        <v>5937</v>
      </c>
      <c r="D3065" s="55" t="s">
        <v>66</v>
      </c>
      <c r="E3065" s="55" t="s">
        <v>66</v>
      </c>
      <c r="F3065" s="55" t="s">
        <v>66</v>
      </c>
      <c r="G3065" s="56">
        <v>0</v>
      </c>
    </row>
    <row r="3066" spans="1:7" x14ac:dyDescent="0.25">
      <c r="A3066" s="55" t="s">
        <v>5938</v>
      </c>
      <c r="B3066" s="55" t="s">
        <v>28</v>
      </c>
      <c r="C3066" s="55" t="s">
        <v>5939</v>
      </c>
      <c r="D3066" s="55" t="s">
        <v>66</v>
      </c>
      <c r="E3066" s="55" t="s">
        <v>66</v>
      </c>
      <c r="F3066" s="55" t="s">
        <v>66</v>
      </c>
      <c r="G3066" s="56">
        <v>0</v>
      </c>
    </row>
    <row r="3067" spans="1:7" x14ac:dyDescent="0.25">
      <c r="A3067" s="55" t="s">
        <v>5940</v>
      </c>
      <c r="B3067" s="55" t="s">
        <v>28</v>
      </c>
      <c r="C3067" s="55" t="s">
        <v>5941</v>
      </c>
      <c r="D3067" s="55" t="s">
        <v>66</v>
      </c>
      <c r="E3067" s="55" t="s">
        <v>66</v>
      </c>
      <c r="F3067" s="55" t="s">
        <v>66</v>
      </c>
      <c r="G3067" s="56">
        <v>0</v>
      </c>
    </row>
    <row r="3068" spans="1:7" x14ac:dyDescent="0.25">
      <c r="A3068" s="55" t="s">
        <v>5942</v>
      </c>
      <c r="B3068" s="55" t="s">
        <v>28</v>
      </c>
      <c r="C3068" s="55" t="s">
        <v>5943</v>
      </c>
      <c r="D3068" s="55" t="s">
        <v>66</v>
      </c>
      <c r="E3068" s="55" t="s">
        <v>66</v>
      </c>
      <c r="F3068" s="55" t="s">
        <v>66</v>
      </c>
      <c r="G3068" s="56">
        <v>0</v>
      </c>
    </row>
    <row r="3069" spans="1:7" ht="30" x14ac:dyDescent="0.25">
      <c r="A3069" s="55" t="s">
        <v>5944</v>
      </c>
      <c r="B3069" s="55" t="s">
        <v>28</v>
      </c>
      <c r="C3069" s="55" t="s">
        <v>5945</v>
      </c>
      <c r="D3069" s="55" t="s">
        <v>66</v>
      </c>
      <c r="E3069" s="55" t="s">
        <v>66</v>
      </c>
      <c r="F3069" s="55" t="s">
        <v>66</v>
      </c>
      <c r="G3069" s="56">
        <v>0</v>
      </c>
    </row>
    <row r="3070" spans="1:7" ht="30" x14ac:dyDescent="0.25">
      <c r="A3070" s="55" t="s">
        <v>5946</v>
      </c>
      <c r="B3070" s="55" t="s">
        <v>28</v>
      </c>
      <c r="C3070" s="55" t="s">
        <v>5947</v>
      </c>
      <c r="D3070" s="55" t="s">
        <v>66</v>
      </c>
      <c r="E3070" s="55" t="s">
        <v>66</v>
      </c>
      <c r="F3070" s="55" t="s">
        <v>66</v>
      </c>
      <c r="G3070" s="56">
        <v>0</v>
      </c>
    </row>
    <row r="3071" spans="1:7" x14ac:dyDescent="0.25">
      <c r="A3071" s="55" t="s">
        <v>5948</v>
      </c>
      <c r="B3071" s="55" t="s">
        <v>28</v>
      </c>
      <c r="C3071" s="55" t="s">
        <v>5949</v>
      </c>
      <c r="D3071" s="55" t="s">
        <v>66</v>
      </c>
      <c r="E3071" s="55" t="s">
        <v>66</v>
      </c>
      <c r="F3071" s="55" t="s">
        <v>66</v>
      </c>
      <c r="G3071" s="56">
        <v>0</v>
      </c>
    </row>
    <row r="3072" spans="1:7" ht="30" x14ac:dyDescent="0.25">
      <c r="A3072" s="55" t="s">
        <v>5950</v>
      </c>
      <c r="B3072" s="55" t="s">
        <v>5951</v>
      </c>
      <c r="C3072" s="55" t="s">
        <v>5952</v>
      </c>
      <c r="D3072" s="55" t="s">
        <v>66</v>
      </c>
      <c r="E3072" s="55" t="s">
        <v>66</v>
      </c>
      <c r="F3072" s="55" t="s">
        <v>118</v>
      </c>
      <c r="G3072" s="56">
        <v>0</v>
      </c>
    </row>
    <row r="3073" spans="1:7" x14ac:dyDescent="0.25">
      <c r="A3073" s="55" t="s">
        <v>5953</v>
      </c>
      <c r="B3073" s="55" t="s">
        <v>28</v>
      </c>
      <c r="C3073" s="55" t="s">
        <v>5954</v>
      </c>
      <c r="D3073" s="55" t="s">
        <v>66</v>
      </c>
      <c r="E3073" s="55" t="s">
        <v>66</v>
      </c>
      <c r="F3073" s="55" t="s">
        <v>66</v>
      </c>
      <c r="G3073" s="56">
        <v>0</v>
      </c>
    </row>
    <row r="3074" spans="1:7" ht="30" x14ac:dyDescent="0.25">
      <c r="A3074" s="55" t="s">
        <v>5955</v>
      </c>
      <c r="B3074" s="55" t="s">
        <v>28</v>
      </c>
      <c r="C3074" s="55" t="s">
        <v>5956</v>
      </c>
      <c r="D3074" s="55" t="s">
        <v>66</v>
      </c>
      <c r="E3074" s="55" t="s">
        <v>66</v>
      </c>
      <c r="F3074" s="55" t="s">
        <v>566</v>
      </c>
      <c r="G3074" s="56">
        <v>1</v>
      </c>
    </row>
    <row r="3075" spans="1:7" ht="30" x14ac:dyDescent="0.25">
      <c r="A3075" s="55" t="s">
        <v>5957</v>
      </c>
      <c r="B3075" s="55" t="s">
        <v>35</v>
      </c>
      <c r="C3075" s="55" t="s">
        <v>5956</v>
      </c>
      <c r="D3075" s="55" t="s">
        <v>66</v>
      </c>
      <c r="E3075" s="55" t="s">
        <v>66</v>
      </c>
      <c r="F3075" s="55" t="s">
        <v>566</v>
      </c>
      <c r="G3075" s="56">
        <v>1</v>
      </c>
    </row>
    <row r="3076" spans="1:7" ht="30" x14ac:dyDescent="0.25">
      <c r="A3076" s="55" t="s">
        <v>5958</v>
      </c>
      <c r="B3076" s="55" t="s">
        <v>33</v>
      </c>
      <c r="C3076" s="55" t="s">
        <v>5956</v>
      </c>
      <c r="D3076" s="55" t="s">
        <v>66</v>
      </c>
      <c r="E3076" s="55" t="s">
        <v>66</v>
      </c>
      <c r="F3076" s="55" t="s">
        <v>566</v>
      </c>
      <c r="G3076" s="56">
        <v>1</v>
      </c>
    </row>
    <row r="3077" spans="1:7" ht="30" x14ac:dyDescent="0.25">
      <c r="A3077" s="55" t="s">
        <v>5959</v>
      </c>
      <c r="B3077" s="55" t="s">
        <v>652</v>
      </c>
      <c r="C3077" s="55" t="s">
        <v>5956</v>
      </c>
      <c r="D3077" s="55" t="s">
        <v>66</v>
      </c>
      <c r="E3077" s="55" t="s">
        <v>66</v>
      </c>
      <c r="F3077" s="55" t="s">
        <v>566</v>
      </c>
      <c r="G3077" s="56">
        <v>1</v>
      </c>
    </row>
    <row r="3078" spans="1:7" ht="30" x14ac:dyDescent="0.25">
      <c r="A3078" s="55" t="s">
        <v>5960</v>
      </c>
      <c r="B3078" s="55" t="s">
        <v>26</v>
      </c>
      <c r="C3078" s="55" t="s">
        <v>5956</v>
      </c>
      <c r="D3078" s="55" t="s">
        <v>66</v>
      </c>
      <c r="E3078" s="55" t="s">
        <v>66</v>
      </c>
      <c r="F3078" s="55" t="s">
        <v>566</v>
      </c>
      <c r="G3078" s="56">
        <v>1</v>
      </c>
    </row>
    <row r="3079" spans="1:7" ht="30" x14ac:dyDescent="0.25">
      <c r="A3079" s="55" t="s">
        <v>5961</v>
      </c>
      <c r="B3079" s="55" t="s">
        <v>3200</v>
      </c>
      <c r="C3079" s="55" t="s">
        <v>5956</v>
      </c>
      <c r="D3079" s="55" t="s">
        <v>66</v>
      </c>
      <c r="E3079" s="55" t="s">
        <v>66</v>
      </c>
      <c r="F3079" s="55" t="s">
        <v>566</v>
      </c>
      <c r="G3079" s="56">
        <v>1</v>
      </c>
    </row>
    <row r="3080" spans="1:7" ht="30" x14ac:dyDescent="0.25">
      <c r="A3080" s="55" t="s">
        <v>5962</v>
      </c>
      <c r="B3080" s="55" t="s">
        <v>5963</v>
      </c>
      <c r="C3080" s="55" t="s">
        <v>5956</v>
      </c>
      <c r="D3080" s="55" t="s">
        <v>66</v>
      </c>
      <c r="E3080" s="55" t="s">
        <v>66</v>
      </c>
      <c r="F3080" s="55" t="s">
        <v>566</v>
      </c>
      <c r="G3080" s="56">
        <v>1</v>
      </c>
    </row>
    <row r="3081" spans="1:7" ht="30" x14ac:dyDescent="0.25">
      <c r="A3081" s="55" t="s">
        <v>5964</v>
      </c>
      <c r="B3081" s="55" t="s">
        <v>31</v>
      </c>
      <c r="C3081" s="55" t="s">
        <v>5956</v>
      </c>
      <c r="D3081" s="55" t="s">
        <v>66</v>
      </c>
      <c r="E3081" s="55" t="s">
        <v>66</v>
      </c>
      <c r="F3081" s="55" t="s">
        <v>566</v>
      </c>
      <c r="G3081" s="56">
        <v>1</v>
      </c>
    </row>
    <row r="3082" spans="1:7" x14ac:dyDescent="0.25">
      <c r="A3082" s="55" t="s">
        <v>5965</v>
      </c>
      <c r="B3082" s="55" t="s">
        <v>5966</v>
      </c>
      <c r="C3082" s="55" t="s">
        <v>5967</v>
      </c>
      <c r="D3082" s="55" t="s">
        <v>66</v>
      </c>
      <c r="E3082" s="55" t="s">
        <v>66</v>
      </c>
      <c r="F3082" s="55" t="s">
        <v>773</v>
      </c>
      <c r="G3082" s="56">
        <v>0</v>
      </c>
    </row>
    <row r="3083" spans="1:7" x14ac:dyDescent="0.25">
      <c r="A3083" s="55" t="s">
        <v>5968</v>
      </c>
      <c r="B3083" s="55" t="s">
        <v>5966</v>
      </c>
      <c r="C3083" s="55" t="s">
        <v>5969</v>
      </c>
      <c r="D3083" s="55" t="s">
        <v>66</v>
      </c>
      <c r="E3083" s="55" t="s">
        <v>66</v>
      </c>
      <c r="F3083" s="55" t="s">
        <v>773</v>
      </c>
      <c r="G3083" s="56">
        <v>0</v>
      </c>
    </row>
    <row r="3084" spans="1:7" x14ac:dyDescent="0.25">
      <c r="A3084" s="55" t="s">
        <v>5970</v>
      </c>
      <c r="B3084" s="55" t="s">
        <v>777</v>
      </c>
      <c r="C3084" s="55" t="s">
        <v>5971</v>
      </c>
      <c r="D3084" s="55" t="s">
        <v>66</v>
      </c>
      <c r="E3084" s="55" t="s">
        <v>66</v>
      </c>
      <c r="F3084" s="55" t="s">
        <v>66</v>
      </c>
      <c r="G3084" s="56">
        <v>0</v>
      </c>
    </row>
    <row r="3085" spans="1:7" x14ac:dyDescent="0.25">
      <c r="A3085" s="55" t="s">
        <v>5972</v>
      </c>
      <c r="B3085" s="55" t="s">
        <v>777</v>
      </c>
      <c r="C3085" s="55" t="s">
        <v>5973</v>
      </c>
      <c r="D3085" s="55" t="s">
        <v>66</v>
      </c>
      <c r="E3085" s="55" t="s">
        <v>66</v>
      </c>
      <c r="F3085" s="55" t="s">
        <v>66</v>
      </c>
      <c r="G3085" s="56">
        <v>0</v>
      </c>
    </row>
    <row r="3086" spans="1:7" x14ac:dyDescent="0.25">
      <c r="A3086" s="55" t="s">
        <v>5974</v>
      </c>
      <c r="B3086" s="55" t="s">
        <v>777</v>
      </c>
      <c r="C3086" s="55" t="s">
        <v>5975</v>
      </c>
      <c r="D3086" s="55" t="s">
        <v>66</v>
      </c>
      <c r="E3086" s="55" t="s">
        <v>66</v>
      </c>
      <c r="F3086" s="55" t="s">
        <v>66</v>
      </c>
      <c r="G3086" s="56">
        <v>0</v>
      </c>
    </row>
    <row r="3087" spans="1:7" x14ac:dyDescent="0.25">
      <c r="A3087" s="55" t="s">
        <v>5976</v>
      </c>
      <c r="B3087" s="55" t="s">
        <v>777</v>
      </c>
      <c r="C3087" s="55" t="s">
        <v>5977</v>
      </c>
      <c r="D3087" s="55" t="s">
        <v>66</v>
      </c>
      <c r="E3087" s="55" t="s">
        <v>66</v>
      </c>
      <c r="F3087" s="55" t="s">
        <v>66</v>
      </c>
      <c r="G3087" s="56">
        <v>0</v>
      </c>
    </row>
    <row r="3088" spans="1:7" x14ac:dyDescent="0.25">
      <c r="A3088" s="55" t="s">
        <v>5978</v>
      </c>
      <c r="B3088" s="55" t="s">
        <v>777</v>
      </c>
      <c r="C3088" s="55" t="s">
        <v>5979</v>
      </c>
      <c r="D3088" s="55" t="s">
        <v>66</v>
      </c>
      <c r="E3088" s="55" t="s">
        <v>66</v>
      </c>
      <c r="F3088" s="55" t="s">
        <v>66</v>
      </c>
      <c r="G3088" s="56">
        <v>0</v>
      </c>
    </row>
    <row r="3089" spans="1:7" x14ac:dyDescent="0.25">
      <c r="A3089" s="55" t="s">
        <v>5980</v>
      </c>
      <c r="B3089" s="55" t="s">
        <v>777</v>
      </c>
      <c r="C3089" s="55" t="s">
        <v>5981</v>
      </c>
      <c r="D3089" s="55" t="s">
        <v>66</v>
      </c>
      <c r="E3089" s="55" t="s">
        <v>66</v>
      </c>
      <c r="F3089" s="55" t="s">
        <v>66</v>
      </c>
      <c r="G3089" s="56">
        <v>0</v>
      </c>
    </row>
    <row r="3090" spans="1:7" x14ac:dyDescent="0.25">
      <c r="A3090" s="55" t="s">
        <v>5982</v>
      </c>
      <c r="B3090" s="55" t="s">
        <v>777</v>
      </c>
      <c r="C3090" s="55" t="s">
        <v>5983</v>
      </c>
      <c r="D3090" s="55" t="s">
        <v>66</v>
      </c>
      <c r="E3090" s="55" t="s">
        <v>66</v>
      </c>
      <c r="F3090" s="55" t="s">
        <v>66</v>
      </c>
      <c r="G3090" s="56">
        <v>0</v>
      </c>
    </row>
    <row r="3091" spans="1:7" x14ac:dyDescent="0.25">
      <c r="A3091" s="55" t="s">
        <v>5984</v>
      </c>
      <c r="B3091" s="55" t="s">
        <v>777</v>
      </c>
      <c r="C3091" s="55" t="s">
        <v>5985</v>
      </c>
      <c r="D3091" s="55" t="s">
        <v>66</v>
      </c>
      <c r="E3091" s="55" t="s">
        <v>66</v>
      </c>
      <c r="F3091" s="55" t="s">
        <v>66</v>
      </c>
      <c r="G3091" s="56">
        <v>0</v>
      </c>
    </row>
    <row r="3092" spans="1:7" x14ac:dyDescent="0.25">
      <c r="A3092" s="55" t="s">
        <v>5986</v>
      </c>
      <c r="B3092" s="55" t="s">
        <v>777</v>
      </c>
      <c r="C3092" s="55" t="s">
        <v>5987</v>
      </c>
      <c r="D3092" s="55" t="s">
        <v>66</v>
      </c>
      <c r="E3092" s="55" t="s">
        <v>66</v>
      </c>
      <c r="F3092" s="55" t="s">
        <v>66</v>
      </c>
      <c r="G3092" s="56">
        <v>0</v>
      </c>
    </row>
    <row r="3093" spans="1:7" x14ac:dyDescent="0.25">
      <c r="A3093" s="55" t="s">
        <v>5988</v>
      </c>
      <c r="B3093" s="55" t="s">
        <v>777</v>
      </c>
      <c r="C3093" s="55" t="s">
        <v>5989</v>
      </c>
      <c r="D3093" s="55" t="s">
        <v>66</v>
      </c>
      <c r="E3093" s="55" t="s">
        <v>66</v>
      </c>
      <c r="F3093" s="55" t="s">
        <v>66</v>
      </c>
      <c r="G3093" s="56">
        <v>0</v>
      </c>
    </row>
    <row r="3094" spans="1:7" x14ac:dyDescent="0.25">
      <c r="A3094" s="55" t="s">
        <v>5990</v>
      </c>
      <c r="B3094" s="55" t="s">
        <v>777</v>
      </c>
      <c r="C3094" s="55" t="s">
        <v>5991</v>
      </c>
      <c r="D3094" s="55" t="s">
        <v>66</v>
      </c>
      <c r="E3094" s="55" t="s">
        <v>66</v>
      </c>
      <c r="F3094" s="55" t="s">
        <v>66</v>
      </c>
      <c r="G3094" s="56">
        <v>0</v>
      </c>
    </row>
    <row r="3095" spans="1:7" x14ac:dyDescent="0.25">
      <c r="A3095" s="55" t="s">
        <v>5992</v>
      </c>
      <c r="B3095" s="55" t="s">
        <v>777</v>
      </c>
      <c r="C3095" s="55" t="s">
        <v>5993</v>
      </c>
      <c r="D3095" s="55" t="s">
        <v>66</v>
      </c>
      <c r="E3095" s="55" t="s">
        <v>66</v>
      </c>
      <c r="F3095" s="55" t="s">
        <v>66</v>
      </c>
      <c r="G3095" s="56">
        <v>0</v>
      </c>
    </row>
    <row r="3096" spans="1:7" x14ac:dyDescent="0.25">
      <c r="A3096" s="55" t="s">
        <v>5994</v>
      </c>
      <c r="B3096" s="55" t="s">
        <v>777</v>
      </c>
      <c r="C3096" s="55" t="s">
        <v>5995</v>
      </c>
      <c r="D3096" s="55" t="s">
        <v>66</v>
      </c>
      <c r="E3096" s="55" t="s">
        <v>66</v>
      </c>
      <c r="F3096" s="55" t="s">
        <v>66</v>
      </c>
      <c r="G3096" s="56">
        <v>0</v>
      </c>
    </row>
    <row r="3097" spans="1:7" x14ac:dyDescent="0.25">
      <c r="A3097" s="55" t="s">
        <v>5996</v>
      </c>
      <c r="B3097" s="55" t="s">
        <v>777</v>
      </c>
      <c r="C3097" s="55" t="s">
        <v>5997</v>
      </c>
      <c r="D3097" s="55" t="s">
        <v>66</v>
      </c>
      <c r="E3097" s="55" t="s">
        <v>66</v>
      </c>
      <c r="F3097" s="55" t="s">
        <v>66</v>
      </c>
      <c r="G3097" s="56">
        <v>0</v>
      </c>
    </row>
    <row r="3098" spans="1:7" x14ac:dyDescent="0.25">
      <c r="A3098" s="55" t="s">
        <v>5998</v>
      </c>
      <c r="B3098" s="55" t="s">
        <v>777</v>
      </c>
      <c r="C3098" s="55" t="s">
        <v>5999</v>
      </c>
      <c r="D3098" s="55" t="s">
        <v>66</v>
      </c>
      <c r="E3098" s="55" t="s">
        <v>66</v>
      </c>
      <c r="F3098" s="55" t="s">
        <v>66</v>
      </c>
      <c r="G3098" s="56">
        <v>0</v>
      </c>
    </row>
    <row r="3099" spans="1:7" x14ac:dyDescent="0.25">
      <c r="A3099" s="55" t="s">
        <v>6000</v>
      </c>
      <c r="B3099" s="55" t="s">
        <v>777</v>
      </c>
      <c r="C3099" s="55" t="s">
        <v>6001</v>
      </c>
      <c r="D3099" s="55" t="s">
        <v>66</v>
      </c>
      <c r="E3099" s="55" t="s">
        <v>66</v>
      </c>
      <c r="F3099" s="55" t="s">
        <v>66</v>
      </c>
      <c r="G3099" s="56">
        <v>0</v>
      </c>
    </row>
    <row r="3100" spans="1:7" x14ac:dyDescent="0.25">
      <c r="A3100" s="55" t="s">
        <v>6002</v>
      </c>
      <c r="B3100" s="55" t="s">
        <v>777</v>
      </c>
      <c r="C3100" s="55" t="s">
        <v>6003</v>
      </c>
      <c r="D3100" s="55" t="s">
        <v>66</v>
      </c>
      <c r="E3100" s="55" t="s">
        <v>66</v>
      </c>
      <c r="F3100" s="55" t="s">
        <v>66</v>
      </c>
      <c r="G3100" s="56">
        <v>0</v>
      </c>
    </row>
    <row r="3101" spans="1:7" x14ac:dyDescent="0.25">
      <c r="A3101" s="55" t="s">
        <v>6004</v>
      </c>
      <c r="B3101" s="55" t="s">
        <v>777</v>
      </c>
      <c r="C3101" s="55" t="s">
        <v>6005</v>
      </c>
      <c r="D3101" s="55" t="s">
        <v>66</v>
      </c>
      <c r="E3101" s="55" t="s">
        <v>66</v>
      </c>
      <c r="F3101" s="55" t="s">
        <v>66</v>
      </c>
      <c r="G3101" s="56">
        <v>0</v>
      </c>
    </row>
    <row r="3102" spans="1:7" x14ac:dyDescent="0.25">
      <c r="A3102" s="55" t="s">
        <v>6006</v>
      </c>
      <c r="B3102" s="55" t="s">
        <v>777</v>
      </c>
      <c r="C3102" s="55" t="s">
        <v>6007</v>
      </c>
      <c r="D3102" s="55" t="s">
        <v>66</v>
      </c>
      <c r="E3102" s="55" t="s">
        <v>66</v>
      </c>
      <c r="F3102" s="55" t="s">
        <v>66</v>
      </c>
      <c r="G3102" s="56">
        <v>0</v>
      </c>
    </row>
    <row r="3103" spans="1:7" x14ac:dyDescent="0.25">
      <c r="A3103" s="55" t="s">
        <v>6008</v>
      </c>
      <c r="B3103" s="55" t="s">
        <v>777</v>
      </c>
      <c r="C3103" s="55" t="s">
        <v>6009</v>
      </c>
      <c r="D3103" s="55" t="s">
        <v>66</v>
      </c>
      <c r="E3103" s="55" t="s">
        <v>66</v>
      </c>
      <c r="F3103" s="55" t="s">
        <v>66</v>
      </c>
      <c r="G3103" s="56">
        <v>0</v>
      </c>
    </row>
    <row r="3104" spans="1:7" x14ac:dyDescent="0.25">
      <c r="A3104" s="55" t="s">
        <v>6010</v>
      </c>
      <c r="B3104" s="55" t="s">
        <v>777</v>
      </c>
      <c r="C3104" s="55" t="s">
        <v>6011</v>
      </c>
      <c r="D3104" s="55" t="s">
        <v>66</v>
      </c>
      <c r="E3104" s="55" t="s">
        <v>66</v>
      </c>
      <c r="F3104" s="55" t="s">
        <v>66</v>
      </c>
      <c r="G3104" s="56">
        <v>0</v>
      </c>
    </row>
    <row r="3105" spans="1:7" x14ac:dyDescent="0.25">
      <c r="A3105" s="55" t="s">
        <v>6012</v>
      </c>
      <c r="B3105" s="55" t="s">
        <v>777</v>
      </c>
      <c r="C3105" s="55" t="s">
        <v>6013</v>
      </c>
      <c r="D3105" s="55" t="s">
        <v>66</v>
      </c>
      <c r="E3105" s="55" t="s">
        <v>66</v>
      </c>
      <c r="F3105" s="55" t="s">
        <v>66</v>
      </c>
      <c r="G3105" s="56">
        <v>0</v>
      </c>
    </row>
    <row r="3106" spans="1:7" x14ac:dyDescent="0.25">
      <c r="A3106" s="55" t="s">
        <v>6014</v>
      </c>
      <c r="B3106" s="55" t="s">
        <v>777</v>
      </c>
      <c r="C3106" s="55" t="s">
        <v>6015</v>
      </c>
      <c r="D3106" s="55" t="s">
        <v>66</v>
      </c>
      <c r="E3106" s="55" t="s">
        <v>66</v>
      </c>
      <c r="F3106" s="55" t="s">
        <v>66</v>
      </c>
      <c r="G3106" s="56">
        <v>0</v>
      </c>
    </row>
    <row r="3107" spans="1:7" x14ac:dyDescent="0.25">
      <c r="A3107" s="55" t="s">
        <v>6016</v>
      </c>
      <c r="B3107" s="55" t="s">
        <v>777</v>
      </c>
      <c r="C3107" s="55" t="s">
        <v>6017</v>
      </c>
      <c r="D3107" s="55" t="s">
        <v>66</v>
      </c>
      <c r="E3107" s="55" t="s">
        <v>66</v>
      </c>
      <c r="F3107" s="55" t="s">
        <v>66</v>
      </c>
      <c r="G3107" s="56">
        <v>0</v>
      </c>
    </row>
    <row r="3108" spans="1:7" x14ac:dyDescent="0.25">
      <c r="A3108" s="55" t="s">
        <v>6018</v>
      </c>
      <c r="B3108" s="55" t="s">
        <v>777</v>
      </c>
      <c r="C3108" s="55" t="s">
        <v>6019</v>
      </c>
      <c r="D3108" s="55" t="s">
        <v>66</v>
      </c>
      <c r="E3108" s="55" t="s">
        <v>66</v>
      </c>
      <c r="F3108" s="55" t="s">
        <v>66</v>
      </c>
      <c r="G3108" s="56">
        <v>0</v>
      </c>
    </row>
    <row r="3109" spans="1:7" x14ac:dyDescent="0.25">
      <c r="A3109" s="55" t="s">
        <v>6020</v>
      </c>
      <c r="B3109" s="55" t="s">
        <v>777</v>
      </c>
      <c r="C3109" s="55" t="s">
        <v>6021</v>
      </c>
      <c r="D3109" s="55" t="s">
        <v>66</v>
      </c>
      <c r="E3109" s="55" t="s">
        <v>66</v>
      </c>
      <c r="F3109" s="55" t="s">
        <v>66</v>
      </c>
      <c r="G3109" s="56">
        <v>0</v>
      </c>
    </row>
    <row r="3110" spans="1:7" x14ac:dyDescent="0.25">
      <c r="A3110" s="55" t="s">
        <v>6022</v>
      </c>
      <c r="B3110" s="55" t="s">
        <v>777</v>
      </c>
      <c r="C3110" s="55" t="s">
        <v>6023</v>
      </c>
      <c r="D3110" s="55" t="s">
        <v>66</v>
      </c>
      <c r="E3110" s="55" t="s">
        <v>66</v>
      </c>
      <c r="F3110" s="55" t="s">
        <v>66</v>
      </c>
      <c r="G3110" s="56">
        <v>0</v>
      </c>
    </row>
    <row r="3111" spans="1:7" x14ac:dyDescent="0.25">
      <c r="A3111" s="55" t="s">
        <v>6024</v>
      </c>
      <c r="B3111" s="55" t="s">
        <v>777</v>
      </c>
      <c r="C3111" s="55" t="s">
        <v>6025</v>
      </c>
      <c r="D3111" s="55" t="s">
        <v>66</v>
      </c>
      <c r="E3111" s="55" t="s">
        <v>66</v>
      </c>
      <c r="F3111" s="55" t="s">
        <v>66</v>
      </c>
      <c r="G3111" s="56">
        <v>0</v>
      </c>
    </row>
    <row r="3112" spans="1:7" x14ac:dyDescent="0.25">
      <c r="A3112" s="55" t="s">
        <v>6026</v>
      </c>
      <c r="B3112" s="55" t="s">
        <v>777</v>
      </c>
      <c r="C3112" s="55" t="s">
        <v>6027</v>
      </c>
      <c r="D3112" s="55" t="s">
        <v>66</v>
      </c>
      <c r="E3112" s="55" t="s">
        <v>66</v>
      </c>
      <c r="F3112" s="55" t="s">
        <v>66</v>
      </c>
      <c r="G3112" s="56">
        <v>0</v>
      </c>
    </row>
    <row r="3113" spans="1:7" x14ac:dyDescent="0.25">
      <c r="A3113" s="55" t="s">
        <v>6028</v>
      </c>
      <c r="B3113" s="55" t="s">
        <v>777</v>
      </c>
      <c r="C3113" s="55" t="s">
        <v>6029</v>
      </c>
      <c r="D3113" s="55" t="s">
        <v>66</v>
      </c>
      <c r="E3113" s="55" t="s">
        <v>66</v>
      </c>
      <c r="F3113" s="55" t="s">
        <v>66</v>
      </c>
      <c r="G3113" s="56">
        <v>0</v>
      </c>
    </row>
    <row r="3114" spans="1:7" x14ac:dyDescent="0.25">
      <c r="A3114" s="55" t="s">
        <v>6030</v>
      </c>
      <c r="B3114" s="55" t="s">
        <v>777</v>
      </c>
      <c r="C3114" s="55" t="s">
        <v>6031</v>
      </c>
      <c r="D3114" s="55" t="s">
        <v>66</v>
      </c>
      <c r="E3114" s="55" t="s">
        <v>66</v>
      </c>
      <c r="F3114" s="55" t="s">
        <v>66</v>
      </c>
      <c r="G3114" s="56">
        <v>0</v>
      </c>
    </row>
    <row r="3115" spans="1:7" x14ac:dyDescent="0.25">
      <c r="A3115" s="55" t="s">
        <v>6032</v>
      </c>
      <c r="B3115" s="55" t="s">
        <v>777</v>
      </c>
      <c r="C3115" s="55" t="s">
        <v>6033</v>
      </c>
      <c r="D3115" s="55" t="s">
        <v>66</v>
      </c>
      <c r="E3115" s="55" t="s">
        <v>66</v>
      </c>
      <c r="F3115" s="55" t="s">
        <v>66</v>
      </c>
      <c r="G3115" s="56">
        <v>0</v>
      </c>
    </row>
    <row r="3116" spans="1:7" x14ac:dyDescent="0.25">
      <c r="A3116" s="55" t="s">
        <v>6034</v>
      </c>
      <c r="B3116" s="55" t="s">
        <v>777</v>
      </c>
      <c r="C3116" s="55" t="s">
        <v>6035</v>
      </c>
      <c r="D3116" s="55" t="s">
        <v>66</v>
      </c>
      <c r="E3116" s="55" t="s">
        <v>66</v>
      </c>
      <c r="F3116" s="55" t="s">
        <v>66</v>
      </c>
      <c r="G3116" s="56">
        <v>0</v>
      </c>
    </row>
    <row r="3117" spans="1:7" x14ac:dyDescent="0.25">
      <c r="A3117" s="55" t="s">
        <v>6036</v>
      </c>
      <c r="B3117" s="55" t="s">
        <v>777</v>
      </c>
      <c r="C3117" s="55" t="s">
        <v>6037</v>
      </c>
      <c r="D3117" s="55" t="s">
        <v>66</v>
      </c>
      <c r="E3117" s="55" t="s">
        <v>66</v>
      </c>
      <c r="F3117" s="55" t="s">
        <v>66</v>
      </c>
      <c r="G3117" s="56">
        <v>0</v>
      </c>
    </row>
    <row r="3118" spans="1:7" x14ac:dyDescent="0.25">
      <c r="A3118" s="55" t="s">
        <v>6038</v>
      </c>
      <c r="B3118" s="55" t="s">
        <v>777</v>
      </c>
      <c r="C3118" s="55" t="s">
        <v>6039</v>
      </c>
      <c r="D3118" s="55" t="s">
        <v>66</v>
      </c>
      <c r="E3118" s="55" t="s">
        <v>66</v>
      </c>
      <c r="F3118" s="55" t="s">
        <v>66</v>
      </c>
      <c r="G3118" s="56">
        <v>0</v>
      </c>
    </row>
    <row r="3119" spans="1:7" x14ac:dyDescent="0.25">
      <c r="A3119" s="55" t="s">
        <v>6040</v>
      </c>
      <c r="B3119" s="55" t="s">
        <v>777</v>
      </c>
      <c r="C3119" s="55" t="s">
        <v>6041</v>
      </c>
      <c r="D3119" s="55" t="s">
        <v>66</v>
      </c>
      <c r="E3119" s="55" t="s">
        <v>66</v>
      </c>
      <c r="F3119" s="55" t="s">
        <v>66</v>
      </c>
      <c r="G3119" s="56">
        <v>0</v>
      </c>
    </row>
    <row r="3120" spans="1:7" x14ac:dyDescent="0.25">
      <c r="A3120" s="55" t="s">
        <v>6042</v>
      </c>
      <c r="B3120" s="55" t="s">
        <v>777</v>
      </c>
      <c r="C3120" s="55" t="s">
        <v>6043</v>
      </c>
      <c r="D3120" s="55" t="s">
        <v>66</v>
      </c>
      <c r="E3120" s="55" t="s">
        <v>66</v>
      </c>
      <c r="F3120" s="55" t="s">
        <v>66</v>
      </c>
      <c r="G3120" s="56">
        <v>0</v>
      </c>
    </row>
    <row r="3121" spans="1:7" x14ac:dyDescent="0.25">
      <c r="A3121" s="55" t="s">
        <v>6044</v>
      </c>
      <c r="B3121" s="55" t="s">
        <v>777</v>
      </c>
      <c r="C3121" s="55" t="s">
        <v>6045</v>
      </c>
      <c r="D3121" s="55" t="s">
        <v>66</v>
      </c>
      <c r="E3121" s="55" t="s">
        <v>66</v>
      </c>
      <c r="F3121" s="55" t="s">
        <v>66</v>
      </c>
      <c r="G3121" s="56">
        <v>0</v>
      </c>
    </row>
    <row r="3122" spans="1:7" x14ac:dyDescent="0.25">
      <c r="A3122" s="55" t="s">
        <v>6046</v>
      </c>
      <c r="B3122" s="55" t="s">
        <v>777</v>
      </c>
      <c r="C3122" s="55" t="s">
        <v>6047</v>
      </c>
      <c r="D3122" s="55" t="s">
        <v>66</v>
      </c>
      <c r="E3122" s="55" t="s">
        <v>66</v>
      </c>
      <c r="F3122" s="55" t="s">
        <v>66</v>
      </c>
      <c r="G3122" s="56">
        <v>0</v>
      </c>
    </row>
    <row r="3123" spans="1:7" x14ac:dyDescent="0.25">
      <c r="A3123" s="55" t="s">
        <v>6048</v>
      </c>
      <c r="B3123" s="55" t="s">
        <v>777</v>
      </c>
      <c r="C3123" s="55" t="s">
        <v>6049</v>
      </c>
      <c r="D3123" s="55" t="s">
        <v>66</v>
      </c>
      <c r="E3123" s="55" t="s">
        <v>66</v>
      </c>
      <c r="F3123" s="55" t="s">
        <v>66</v>
      </c>
      <c r="G3123" s="56">
        <v>0</v>
      </c>
    </row>
    <row r="3124" spans="1:7" x14ac:dyDescent="0.25">
      <c r="A3124" s="55" t="s">
        <v>6050</v>
      </c>
      <c r="B3124" s="55" t="s">
        <v>777</v>
      </c>
      <c r="C3124" s="55" t="s">
        <v>6051</v>
      </c>
      <c r="D3124" s="55" t="s">
        <v>66</v>
      </c>
      <c r="E3124" s="55" t="s">
        <v>66</v>
      </c>
      <c r="F3124" s="55" t="s">
        <v>66</v>
      </c>
      <c r="G3124" s="56">
        <v>0</v>
      </c>
    </row>
    <row r="3125" spans="1:7" x14ac:dyDescent="0.25">
      <c r="A3125" s="55" t="s">
        <v>6052</v>
      </c>
      <c r="B3125" s="55" t="s">
        <v>777</v>
      </c>
      <c r="C3125" s="55" t="s">
        <v>6053</v>
      </c>
      <c r="D3125" s="55" t="s">
        <v>66</v>
      </c>
      <c r="E3125" s="55" t="s">
        <v>66</v>
      </c>
      <c r="F3125" s="55" t="s">
        <v>66</v>
      </c>
      <c r="G3125" s="56">
        <v>0</v>
      </c>
    </row>
    <row r="3126" spans="1:7" x14ac:dyDescent="0.25">
      <c r="A3126" s="55" t="s">
        <v>6054</v>
      </c>
      <c r="B3126" s="55" t="s">
        <v>777</v>
      </c>
      <c r="C3126" s="55" t="s">
        <v>6055</v>
      </c>
      <c r="D3126" s="55" t="s">
        <v>66</v>
      </c>
      <c r="E3126" s="55" t="s">
        <v>66</v>
      </c>
      <c r="F3126" s="55" t="s">
        <v>66</v>
      </c>
      <c r="G3126" s="56">
        <v>0</v>
      </c>
    </row>
    <row r="3127" spans="1:7" x14ac:dyDescent="0.25">
      <c r="A3127" s="55" t="s">
        <v>6056</v>
      </c>
      <c r="B3127" s="55" t="s">
        <v>777</v>
      </c>
      <c r="C3127" s="55" t="s">
        <v>6057</v>
      </c>
      <c r="D3127" s="55" t="s">
        <v>66</v>
      </c>
      <c r="E3127" s="55" t="s">
        <v>66</v>
      </c>
      <c r="F3127" s="55" t="s">
        <v>66</v>
      </c>
      <c r="G3127" s="56">
        <v>0</v>
      </c>
    </row>
    <row r="3128" spans="1:7" x14ac:dyDescent="0.25">
      <c r="A3128" s="55" t="s">
        <v>6058</v>
      </c>
      <c r="B3128" s="55" t="s">
        <v>777</v>
      </c>
      <c r="C3128" s="55" t="s">
        <v>6059</v>
      </c>
      <c r="D3128" s="55" t="s">
        <v>66</v>
      </c>
      <c r="E3128" s="55" t="s">
        <v>66</v>
      </c>
      <c r="F3128" s="55" t="s">
        <v>66</v>
      </c>
      <c r="G3128" s="56">
        <v>0</v>
      </c>
    </row>
    <row r="3129" spans="1:7" x14ac:dyDescent="0.25">
      <c r="A3129" s="55" t="s">
        <v>6060</v>
      </c>
      <c r="B3129" s="55" t="s">
        <v>777</v>
      </c>
      <c r="C3129" s="55" t="s">
        <v>6061</v>
      </c>
      <c r="D3129" s="55" t="s">
        <v>66</v>
      </c>
      <c r="E3129" s="55" t="s">
        <v>66</v>
      </c>
      <c r="F3129" s="55" t="s">
        <v>66</v>
      </c>
      <c r="G3129" s="56">
        <v>0</v>
      </c>
    </row>
    <row r="3130" spans="1:7" x14ac:dyDescent="0.25">
      <c r="A3130" s="55" t="s">
        <v>6062</v>
      </c>
      <c r="B3130" s="55" t="s">
        <v>777</v>
      </c>
      <c r="C3130" s="55" t="s">
        <v>6063</v>
      </c>
      <c r="D3130" s="55" t="s">
        <v>66</v>
      </c>
      <c r="E3130" s="55" t="s">
        <v>66</v>
      </c>
      <c r="F3130" s="55" t="s">
        <v>66</v>
      </c>
      <c r="G3130" s="56">
        <v>0</v>
      </c>
    </row>
    <row r="3131" spans="1:7" x14ac:dyDescent="0.25">
      <c r="A3131" s="55" t="s">
        <v>6064</v>
      </c>
      <c r="B3131" s="55" t="s">
        <v>777</v>
      </c>
      <c r="C3131" s="55" t="s">
        <v>6065</v>
      </c>
      <c r="D3131" s="55" t="s">
        <v>66</v>
      </c>
      <c r="E3131" s="55" t="s">
        <v>66</v>
      </c>
      <c r="F3131" s="55" t="s">
        <v>66</v>
      </c>
      <c r="G3131" s="56">
        <v>0</v>
      </c>
    </row>
    <row r="3132" spans="1:7" x14ac:dyDescent="0.25">
      <c r="A3132" s="55" t="s">
        <v>6066</v>
      </c>
      <c r="B3132" s="55" t="s">
        <v>777</v>
      </c>
      <c r="C3132" s="55" t="s">
        <v>6067</v>
      </c>
      <c r="D3132" s="55" t="s">
        <v>66</v>
      </c>
      <c r="E3132" s="55" t="s">
        <v>66</v>
      </c>
      <c r="F3132" s="55" t="s">
        <v>66</v>
      </c>
      <c r="G3132" s="56">
        <v>0</v>
      </c>
    </row>
    <row r="3133" spans="1:7" x14ac:dyDescent="0.25">
      <c r="A3133" s="55" t="s">
        <v>6068</v>
      </c>
      <c r="B3133" s="55" t="s">
        <v>777</v>
      </c>
      <c r="C3133" s="55" t="s">
        <v>6069</v>
      </c>
      <c r="D3133" s="55" t="s">
        <v>66</v>
      </c>
      <c r="E3133" s="55" t="s">
        <v>66</v>
      </c>
      <c r="F3133" s="55" t="s">
        <v>66</v>
      </c>
      <c r="G3133" s="56">
        <v>0</v>
      </c>
    </row>
    <row r="3134" spans="1:7" x14ac:dyDescent="0.25">
      <c r="A3134" s="55" t="s">
        <v>6070</v>
      </c>
      <c r="B3134" s="55" t="s">
        <v>777</v>
      </c>
      <c r="C3134" s="55" t="s">
        <v>6071</v>
      </c>
      <c r="D3134" s="55" t="s">
        <v>66</v>
      </c>
      <c r="E3134" s="55" t="s">
        <v>66</v>
      </c>
      <c r="F3134" s="55" t="s">
        <v>66</v>
      </c>
      <c r="G3134" s="56">
        <v>0</v>
      </c>
    </row>
    <row r="3135" spans="1:7" x14ac:dyDescent="0.25">
      <c r="A3135" s="55" t="s">
        <v>6072</v>
      </c>
      <c r="B3135" s="55" t="s">
        <v>777</v>
      </c>
      <c r="C3135" s="55" t="s">
        <v>6073</v>
      </c>
      <c r="D3135" s="55" t="s">
        <v>66</v>
      </c>
      <c r="E3135" s="55" t="s">
        <v>66</v>
      </c>
      <c r="F3135" s="55" t="s">
        <v>66</v>
      </c>
      <c r="G3135" s="56">
        <v>0</v>
      </c>
    </row>
    <row r="3136" spans="1:7" x14ac:dyDescent="0.25">
      <c r="A3136" s="55" t="s">
        <v>6074</v>
      </c>
      <c r="B3136" s="55" t="s">
        <v>777</v>
      </c>
      <c r="C3136" s="55" t="s">
        <v>6075</v>
      </c>
      <c r="D3136" s="55" t="s">
        <v>66</v>
      </c>
      <c r="E3136" s="55" t="s">
        <v>66</v>
      </c>
      <c r="F3136" s="55" t="s">
        <v>66</v>
      </c>
      <c r="G3136" s="56">
        <v>0</v>
      </c>
    </row>
    <row r="3137" spans="1:7" x14ac:dyDescent="0.25">
      <c r="A3137" s="55" t="s">
        <v>6076</v>
      </c>
      <c r="B3137" s="55" t="s">
        <v>777</v>
      </c>
      <c r="C3137" s="55" t="s">
        <v>6077</v>
      </c>
      <c r="D3137" s="55" t="s">
        <v>66</v>
      </c>
      <c r="E3137" s="55" t="s">
        <v>66</v>
      </c>
      <c r="F3137" s="55" t="s">
        <v>66</v>
      </c>
      <c r="G3137" s="56">
        <v>0</v>
      </c>
    </row>
    <row r="3138" spans="1:7" x14ac:dyDescent="0.25">
      <c r="A3138" s="55" t="s">
        <v>6078</v>
      </c>
      <c r="B3138" s="55" t="s">
        <v>777</v>
      </c>
      <c r="C3138" s="55" t="s">
        <v>6079</v>
      </c>
      <c r="D3138" s="55" t="s">
        <v>66</v>
      </c>
      <c r="E3138" s="55" t="s">
        <v>66</v>
      </c>
      <c r="F3138" s="55" t="s">
        <v>66</v>
      </c>
      <c r="G3138" s="56">
        <v>0</v>
      </c>
    </row>
    <row r="3139" spans="1:7" x14ac:dyDescent="0.25">
      <c r="A3139" s="55" t="s">
        <v>6080</v>
      </c>
      <c r="B3139" s="55" t="s">
        <v>777</v>
      </c>
      <c r="C3139" s="55" t="s">
        <v>6081</v>
      </c>
      <c r="D3139" s="55" t="s">
        <v>66</v>
      </c>
      <c r="E3139" s="55" t="s">
        <v>66</v>
      </c>
      <c r="F3139" s="55" t="s">
        <v>66</v>
      </c>
      <c r="G3139" s="56">
        <v>0</v>
      </c>
    </row>
    <row r="3140" spans="1:7" x14ac:dyDescent="0.25">
      <c r="A3140" s="55" t="s">
        <v>6082</v>
      </c>
      <c r="B3140" s="55" t="s">
        <v>777</v>
      </c>
      <c r="C3140" s="55" t="s">
        <v>6083</v>
      </c>
      <c r="D3140" s="55" t="s">
        <v>66</v>
      </c>
      <c r="E3140" s="55" t="s">
        <v>66</v>
      </c>
      <c r="F3140" s="55" t="s">
        <v>66</v>
      </c>
      <c r="G3140" s="56">
        <v>0</v>
      </c>
    </row>
    <row r="3141" spans="1:7" x14ac:dyDescent="0.25">
      <c r="A3141" s="55" t="s">
        <v>6084</v>
      </c>
      <c r="B3141" s="55" t="s">
        <v>777</v>
      </c>
      <c r="C3141" s="55" t="s">
        <v>6085</v>
      </c>
      <c r="D3141" s="55" t="s">
        <v>66</v>
      </c>
      <c r="E3141" s="55" t="s">
        <v>66</v>
      </c>
      <c r="F3141" s="55" t="s">
        <v>66</v>
      </c>
      <c r="G3141" s="56">
        <v>0</v>
      </c>
    </row>
    <row r="3142" spans="1:7" x14ac:dyDescent="0.25">
      <c r="A3142" s="55" t="s">
        <v>6086</v>
      </c>
      <c r="B3142" s="55" t="s">
        <v>777</v>
      </c>
      <c r="C3142" s="55" t="s">
        <v>6087</v>
      </c>
      <c r="D3142" s="55" t="s">
        <v>66</v>
      </c>
      <c r="E3142" s="55" t="s">
        <v>66</v>
      </c>
      <c r="F3142" s="55" t="s">
        <v>66</v>
      </c>
      <c r="G3142" s="56">
        <v>0</v>
      </c>
    </row>
    <row r="3143" spans="1:7" x14ac:dyDescent="0.25">
      <c r="A3143" s="55" t="s">
        <v>6088</v>
      </c>
      <c r="B3143" s="55" t="s">
        <v>777</v>
      </c>
      <c r="C3143" s="55" t="s">
        <v>6089</v>
      </c>
      <c r="D3143" s="55" t="s">
        <v>66</v>
      </c>
      <c r="E3143" s="55" t="s">
        <v>66</v>
      </c>
      <c r="F3143" s="55" t="s">
        <v>66</v>
      </c>
      <c r="G3143" s="56">
        <v>0</v>
      </c>
    </row>
    <row r="3144" spans="1:7" x14ac:dyDescent="0.25">
      <c r="A3144" s="55" t="s">
        <v>6090</v>
      </c>
      <c r="B3144" s="55" t="s">
        <v>777</v>
      </c>
      <c r="C3144" s="55" t="s">
        <v>6091</v>
      </c>
      <c r="D3144" s="55" t="s">
        <v>66</v>
      </c>
      <c r="E3144" s="55" t="s">
        <v>66</v>
      </c>
      <c r="F3144" s="55" t="s">
        <v>66</v>
      </c>
      <c r="G3144" s="56">
        <v>0</v>
      </c>
    </row>
    <row r="3145" spans="1:7" x14ac:dyDescent="0.25">
      <c r="A3145" s="55" t="s">
        <v>6092</v>
      </c>
      <c r="B3145" s="55" t="s">
        <v>777</v>
      </c>
      <c r="C3145" s="55" t="s">
        <v>6093</v>
      </c>
      <c r="D3145" s="55" t="s">
        <v>66</v>
      </c>
      <c r="E3145" s="55" t="s">
        <v>66</v>
      </c>
      <c r="F3145" s="55" t="s">
        <v>66</v>
      </c>
      <c r="G3145" s="56">
        <v>0</v>
      </c>
    </row>
    <row r="3146" spans="1:7" x14ac:dyDescent="0.25">
      <c r="A3146" s="55" t="s">
        <v>6094</v>
      </c>
      <c r="B3146" s="55" t="s">
        <v>777</v>
      </c>
      <c r="C3146" s="55" t="s">
        <v>6095</v>
      </c>
      <c r="D3146" s="55" t="s">
        <v>66</v>
      </c>
      <c r="E3146" s="55" t="s">
        <v>66</v>
      </c>
      <c r="F3146" s="55" t="s">
        <v>66</v>
      </c>
      <c r="G3146" s="56">
        <v>0</v>
      </c>
    </row>
    <row r="3147" spans="1:7" x14ac:dyDescent="0.25">
      <c r="A3147" s="55" t="s">
        <v>6096</v>
      </c>
      <c r="B3147" s="55" t="s">
        <v>777</v>
      </c>
      <c r="C3147" s="55" t="s">
        <v>6097</v>
      </c>
      <c r="D3147" s="55" t="s">
        <v>66</v>
      </c>
      <c r="E3147" s="55" t="s">
        <v>66</v>
      </c>
      <c r="F3147" s="55" t="s">
        <v>66</v>
      </c>
      <c r="G3147" s="56">
        <v>0</v>
      </c>
    </row>
    <row r="3148" spans="1:7" x14ac:dyDescent="0.25">
      <c r="A3148" s="55" t="s">
        <v>6098</v>
      </c>
      <c r="B3148" s="55" t="s">
        <v>777</v>
      </c>
      <c r="C3148" s="55" t="s">
        <v>6099</v>
      </c>
      <c r="D3148" s="55" t="s">
        <v>66</v>
      </c>
      <c r="E3148" s="55" t="s">
        <v>66</v>
      </c>
      <c r="F3148" s="55" t="s">
        <v>66</v>
      </c>
      <c r="G3148" s="56">
        <v>0</v>
      </c>
    </row>
    <row r="3149" spans="1:7" x14ac:dyDescent="0.25">
      <c r="A3149" s="55" t="s">
        <v>6100</v>
      </c>
      <c r="B3149" s="55" t="s">
        <v>777</v>
      </c>
      <c r="C3149" s="55" t="s">
        <v>6101</v>
      </c>
      <c r="D3149" s="55" t="s">
        <v>66</v>
      </c>
      <c r="E3149" s="55" t="s">
        <v>66</v>
      </c>
      <c r="F3149" s="55" t="s">
        <v>66</v>
      </c>
      <c r="G3149" s="56">
        <v>0</v>
      </c>
    </row>
    <row r="3150" spans="1:7" x14ac:dyDescent="0.25">
      <c r="A3150" s="55" t="s">
        <v>6102</v>
      </c>
      <c r="B3150" s="55" t="s">
        <v>777</v>
      </c>
      <c r="C3150" s="55" t="s">
        <v>6103</v>
      </c>
      <c r="D3150" s="55" t="s">
        <v>66</v>
      </c>
      <c r="E3150" s="55" t="s">
        <v>66</v>
      </c>
      <c r="F3150" s="55" t="s">
        <v>66</v>
      </c>
      <c r="G3150" s="56">
        <v>0</v>
      </c>
    </row>
    <row r="3151" spans="1:7" x14ac:dyDescent="0.25">
      <c r="A3151" s="55" t="s">
        <v>6104</v>
      </c>
      <c r="B3151" s="55" t="s">
        <v>777</v>
      </c>
      <c r="C3151" s="55" t="s">
        <v>6105</v>
      </c>
      <c r="D3151" s="55" t="s">
        <v>66</v>
      </c>
      <c r="E3151" s="55" t="s">
        <v>66</v>
      </c>
      <c r="F3151" s="55" t="s">
        <v>66</v>
      </c>
      <c r="G3151" s="56">
        <v>0</v>
      </c>
    </row>
    <row r="3152" spans="1:7" x14ac:dyDescent="0.25">
      <c r="A3152" s="55" t="s">
        <v>6106</v>
      </c>
      <c r="B3152" s="55" t="s">
        <v>777</v>
      </c>
      <c r="C3152" s="55" t="s">
        <v>6107</v>
      </c>
      <c r="D3152" s="55" t="s">
        <v>66</v>
      </c>
      <c r="E3152" s="55" t="s">
        <v>66</v>
      </c>
      <c r="F3152" s="55" t="s">
        <v>66</v>
      </c>
      <c r="G3152" s="56">
        <v>0</v>
      </c>
    </row>
    <row r="3153" spans="1:7" x14ac:dyDescent="0.25">
      <c r="A3153" s="55" t="s">
        <v>6108</v>
      </c>
      <c r="B3153" s="55" t="s">
        <v>777</v>
      </c>
      <c r="C3153" s="55" t="s">
        <v>6109</v>
      </c>
      <c r="D3153" s="55" t="s">
        <v>66</v>
      </c>
      <c r="E3153" s="55" t="s">
        <v>66</v>
      </c>
      <c r="F3153" s="55" t="s">
        <v>66</v>
      </c>
      <c r="G3153" s="56">
        <v>0</v>
      </c>
    </row>
    <row r="3154" spans="1:7" x14ac:dyDescent="0.25">
      <c r="A3154" s="55" t="s">
        <v>6110</v>
      </c>
      <c r="B3154" s="55" t="s">
        <v>777</v>
      </c>
      <c r="C3154" s="55" t="s">
        <v>6111</v>
      </c>
      <c r="D3154" s="55" t="s">
        <v>66</v>
      </c>
      <c r="E3154" s="55" t="s">
        <v>66</v>
      </c>
      <c r="F3154" s="55" t="s">
        <v>66</v>
      </c>
      <c r="G3154" s="56">
        <v>0</v>
      </c>
    </row>
    <row r="3155" spans="1:7" x14ac:dyDescent="0.25">
      <c r="A3155" s="55" t="s">
        <v>6112</v>
      </c>
      <c r="B3155" s="55" t="s">
        <v>777</v>
      </c>
      <c r="C3155" s="55" t="s">
        <v>6113</v>
      </c>
      <c r="D3155" s="55" t="s">
        <v>66</v>
      </c>
      <c r="E3155" s="55" t="s">
        <v>66</v>
      </c>
      <c r="F3155" s="55" t="s">
        <v>66</v>
      </c>
      <c r="G3155" s="56">
        <v>0</v>
      </c>
    </row>
    <row r="3156" spans="1:7" x14ac:dyDescent="0.25">
      <c r="A3156" s="55" t="s">
        <v>6114</v>
      </c>
      <c r="B3156" s="55" t="s">
        <v>777</v>
      </c>
      <c r="C3156" s="55" t="s">
        <v>6115</v>
      </c>
      <c r="D3156" s="55" t="s">
        <v>66</v>
      </c>
      <c r="E3156" s="55" t="s">
        <v>66</v>
      </c>
      <c r="F3156" s="55" t="s">
        <v>66</v>
      </c>
      <c r="G3156" s="56">
        <v>0</v>
      </c>
    </row>
    <row r="3157" spans="1:7" x14ac:dyDescent="0.25">
      <c r="A3157" s="55" t="s">
        <v>6116</v>
      </c>
      <c r="B3157" s="55" t="s">
        <v>26</v>
      </c>
      <c r="C3157" s="55" t="s">
        <v>6117</v>
      </c>
      <c r="D3157" s="55" t="s">
        <v>66</v>
      </c>
      <c r="E3157" s="55" t="s">
        <v>66</v>
      </c>
      <c r="F3157" s="55" t="s">
        <v>66</v>
      </c>
      <c r="G3157" s="56">
        <v>0</v>
      </c>
    </row>
    <row r="3158" spans="1:7" x14ac:dyDescent="0.25">
      <c r="A3158" s="55" t="s">
        <v>6118</v>
      </c>
      <c r="B3158" s="55" t="s">
        <v>26</v>
      </c>
      <c r="C3158" s="55" t="s">
        <v>6119</v>
      </c>
      <c r="D3158" s="55" t="s">
        <v>66</v>
      </c>
      <c r="E3158" s="55" t="s">
        <v>66</v>
      </c>
      <c r="F3158" s="55" t="s">
        <v>66</v>
      </c>
      <c r="G3158" s="56">
        <v>0</v>
      </c>
    </row>
    <row r="3159" spans="1:7" x14ac:dyDescent="0.25">
      <c r="A3159" s="55" t="s">
        <v>6120</v>
      </c>
      <c r="B3159" s="55" t="s">
        <v>26</v>
      </c>
      <c r="C3159" s="55" t="s">
        <v>6121</v>
      </c>
      <c r="D3159" s="55" t="s">
        <v>66</v>
      </c>
      <c r="E3159" s="55" t="s">
        <v>66</v>
      </c>
      <c r="F3159" s="55" t="s">
        <v>66</v>
      </c>
      <c r="G3159" s="56">
        <v>0</v>
      </c>
    </row>
    <row r="3160" spans="1:7" x14ac:dyDescent="0.25">
      <c r="A3160" s="55" t="s">
        <v>6122</v>
      </c>
      <c r="B3160" s="55" t="s">
        <v>26</v>
      </c>
      <c r="C3160" s="55" t="s">
        <v>6123</v>
      </c>
      <c r="D3160" s="55" t="s">
        <v>66</v>
      </c>
      <c r="E3160" s="55" t="s">
        <v>66</v>
      </c>
      <c r="F3160" s="55" t="s">
        <v>66</v>
      </c>
      <c r="G3160" s="56">
        <v>0</v>
      </c>
    </row>
    <row r="3161" spans="1:7" x14ac:dyDescent="0.25">
      <c r="A3161" s="55" t="s">
        <v>6124</v>
      </c>
      <c r="B3161" s="55" t="s">
        <v>26</v>
      </c>
      <c r="C3161" s="55" t="s">
        <v>6125</v>
      </c>
      <c r="D3161" s="55" t="s">
        <v>66</v>
      </c>
      <c r="E3161" s="55" t="s">
        <v>66</v>
      </c>
      <c r="F3161" s="55" t="s">
        <v>66</v>
      </c>
      <c r="G3161" s="56">
        <v>0</v>
      </c>
    </row>
    <row r="3162" spans="1:7" x14ac:dyDescent="0.25">
      <c r="A3162" s="55" t="s">
        <v>6126</v>
      </c>
      <c r="B3162" s="55" t="s">
        <v>26</v>
      </c>
      <c r="C3162" s="55" t="s">
        <v>6127</v>
      </c>
      <c r="D3162" s="55" t="s">
        <v>66</v>
      </c>
      <c r="E3162" s="55" t="s">
        <v>66</v>
      </c>
      <c r="F3162" s="55" t="s">
        <v>66</v>
      </c>
      <c r="G3162" s="56">
        <v>0</v>
      </c>
    </row>
    <row r="3163" spans="1:7" x14ac:dyDescent="0.25">
      <c r="A3163" s="55" t="s">
        <v>6128</v>
      </c>
      <c r="B3163" s="55" t="s">
        <v>26</v>
      </c>
      <c r="C3163" s="55" t="s">
        <v>6129</v>
      </c>
      <c r="D3163" s="55" t="s">
        <v>66</v>
      </c>
      <c r="E3163" s="55" t="s">
        <v>66</v>
      </c>
      <c r="F3163" s="55" t="s">
        <v>66</v>
      </c>
      <c r="G3163" s="56">
        <v>0</v>
      </c>
    </row>
    <row r="3164" spans="1:7" x14ac:dyDescent="0.25">
      <c r="A3164" s="55" t="s">
        <v>6130</v>
      </c>
      <c r="B3164" s="55" t="s">
        <v>26</v>
      </c>
      <c r="C3164" s="55" t="s">
        <v>6131</v>
      </c>
      <c r="D3164" s="55" t="s">
        <v>66</v>
      </c>
      <c r="E3164" s="55" t="s">
        <v>66</v>
      </c>
      <c r="F3164" s="55" t="s">
        <v>66</v>
      </c>
      <c r="G3164" s="56">
        <v>0</v>
      </c>
    </row>
    <row r="3165" spans="1:7" x14ac:dyDescent="0.25">
      <c r="A3165" s="55" t="s">
        <v>6132</v>
      </c>
      <c r="B3165" s="55" t="s">
        <v>26</v>
      </c>
      <c r="C3165" s="55" t="s">
        <v>6133</v>
      </c>
      <c r="D3165" s="55" t="s">
        <v>66</v>
      </c>
      <c r="E3165" s="55" t="s">
        <v>66</v>
      </c>
      <c r="F3165" s="55" t="s">
        <v>66</v>
      </c>
      <c r="G3165" s="56">
        <v>0</v>
      </c>
    </row>
    <row r="3166" spans="1:7" x14ac:dyDescent="0.25">
      <c r="A3166" s="55" t="s">
        <v>6134</v>
      </c>
      <c r="B3166" s="55" t="s">
        <v>26</v>
      </c>
      <c r="C3166" s="55" t="s">
        <v>6135</v>
      </c>
      <c r="D3166" s="55" t="s">
        <v>66</v>
      </c>
      <c r="E3166" s="55" t="s">
        <v>66</v>
      </c>
      <c r="F3166" s="55" t="s">
        <v>66</v>
      </c>
      <c r="G3166" s="56">
        <v>0</v>
      </c>
    </row>
    <row r="3167" spans="1:7" x14ac:dyDescent="0.25">
      <c r="A3167" s="55" t="s">
        <v>6136</v>
      </c>
      <c r="B3167" s="55" t="s">
        <v>26</v>
      </c>
      <c r="C3167" s="55" t="s">
        <v>6137</v>
      </c>
      <c r="D3167" s="55" t="s">
        <v>66</v>
      </c>
      <c r="E3167" s="55" t="s">
        <v>66</v>
      </c>
      <c r="F3167" s="55" t="s">
        <v>66</v>
      </c>
      <c r="G3167" s="56">
        <v>0</v>
      </c>
    </row>
    <row r="3168" spans="1:7" x14ac:dyDescent="0.25">
      <c r="A3168" s="55" t="s">
        <v>6138</v>
      </c>
      <c r="B3168" s="55" t="s">
        <v>26</v>
      </c>
      <c r="C3168" s="55" t="s">
        <v>6139</v>
      </c>
      <c r="D3168" s="55" t="s">
        <v>66</v>
      </c>
      <c r="E3168" s="55" t="s">
        <v>66</v>
      </c>
      <c r="F3168" s="55" t="s">
        <v>66</v>
      </c>
      <c r="G3168" s="56">
        <v>0</v>
      </c>
    </row>
    <row r="3169" spans="1:7" x14ac:dyDescent="0.25">
      <c r="A3169" s="55" t="s">
        <v>6140</v>
      </c>
      <c r="B3169" s="55" t="s">
        <v>26</v>
      </c>
      <c r="C3169" s="55" t="s">
        <v>6141</v>
      </c>
      <c r="D3169" s="55" t="s">
        <v>66</v>
      </c>
      <c r="E3169" s="55" t="s">
        <v>66</v>
      </c>
      <c r="F3169" s="55" t="s">
        <v>66</v>
      </c>
      <c r="G3169" s="56">
        <v>0</v>
      </c>
    </row>
    <row r="3170" spans="1:7" x14ac:dyDescent="0.25">
      <c r="A3170" s="55" t="s">
        <v>6142</v>
      </c>
      <c r="B3170" s="55" t="s">
        <v>26</v>
      </c>
      <c r="C3170" s="55" t="s">
        <v>6143</v>
      </c>
      <c r="D3170" s="55" t="s">
        <v>66</v>
      </c>
      <c r="E3170" s="55" t="s">
        <v>66</v>
      </c>
      <c r="F3170" s="55" t="s">
        <v>66</v>
      </c>
      <c r="G3170" s="56">
        <v>0</v>
      </c>
    </row>
    <row r="3171" spans="1:7" x14ac:dyDescent="0.25">
      <c r="A3171" s="55" t="s">
        <v>6144</v>
      </c>
      <c r="B3171" s="55" t="s">
        <v>26</v>
      </c>
      <c r="C3171" s="55" t="s">
        <v>6145</v>
      </c>
      <c r="D3171" s="55" t="s">
        <v>66</v>
      </c>
      <c r="E3171" s="55" t="s">
        <v>66</v>
      </c>
      <c r="F3171" s="55" t="s">
        <v>66</v>
      </c>
      <c r="G3171" s="56">
        <v>0</v>
      </c>
    </row>
    <row r="3172" spans="1:7" x14ac:dyDescent="0.25">
      <c r="A3172" s="55" t="s">
        <v>6146</v>
      </c>
      <c r="B3172" s="55" t="s">
        <v>26</v>
      </c>
      <c r="C3172" s="55" t="s">
        <v>6147</v>
      </c>
      <c r="D3172" s="55" t="s">
        <v>66</v>
      </c>
      <c r="E3172" s="55" t="s">
        <v>66</v>
      </c>
      <c r="F3172" s="55" t="s">
        <v>66</v>
      </c>
      <c r="G3172" s="56">
        <v>0</v>
      </c>
    </row>
    <row r="3173" spans="1:7" x14ac:dyDescent="0.25">
      <c r="A3173" s="55" t="s">
        <v>6148</v>
      </c>
      <c r="B3173" s="55" t="s">
        <v>26</v>
      </c>
      <c r="C3173" s="55" t="s">
        <v>6149</v>
      </c>
      <c r="D3173" s="55" t="s">
        <v>66</v>
      </c>
      <c r="E3173" s="55" t="s">
        <v>66</v>
      </c>
      <c r="F3173" s="55" t="s">
        <v>66</v>
      </c>
      <c r="G3173" s="56">
        <v>0</v>
      </c>
    </row>
    <row r="3174" spans="1:7" x14ac:dyDescent="0.25">
      <c r="A3174" s="55" t="s">
        <v>6150</v>
      </c>
      <c r="B3174" s="55" t="s">
        <v>26</v>
      </c>
      <c r="C3174" s="55" t="s">
        <v>6151</v>
      </c>
      <c r="D3174" s="55" t="s">
        <v>66</v>
      </c>
      <c r="E3174" s="55" t="s">
        <v>66</v>
      </c>
      <c r="F3174" s="55" t="s">
        <v>66</v>
      </c>
      <c r="G3174" s="56">
        <v>0</v>
      </c>
    </row>
    <row r="3175" spans="1:7" x14ac:dyDescent="0.25">
      <c r="A3175" s="55" t="s">
        <v>6152</v>
      </c>
      <c r="B3175" s="55" t="s">
        <v>26</v>
      </c>
      <c r="C3175" s="55" t="s">
        <v>6153</v>
      </c>
      <c r="D3175" s="55" t="s">
        <v>66</v>
      </c>
      <c r="E3175" s="55" t="s">
        <v>66</v>
      </c>
      <c r="F3175" s="55" t="s">
        <v>66</v>
      </c>
      <c r="G3175" s="56">
        <v>0</v>
      </c>
    </row>
    <row r="3176" spans="1:7" x14ac:dyDescent="0.25">
      <c r="A3176" s="55" t="s">
        <v>6154</v>
      </c>
      <c r="B3176" s="55" t="s">
        <v>26</v>
      </c>
      <c r="C3176" s="55" t="s">
        <v>6155</v>
      </c>
      <c r="D3176" s="55" t="s">
        <v>66</v>
      </c>
      <c r="E3176" s="55" t="s">
        <v>66</v>
      </c>
      <c r="F3176" s="55" t="s">
        <v>66</v>
      </c>
      <c r="G3176" s="56">
        <v>0</v>
      </c>
    </row>
    <row r="3177" spans="1:7" x14ac:dyDescent="0.25">
      <c r="A3177" s="55" t="s">
        <v>6156</v>
      </c>
      <c r="B3177" s="55" t="s">
        <v>26</v>
      </c>
      <c r="C3177" s="55" t="s">
        <v>6157</v>
      </c>
      <c r="D3177" s="55" t="s">
        <v>66</v>
      </c>
      <c r="E3177" s="55" t="s">
        <v>66</v>
      </c>
      <c r="F3177" s="55" t="s">
        <v>66</v>
      </c>
      <c r="G3177" s="56">
        <v>0</v>
      </c>
    </row>
    <row r="3178" spans="1:7" x14ac:dyDescent="0.25">
      <c r="A3178" s="55" t="s">
        <v>6158</v>
      </c>
      <c r="B3178" s="55" t="s">
        <v>26</v>
      </c>
      <c r="C3178" s="55" t="s">
        <v>6159</v>
      </c>
      <c r="D3178" s="55" t="s">
        <v>66</v>
      </c>
      <c r="E3178" s="55" t="s">
        <v>66</v>
      </c>
      <c r="F3178" s="55" t="s">
        <v>66</v>
      </c>
      <c r="G3178" s="56">
        <v>0</v>
      </c>
    </row>
    <row r="3179" spans="1:7" x14ac:dyDescent="0.25">
      <c r="A3179" s="55" t="s">
        <v>6160</v>
      </c>
      <c r="B3179" s="55" t="s">
        <v>26</v>
      </c>
      <c r="C3179" s="55" t="s">
        <v>6161</v>
      </c>
      <c r="D3179" s="55" t="s">
        <v>66</v>
      </c>
      <c r="E3179" s="55" t="s">
        <v>66</v>
      </c>
      <c r="F3179" s="55" t="s">
        <v>66</v>
      </c>
      <c r="G3179" s="56">
        <v>0</v>
      </c>
    </row>
    <row r="3180" spans="1:7" x14ac:dyDescent="0.25">
      <c r="A3180" s="55" t="s">
        <v>6162</v>
      </c>
      <c r="B3180" s="55" t="s">
        <v>26</v>
      </c>
      <c r="C3180" s="55" t="s">
        <v>6163</v>
      </c>
      <c r="D3180" s="55" t="s">
        <v>66</v>
      </c>
      <c r="E3180" s="55" t="s">
        <v>66</v>
      </c>
      <c r="F3180" s="55" t="s">
        <v>66</v>
      </c>
      <c r="G3180" s="56">
        <v>0</v>
      </c>
    </row>
    <row r="3181" spans="1:7" x14ac:dyDescent="0.25">
      <c r="A3181" s="55" t="s">
        <v>6164</v>
      </c>
      <c r="B3181" s="55" t="s">
        <v>26</v>
      </c>
      <c r="C3181" s="55" t="s">
        <v>6165</v>
      </c>
      <c r="D3181" s="55" t="s">
        <v>66</v>
      </c>
      <c r="E3181" s="55" t="s">
        <v>66</v>
      </c>
      <c r="F3181" s="55" t="s">
        <v>66</v>
      </c>
      <c r="G3181" s="56">
        <v>0</v>
      </c>
    </row>
    <row r="3182" spans="1:7" x14ac:dyDescent="0.25">
      <c r="A3182" s="55" t="s">
        <v>6166</v>
      </c>
      <c r="B3182" s="55" t="s">
        <v>26</v>
      </c>
      <c r="C3182" s="55" t="s">
        <v>6167</v>
      </c>
      <c r="D3182" s="55" t="s">
        <v>66</v>
      </c>
      <c r="E3182" s="55" t="s">
        <v>66</v>
      </c>
      <c r="F3182" s="55" t="s">
        <v>66</v>
      </c>
      <c r="G3182" s="56">
        <v>0</v>
      </c>
    </row>
    <row r="3183" spans="1:7" x14ac:dyDescent="0.25">
      <c r="A3183" s="55" t="s">
        <v>6168</v>
      </c>
      <c r="B3183" s="55" t="s">
        <v>26</v>
      </c>
      <c r="C3183" s="55" t="s">
        <v>6169</v>
      </c>
      <c r="D3183" s="55" t="s">
        <v>66</v>
      </c>
      <c r="E3183" s="55" t="s">
        <v>66</v>
      </c>
      <c r="F3183" s="55" t="s">
        <v>66</v>
      </c>
      <c r="G3183" s="56">
        <v>0</v>
      </c>
    </row>
    <row r="3184" spans="1:7" x14ac:dyDescent="0.25">
      <c r="A3184" s="55" t="s">
        <v>6170</v>
      </c>
      <c r="B3184" s="55" t="s">
        <v>26</v>
      </c>
      <c r="C3184" s="55" t="s">
        <v>6171</v>
      </c>
      <c r="D3184" s="55" t="s">
        <v>66</v>
      </c>
      <c r="E3184" s="55" t="s">
        <v>66</v>
      </c>
      <c r="F3184" s="55" t="s">
        <v>66</v>
      </c>
      <c r="G3184" s="56">
        <v>0</v>
      </c>
    </row>
    <row r="3185" spans="1:7" x14ac:dyDescent="0.25">
      <c r="A3185" s="55" t="s">
        <v>6172</v>
      </c>
      <c r="B3185" s="55" t="s">
        <v>26</v>
      </c>
      <c r="C3185" s="55" t="s">
        <v>6173</v>
      </c>
      <c r="D3185" s="55" t="s">
        <v>66</v>
      </c>
      <c r="E3185" s="55" t="s">
        <v>66</v>
      </c>
      <c r="F3185" s="55" t="s">
        <v>66</v>
      </c>
      <c r="G3185" s="56">
        <v>0</v>
      </c>
    </row>
    <row r="3186" spans="1:7" x14ac:dyDescent="0.25">
      <c r="A3186" s="55" t="s">
        <v>6174</v>
      </c>
      <c r="B3186" s="55" t="s">
        <v>26</v>
      </c>
      <c r="C3186" s="55" t="s">
        <v>6175</v>
      </c>
      <c r="D3186" s="55" t="s">
        <v>66</v>
      </c>
      <c r="E3186" s="55" t="s">
        <v>66</v>
      </c>
      <c r="F3186" s="55" t="s">
        <v>66</v>
      </c>
      <c r="G3186" s="56">
        <v>0</v>
      </c>
    </row>
    <row r="3187" spans="1:7" x14ac:dyDescent="0.25">
      <c r="A3187" s="55" t="s">
        <v>6176</v>
      </c>
      <c r="B3187" s="55" t="s">
        <v>26</v>
      </c>
      <c r="C3187" s="55" t="s">
        <v>6177</v>
      </c>
      <c r="D3187" s="55" t="s">
        <v>66</v>
      </c>
      <c r="E3187" s="55" t="s">
        <v>66</v>
      </c>
      <c r="F3187" s="55" t="s">
        <v>66</v>
      </c>
      <c r="G3187" s="56">
        <v>0</v>
      </c>
    </row>
    <row r="3188" spans="1:7" x14ac:dyDescent="0.25">
      <c r="A3188" s="55" t="s">
        <v>6178</v>
      </c>
      <c r="B3188" s="55" t="s">
        <v>26</v>
      </c>
      <c r="C3188" s="55" t="s">
        <v>6179</v>
      </c>
      <c r="D3188" s="55" t="s">
        <v>66</v>
      </c>
      <c r="E3188" s="55" t="s">
        <v>66</v>
      </c>
      <c r="F3188" s="55" t="s">
        <v>66</v>
      </c>
      <c r="G3188" s="56">
        <v>0</v>
      </c>
    </row>
    <row r="3189" spans="1:7" x14ac:dyDescent="0.25">
      <c r="A3189" s="55" t="s">
        <v>6180</v>
      </c>
      <c r="B3189" s="55" t="s">
        <v>26</v>
      </c>
      <c r="C3189" s="55" t="s">
        <v>6181</v>
      </c>
      <c r="D3189" s="55" t="s">
        <v>66</v>
      </c>
      <c r="E3189" s="55" t="s">
        <v>66</v>
      </c>
      <c r="F3189" s="55" t="s">
        <v>66</v>
      </c>
      <c r="G3189" s="56">
        <v>0</v>
      </c>
    </row>
    <row r="3190" spans="1:7" x14ac:dyDescent="0.25">
      <c r="A3190" s="55" t="s">
        <v>6182</v>
      </c>
      <c r="B3190" s="55" t="s">
        <v>26</v>
      </c>
      <c r="C3190" s="55" t="s">
        <v>6183</v>
      </c>
      <c r="D3190" s="55" t="s">
        <v>66</v>
      </c>
      <c r="E3190" s="55" t="s">
        <v>66</v>
      </c>
      <c r="F3190" s="55" t="s">
        <v>66</v>
      </c>
      <c r="G3190" s="56">
        <v>0</v>
      </c>
    </row>
    <row r="3191" spans="1:7" x14ac:dyDescent="0.25">
      <c r="A3191" s="55" t="s">
        <v>6184</v>
      </c>
      <c r="B3191" s="55" t="s">
        <v>26</v>
      </c>
      <c r="C3191" s="55" t="s">
        <v>6185</v>
      </c>
      <c r="D3191" s="55" t="s">
        <v>66</v>
      </c>
      <c r="E3191" s="55" t="s">
        <v>66</v>
      </c>
      <c r="F3191" s="55" t="s">
        <v>66</v>
      </c>
      <c r="G3191" s="56">
        <v>0</v>
      </c>
    </row>
    <row r="3192" spans="1:7" x14ac:dyDescent="0.25">
      <c r="A3192" s="55" t="s">
        <v>6186</v>
      </c>
      <c r="B3192" s="55" t="s">
        <v>26</v>
      </c>
      <c r="C3192" s="55" t="s">
        <v>6187</v>
      </c>
      <c r="D3192" s="55" t="s">
        <v>66</v>
      </c>
      <c r="E3192" s="55" t="s">
        <v>66</v>
      </c>
      <c r="F3192" s="55" t="s">
        <v>66</v>
      </c>
      <c r="G3192" s="56">
        <v>0</v>
      </c>
    </row>
    <row r="3193" spans="1:7" x14ac:dyDescent="0.25">
      <c r="A3193" s="55" t="s">
        <v>6188</v>
      </c>
      <c r="B3193" s="55" t="s">
        <v>26</v>
      </c>
      <c r="C3193" s="55" t="s">
        <v>6189</v>
      </c>
      <c r="D3193" s="55" t="s">
        <v>66</v>
      </c>
      <c r="E3193" s="55" t="s">
        <v>66</v>
      </c>
      <c r="F3193" s="55" t="s">
        <v>66</v>
      </c>
      <c r="G3193" s="56">
        <v>0</v>
      </c>
    </row>
    <row r="3194" spans="1:7" x14ac:dyDescent="0.25">
      <c r="A3194" s="55" t="s">
        <v>6190</v>
      </c>
      <c r="B3194" s="55" t="s">
        <v>26</v>
      </c>
      <c r="C3194" s="55" t="s">
        <v>6191</v>
      </c>
      <c r="D3194" s="55" t="s">
        <v>66</v>
      </c>
      <c r="E3194" s="55" t="s">
        <v>66</v>
      </c>
      <c r="F3194" s="55" t="s">
        <v>66</v>
      </c>
      <c r="G3194" s="56">
        <v>0</v>
      </c>
    </row>
    <row r="3195" spans="1:7" x14ac:dyDescent="0.25">
      <c r="A3195" s="55" t="s">
        <v>6192</v>
      </c>
      <c r="B3195" s="55" t="s">
        <v>26</v>
      </c>
      <c r="C3195" s="55" t="s">
        <v>6193</v>
      </c>
      <c r="D3195" s="55" t="s">
        <v>66</v>
      </c>
      <c r="E3195" s="55" t="s">
        <v>66</v>
      </c>
      <c r="F3195" s="55" t="s">
        <v>66</v>
      </c>
      <c r="G3195" s="56">
        <v>0</v>
      </c>
    </row>
    <row r="3196" spans="1:7" x14ac:dyDescent="0.25">
      <c r="A3196" s="55" t="s">
        <v>6194</v>
      </c>
      <c r="B3196" s="55" t="s">
        <v>26</v>
      </c>
      <c r="C3196" s="55" t="s">
        <v>6195</v>
      </c>
      <c r="D3196" s="55" t="s">
        <v>66</v>
      </c>
      <c r="E3196" s="55" t="s">
        <v>66</v>
      </c>
      <c r="F3196" s="55" t="s">
        <v>66</v>
      </c>
      <c r="G3196" s="56">
        <v>0</v>
      </c>
    </row>
    <row r="3197" spans="1:7" x14ac:dyDescent="0.25">
      <c r="A3197" s="55" t="s">
        <v>6196</v>
      </c>
      <c r="B3197" s="55" t="s">
        <v>26</v>
      </c>
      <c r="C3197" s="55" t="s">
        <v>6197</v>
      </c>
      <c r="D3197" s="55" t="s">
        <v>66</v>
      </c>
      <c r="E3197" s="55" t="s">
        <v>66</v>
      </c>
      <c r="F3197" s="55" t="s">
        <v>66</v>
      </c>
      <c r="G3197" s="56">
        <v>0</v>
      </c>
    </row>
    <row r="3198" spans="1:7" x14ac:dyDescent="0.25">
      <c r="A3198" s="55" t="s">
        <v>6198</v>
      </c>
      <c r="B3198" s="55" t="s">
        <v>26</v>
      </c>
      <c r="C3198" s="55" t="s">
        <v>6199</v>
      </c>
      <c r="D3198" s="55" t="s">
        <v>66</v>
      </c>
      <c r="E3198" s="55" t="s">
        <v>66</v>
      </c>
      <c r="F3198" s="55" t="s">
        <v>66</v>
      </c>
      <c r="G3198" s="56">
        <v>0</v>
      </c>
    </row>
    <row r="3199" spans="1:7" x14ac:dyDescent="0.25">
      <c r="A3199" s="55" t="s">
        <v>6200</v>
      </c>
      <c r="B3199" s="55" t="s">
        <v>26</v>
      </c>
      <c r="C3199" s="55" t="s">
        <v>6201</v>
      </c>
      <c r="D3199" s="55" t="s">
        <v>66</v>
      </c>
      <c r="E3199" s="55" t="s">
        <v>66</v>
      </c>
      <c r="F3199" s="55" t="s">
        <v>66</v>
      </c>
      <c r="G3199" s="56">
        <v>0</v>
      </c>
    </row>
    <row r="3200" spans="1:7" x14ac:dyDescent="0.25">
      <c r="A3200" s="55" t="s">
        <v>6202</v>
      </c>
      <c r="B3200" s="55" t="s">
        <v>26</v>
      </c>
      <c r="C3200" s="55" t="s">
        <v>6203</v>
      </c>
      <c r="D3200" s="55" t="s">
        <v>66</v>
      </c>
      <c r="E3200" s="55" t="s">
        <v>66</v>
      </c>
      <c r="F3200" s="55" t="s">
        <v>66</v>
      </c>
      <c r="G3200" s="56">
        <v>0</v>
      </c>
    </row>
    <row r="3201" spans="1:7" x14ac:dyDescent="0.25">
      <c r="A3201" s="55" t="s">
        <v>6204</v>
      </c>
      <c r="B3201" s="55" t="s">
        <v>26</v>
      </c>
      <c r="C3201" s="55" t="s">
        <v>6205</v>
      </c>
      <c r="D3201" s="55" t="s">
        <v>66</v>
      </c>
      <c r="E3201" s="55" t="s">
        <v>66</v>
      </c>
      <c r="F3201" s="55" t="s">
        <v>66</v>
      </c>
      <c r="G3201" s="56">
        <v>0</v>
      </c>
    </row>
    <row r="3202" spans="1:7" x14ac:dyDescent="0.25">
      <c r="A3202" s="55" t="s">
        <v>6206</v>
      </c>
      <c r="B3202" s="55" t="s">
        <v>26</v>
      </c>
      <c r="C3202" s="55" t="s">
        <v>6207</v>
      </c>
      <c r="D3202" s="55" t="s">
        <v>66</v>
      </c>
      <c r="E3202" s="55" t="s">
        <v>66</v>
      </c>
      <c r="F3202" s="55" t="s">
        <v>66</v>
      </c>
      <c r="G3202" s="56">
        <v>0</v>
      </c>
    </row>
    <row r="3203" spans="1:7" x14ac:dyDescent="0.25">
      <c r="A3203" s="55" t="s">
        <v>6208</v>
      </c>
      <c r="B3203" s="55" t="s">
        <v>26</v>
      </c>
      <c r="C3203" s="55" t="s">
        <v>6209</v>
      </c>
      <c r="D3203" s="55" t="s">
        <v>66</v>
      </c>
      <c r="E3203" s="55" t="s">
        <v>66</v>
      </c>
      <c r="F3203" s="55" t="s">
        <v>66</v>
      </c>
      <c r="G3203" s="56">
        <v>0</v>
      </c>
    </row>
    <row r="3204" spans="1:7" x14ac:dyDescent="0.25">
      <c r="A3204" s="55" t="s">
        <v>6210</v>
      </c>
      <c r="B3204" s="55" t="s">
        <v>26</v>
      </c>
      <c r="C3204" s="55" t="s">
        <v>6211</v>
      </c>
      <c r="D3204" s="55" t="s">
        <v>66</v>
      </c>
      <c r="E3204" s="55" t="s">
        <v>66</v>
      </c>
      <c r="F3204" s="55" t="s">
        <v>66</v>
      </c>
      <c r="G3204" s="56">
        <v>0</v>
      </c>
    </row>
    <row r="3205" spans="1:7" x14ac:dyDescent="0.25">
      <c r="A3205" s="55" t="s">
        <v>6212</v>
      </c>
      <c r="B3205" s="55" t="s">
        <v>26</v>
      </c>
      <c r="C3205" s="55" t="s">
        <v>6213</v>
      </c>
      <c r="D3205" s="55" t="s">
        <v>66</v>
      </c>
      <c r="E3205" s="55" t="s">
        <v>66</v>
      </c>
      <c r="F3205" s="55" t="s">
        <v>66</v>
      </c>
      <c r="G3205" s="56">
        <v>0</v>
      </c>
    </row>
    <row r="3206" spans="1:7" x14ac:dyDescent="0.25">
      <c r="A3206" s="55" t="s">
        <v>6214</v>
      </c>
      <c r="B3206" s="55" t="s">
        <v>26</v>
      </c>
      <c r="C3206" s="55" t="s">
        <v>6215</v>
      </c>
      <c r="D3206" s="55" t="s">
        <v>66</v>
      </c>
      <c r="E3206" s="55" t="s">
        <v>66</v>
      </c>
      <c r="F3206" s="55" t="s">
        <v>66</v>
      </c>
      <c r="G3206" s="56">
        <v>0</v>
      </c>
    </row>
    <row r="3207" spans="1:7" x14ac:dyDescent="0.25">
      <c r="A3207" s="55" t="s">
        <v>6216</v>
      </c>
      <c r="B3207" s="55" t="s">
        <v>26</v>
      </c>
      <c r="C3207" s="55" t="s">
        <v>6217</v>
      </c>
      <c r="D3207" s="55" t="s">
        <v>66</v>
      </c>
      <c r="E3207" s="55" t="s">
        <v>66</v>
      </c>
      <c r="F3207" s="55" t="s">
        <v>66</v>
      </c>
      <c r="G3207" s="56">
        <v>0</v>
      </c>
    </row>
    <row r="3208" spans="1:7" x14ac:dyDescent="0.25">
      <c r="A3208" s="55" t="s">
        <v>6218</v>
      </c>
      <c r="B3208" s="55" t="s">
        <v>26</v>
      </c>
      <c r="C3208" s="55" t="s">
        <v>6219</v>
      </c>
      <c r="D3208" s="55" t="s">
        <v>66</v>
      </c>
      <c r="E3208" s="55" t="s">
        <v>66</v>
      </c>
      <c r="F3208" s="55" t="s">
        <v>66</v>
      </c>
      <c r="G3208" s="56">
        <v>0</v>
      </c>
    </row>
    <row r="3209" spans="1:7" x14ac:dyDescent="0.25">
      <c r="A3209" s="55" t="s">
        <v>6220</v>
      </c>
      <c r="B3209" s="55" t="s">
        <v>26</v>
      </c>
      <c r="C3209" s="55" t="s">
        <v>6221</v>
      </c>
      <c r="D3209" s="55" t="s">
        <v>66</v>
      </c>
      <c r="E3209" s="55" t="s">
        <v>66</v>
      </c>
      <c r="F3209" s="55" t="s">
        <v>66</v>
      </c>
      <c r="G3209" s="56">
        <v>0</v>
      </c>
    </row>
    <row r="3210" spans="1:7" x14ac:dyDescent="0.25">
      <c r="A3210" s="55" t="s">
        <v>6222</v>
      </c>
      <c r="B3210" s="55" t="s">
        <v>26</v>
      </c>
      <c r="C3210" s="55" t="s">
        <v>6223</v>
      </c>
      <c r="D3210" s="55" t="s">
        <v>66</v>
      </c>
      <c r="E3210" s="55" t="s">
        <v>66</v>
      </c>
      <c r="F3210" s="55" t="s">
        <v>66</v>
      </c>
      <c r="G3210" s="56">
        <v>0</v>
      </c>
    </row>
    <row r="3211" spans="1:7" x14ac:dyDescent="0.25">
      <c r="A3211" s="55" t="s">
        <v>6224</v>
      </c>
      <c r="B3211" s="55" t="s">
        <v>26</v>
      </c>
      <c r="C3211" s="55" t="s">
        <v>6225</v>
      </c>
      <c r="D3211" s="55" t="s">
        <v>66</v>
      </c>
      <c r="E3211" s="55" t="s">
        <v>66</v>
      </c>
      <c r="F3211" s="55" t="s">
        <v>66</v>
      </c>
      <c r="G3211" s="56">
        <v>0</v>
      </c>
    </row>
    <row r="3212" spans="1:7" x14ac:dyDescent="0.25">
      <c r="A3212" s="55" t="s">
        <v>6226</v>
      </c>
      <c r="B3212" s="55" t="s">
        <v>26</v>
      </c>
      <c r="C3212" s="55" t="s">
        <v>6227</v>
      </c>
      <c r="D3212" s="55" t="s">
        <v>66</v>
      </c>
      <c r="E3212" s="55" t="s">
        <v>66</v>
      </c>
      <c r="F3212" s="55" t="s">
        <v>66</v>
      </c>
      <c r="G3212" s="56">
        <v>0</v>
      </c>
    </row>
    <row r="3213" spans="1:7" x14ac:dyDescent="0.25">
      <c r="A3213" s="55" t="s">
        <v>6228</v>
      </c>
      <c r="B3213" s="55" t="s">
        <v>26</v>
      </c>
      <c r="C3213" s="55" t="s">
        <v>6229</v>
      </c>
      <c r="D3213" s="55" t="s">
        <v>66</v>
      </c>
      <c r="E3213" s="55" t="s">
        <v>66</v>
      </c>
      <c r="F3213" s="55" t="s">
        <v>66</v>
      </c>
      <c r="G3213" s="56">
        <v>0</v>
      </c>
    </row>
    <row r="3214" spans="1:7" x14ac:dyDescent="0.25">
      <c r="A3214" s="55" t="s">
        <v>6230</v>
      </c>
      <c r="B3214" s="55" t="s">
        <v>26</v>
      </c>
      <c r="C3214" s="55" t="s">
        <v>6231</v>
      </c>
      <c r="D3214" s="55" t="s">
        <v>66</v>
      </c>
      <c r="E3214" s="55" t="s">
        <v>66</v>
      </c>
      <c r="F3214" s="55" t="s">
        <v>66</v>
      </c>
      <c r="G3214" s="56">
        <v>0</v>
      </c>
    </row>
    <row r="3215" spans="1:7" x14ac:dyDescent="0.25">
      <c r="A3215" s="55" t="s">
        <v>6232</v>
      </c>
      <c r="B3215" s="55" t="s">
        <v>26</v>
      </c>
      <c r="C3215" s="55" t="s">
        <v>6233</v>
      </c>
      <c r="D3215" s="55" t="s">
        <v>66</v>
      </c>
      <c r="E3215" s="55" t="s">
        <v>66</v>
      </c>
      <c r="F3215" s="55" t="s">
        <v>66</v>
      </c>
      <c r="G3215" s="56">
        <v>0</v>
      </c>
    </row>
    <row r="3216" spans="1:7" x14ac:dyDescent="0.25">
      <c r="A3216" s="55" t="s">
        <v>6234</v>
      </c>
      <c r="B3216" s="55" t="s">
        <v>26</v>
      </c>
      <c r="C3216" s="55" t="s">
        <v>6235</v>
      </c>
      <c r="D3216" s="55" t="s">
        <v>66</v>
      </c>
      <c r="E3216" s="55" t="s">
        <v>66</v>
      </c>
      <c r="F3216" s="55" t="s">
        <v>66</v>
      </c>
      <c r="G3216" s="56">
        <v>0</v>
      </c>
    </row>
    <row r="3217" spans="1:7" x14ac:dyDescent="0.25">
      <c r="A3217" s="55" t="s">
        <v>6236</v>
      </c>
      <c r="B3217" s="55" t="s">
        <v>26</v>
      </c>
      <c r="C3217" s="55" t="s">
        <v>6237</v>
      </c>
      <c r="D3217" s="55" t="s">
        <v>66</v>
      </c>
      <c r="E3217" s="55" t="s">
        <v>66</v>
      </c>
      <c r="F3217" s="55" t="s">
        <v>66</v>
      </c>
      <c r="G3217" s="56">
        <v>0</v>
      </c>
    </row>
    <row r="3218" spans="1:7" x14ac:dyDescent="0.25">
      <c r="A3218" s="55" t="s">
        <v>6238</v>
      </c>
      <c r="B3218" s="55" t="s">
        <v>26</v>
      </c>
      <c r="C3218" s="55" t="s">
        <v>6239</v>
      </c>
      <c r="D3218" s="55" t="s">
        <v>66</v>
      </c>
      <c r="E3218" s="55" t="s">
        <v>66</v>
      </c>
      <c r="F3218" s="55" t="s">
        <v>66</v>
      </c>
      <c r="G3218" s="56">
        <v>0</v>
      </c>
    </row>
    <row r="3219" spans="1:7" x14ac:dyDescent="0.25">
      <c r="A3219" s="55" t="s">
        <v>6240</v>
      </c>
      <c r="B3219" s="55" t="s">
        <v>26</v>
      </c>
      <c r="C3219" s="55" t="s">
        <v>6241</v>
      </c>
      <c r="D3219" s="55" t="s">
        <v>66</v>
      </c>
      <c r="E3219" s="55" t="s">
        <v>66</v>
      </c>
      <c r="F3219" s="55" t="s">
        <v>66</v>
      </c>
      <c r="G3219" s="56">
        <v>0</v>
      </c>
    </row>
    <row r="3220" spans="1:7" x14ac:dyDescent="0.25">
      <c r="A3220" s="55" t="s">
        <v>6242</v>
      </c>
      <c r="B3220" s="55" t="s">
        <v>26</v>
      </c>
      <c r="C3220" s="55" t="s">
        <v>6243</v>
      </c>
      <c r="D3220" s="55" t="s">
        <v>66</v>
      </c>
      <c r="E3220" s="55" t="s">
        <v>66</v>
      </c>
      <c r="F3220" s="55" t="s">
        <v>66</v>
      </c>
      <c r="G3220" s="56">
        <v>0</v>
      </c>
    </row>
    <row r="3221" spans="1:7" x14ac:dyDescent="0.25">
      <c r="A3221" s="55" t="s">
        <v>6244</v>
      </c>
      <c r="B3221" s="55" t="s">
        <v>26</v>
      </c>
      <c r="C3221" s="55" t="s">
        <v>6245</v>
      </c>
      <c r="D3221" s="55" t="s">
        <v>66</v>
      </c>
      <c r="E3221" s="55" t="s">
        <v>66</v>
      </c>
      <c r="F3221" s="55" t="s">
        <v>66</v>
      </c>
      <c r="G3221" s="56">
        <v>0</v>
      </c>
    </row>
    <row r="3222" spans="1:7" x14ac:dyDescent="0.25">
      <c r="A3222" s="55" t="s">
        <v>6246</v>
      </c>
      <c r="B3222" s="55" t="s">
        <v>26</v>
      </c>
      <c r="C3222" s="55" t="s">
        <v>6247</v>
      </c>
      <c r="D3222" s="55" t="s">
        <v>66</v>
      </c>
      <c r="E3222" s="55" t="s">
        <v>66</v>
      </c>
      <c r="F3222" s="55" t="s">
        <v>66</v>
      </c>
      <c r="G3222" s="56">
        <v>0</v>
      </c>
    </row>
    <row r="3223" spans="1:7" x14ac:dyDescent="0.25">
      <c r="A3223" s="55" t="s">
        <v>6248</v>
      </c>
      <c r="B3223" s="55" t="s">
        <v>26</v>
      </c>
      <c r="C3223" s="55" t="s">
        <v>6249</v>
      </c>
      <c r="D3223" s="55" t="s">
        <v>66</v>
      </c>
      <c r="E3223" s="55" t="s">
        <v>66</v>
      </c>
      <c r="F3223" s="55" t="s">
        <v>66</v>
      </c>
      <c r="G3223" s="56">
        <v>0</v>
      </c>
    </row>
    <row r="3224" spans="1:7" x14ac:dyDescent="0.25">
      <c r="A3224" s="55" t="s">
        <v>6250</v>
      </c>
      <c r="B3224" s="55" t="s">
        <v>26</v>
      </c>
      <c r="C3224" s="55" t="s">
        <v>6251</v>
      </c>
      <c r="D3224" s="55" t="s">
        <v>66</v>
      </c>
      <c r="E3224" s="55" t="s">
        <v>66</v>
      </c>
      <c r="F3224" s="55" t="s">
        <v>6252</v>
      </c>
      <c r="G3224" s="56">
        <v>0</v>
      </c>
    </row>
    <row r="3225" spans="1:7" x14ac:dyDescent="0.25">
      <c r="A3225" s="55" t="s">
        <v>6253</v>
      </c>
      <c r="B3225" s="55" t="s">
        <v>26</v>
      </c>
      <c r="C3225" s="55" t="s">
        <v>6254</v>
      </c>
      <c r="D3225" s="55" t="s">
        <v>66</v>
      </c>
      <c r="E3225" s="55" t="s">
        <v>66</v>
      </c>
      <c r="F3225" s="55" t="s">
        <v>6252</v>
      </c>
      <c r="G3225" s="56">
        <v>0</v>
      </c>
    </row>
    <row r="3226" spans="1:7" x14ac:dyDescent="0.25">
      <c r="A3226" s="55" t="s">
        <v>6255</v>
      </c>
      <c r="B3226" s="55" t="s">
        <v>26</v>
      </c>
      <c r="C3226" s="55" t="s">
        <v>6256</v>
      </c>
      <c r="D3226" s="55" t="s">
        <v>66</v>
      </c>
      <c r="E3226" s="55" t="s">
        <v>66</v>
      </c>
      <c r="F3226" s="55" t="s">
        <v>66</v>
      </c>
      <c r="G3226" s="56">
        <v>0</v>
      </c>
    </row>
    <row r="3227" spans="1:7" x14ac:dyDescent="0.25">
      <c r="A3227" s="55" t="s">
        <v>6257</v>
      </c>
      <c r="B3227" s="55" t="s">
        <v>26</v>
      </c>
      <c r="C3227" s="55" t="s">
        <v>6258</v>
      </c>
      <c r="D3227" s="55" t="s">
        <v>66</v>
      </c>
      <c r="E3227" s="55" t="s">
        <v>66</v>
      </c>
      <c r="F3227" s="55" t="s">
        <v>66</v>
      </c>
      <c r="G3227" s="56">
        <v>0</v>
      </c>
    </row>
    <row r="3228" spans="1:7" x14ac:dyDescent="0.25">
      <c r="A3228" s="55" t="s">
        <v>6259</v>
      </c>
      <c r="B3228" s="55" t="s">
        <v>26</v>
      </c>
      <c r="C3228" s="55" t="s">
        <v>6260</v>
      </c>
      <c r="D3228" s="55" t="s">
        <v>66</v>
      </c>
      <c r="E3228" s="55" t="s">
        <v>66</v>
      </c>
      <c r="F3228" s="55" t="s">
        <v>66</v>
      </c>
      <c r="G3228" s="56">
        <v>0</v>
      </c>
    </row>
    <row r="3229" spans="1:7" x14ac:dyDescent="0.25">
      <c r="A3229" s="55" t="s">
        <v>6261</v>
      </c>
      <c r="B3229" s="55" t="s">
        <v>26</v>
      </c>
      <c r="C3229" s="55" t="s">
        <v>6262</v>
      </c>
      <c r="D3229" s="55" t="s">
        <v>66</v>
      </c>
      <c r="E3229" s="55" t="s">
        <v>66</v>
      </c>
      <c r="F3229" s="55" t="s">
        <v>66</v>
      </c>
      <c r="G3229" s="56">
        <v>0</v>
      </c>
    </row>
    <row r="3230" spans="1:7" x14ac:dyDescent="0.25">
      <c r="A3230" s="55" t="s">
        <v>6263</v>
      </c>
      <c r="B3230" s="55" t="s">
        <v>26</v>
      </c>
      <c r="C3230" s="55" t="s">
        <v>6264</v>
      </c>
      <c r="D3230" s="55" t="s">
        <v>66</v>
      </c>
      <c r="E3230" s="55" t="s">
        <v>66</v>
      </c>
      <c r="F3230" s="55" t="s">
        <v>66</v>
      </c>
      <c r="G3230" s="56">
        <v>0</v>
      </c>
    </row>
    <row r="3231" spans="1:7" x14ac:dyDescent="0.25">
      <c r="A3231" s="55" t="s">
        <v>6265</v>
      </c>
      <c r="B3231" s="55" t="s">
        <v>26</v>
      </c>
      <c r="C3231" s="55" t="s">
        <v>6266</v>
      </c>
      <c r="D3231" s="55" t="s">
        <v>66</v>
      </c>
      <c r="E3231" s="55" t="s">
        <v>66</v>
      </c>
      <c r="F3231" s="55" t="s">
        <v>66</v>
      </c>
      <c r="G3231" s="56">
        <v>0</v>
      </c>
    </row>
    <row r="3232" spans="1:7" x14ac:dyDescent="0.25">
      <c r="A3232" s="55" t="s">
        <v>6267</v>
      </c>
      <c r="B3232" s="55" t="s">
        <v>26</v>
      </c>
      <c r="C3232" s="55" t="s">
        <v>6268</v>
      </c>
      <c r="D3232" s="55" t="s">
        <v>66</v>
      </c>
      <c r="E3232" s="55" t="s">
        <v>66</v>
      </c>
      <c r="F3232" s="55" t="s">
        <v>66</v>
      </c>
      <c r="G3232" s="56">
        <v>0</v>
      </c>
    </row>
    <row r="3233" spans="1:7" x14ac:dyDescent="0.25">
      <c r="A3233" s="55" t="s">
        <v>6269</v>
      </c>
      <c r="B3233" s="55" t="s">
        <v>26</v>
      </c>
      <c r="C3233" s="55" t="s">
        <v>6270</v>
      </c>
      <c r="D3233" s="55" t="s">
        <v>66</v>
      </c>
      <c r="E3233" s="55" t="s">
        <v>66</v>
      </c>
      <c r="F3233" s="55" t="s">
        <v>66</v>
      </c>
      <c r="G3233" s="56">
        <v>0</v>
      </c>
    </row>
    <row r="3234" spans="1:7" x14ac:dyDescent="0.25">
      <c r="A3234" s="55" t="s">
        <v>6271</v>
      </c>
      <c r="B3234" s="55" t="s">
        <v>26</v>
      </c>
      <c r="C3234" s="55" t="s">
        <v>6272</v>
      </c>
      <c r="D3234" s="55" t="s">
        <v>66</v>
      </c>
      <c r="E3234" s="55" t="s">
        <v>66</v>
      </c>
      <c r="F3234" s="55" t="s">
        <v>66</v>
      </c>
      <c r="G3234" s="56">
        <v>0</v>
      </c>
    </row>
    <row r="3235" spans="1:7" x14ac:dyDescent="0.25">
      <c r="A3235" s="55" t="s">
        <v>6273</v>
      </c>
      <c r="B3235" s="55" t="s">
        <v>26</v>
      </c>
      <c r="C3235" s="55" t="s">
        <v>6274</v>
      </c>
      <c r="D3235" s="55" t="s">
        <v>66</v>
      </c>
      <c r="E3235" s="55" t="s">
        <v>66</v>
      </c>
      <c r="F3235" s="55" t="s">
        <v>66</v>
      </c>
      <c r="G3235" s="56">
        <v>0</v>
      </c>
    </row>
    <row r="3236" spans="1:7" x14ac:dyDescent="0.25">
      <c r="A3236" s="55" t="s">
        <v>6275</v>
      </c>
      <c r="B3236" s="55" t="s">
        <v>26</v>
      </c>
      <c r="C3236" s="55" t="s">
        <v>6276</v>
      </c>
      <c r="D3236" s="55" t="s">
        <v>66</v>
      </c>
      <c r="E3236" s="55" t="s">
        <v>66</v>
      </c>
      <c r="F3236" s="55" t="s">
        <v>66</v>
      </c>
      <c r="G3236" s="56">
        <v>0</v>
      </c>
    </row>
    <row r="3237" spans="1:7" x14ac:dyDescent="0.25">
      <c r="A3237" s="55" t="s">
        <v>6277</v>
      </c>
      <c r="B3237" s="55" t="s">
        <v>26</v>
      </c>
      <c r="C3237" s="55" t="s">
        <v>6278</v>
      </c>
      <c r="D3237" s="55" t="s">
        <v>66</v>
      </c>
      <c r="E3237" s="55" t="s">
        <v>66</v>
      </c>
      <c r="F3237" s="55" t="s">
        <v>66</v>
      </c>
      <c r="G3237" s="56">
        <v>0</v>
      </c>
    </row>
    <row r="3238" spans="1:7" x14ac:dyDescent="0.25">
      <c r="A3238" s="55" t="s">
        <v>6279</v>
      </c>
      <c r="B3238" s="55" t="s">
        <v>26</v>
      </c>
      <c r="C3238" s="55" t="s">
        <v>6280</v>
      </c>
      <c r="D3238" s="55" t="s">
        <v>66</v>
      </c>
      <c r="E3238" s="55" t="s">
        <v>66</v>
      </c>
      <c r="F3238" s="55" t="s">
        <v>6252</v>
      </c>
      <c r="G3238" s="56">
        <v>0</v>
      </c>
    </row>
    <row r="3239" spans="1:7" x14ac:dyDescent="0.25">
      <c r="A3239" s="55" t="s">
        <v>6281</v>
      </c>
      <c r="B3239" s="55" t="s">
        <v>26</v>
      </c>
      <c r="C3239" s="55" t="s">
        <v>6282</v>
      </c>
      <c r="D3239" s="55" t="s">
        <v>66</v>
      </c>
      <c r="E3239" s="55" t="s">
        <v>66</v>
      </c>
      <c r="F3239" s="55" t="s">
        <v>6252</v>
      </c>
      <c r="G3239" s="56">
        <v>0</v>
      </c>
    </row>
    <row r="3240" spans="1:7" x14ac:dyDescent="0.25">
      <c r="A3240" s="55" t="s">
        <v>6283</v>
      </c>
      <c r="B3240" s="55" t="s">
        <v>26</v>
      </c>
      <c r="C3240" s="55" t="s">
        <v>6284</v>
      </c>
      <c r="D3240" s="55" t="s">
        <v>66</v>
      </c>
      <c r="E3240" s="55" t="s">
        <v>66</v>
      </c>
      <c r="F3240" s="55" t="s">
        <v>66</v>
      </c>
      <c r="G3240" s="56">
        <v>0</v>
      </c>
    </row>
    <row r="3241" spans="1:7" x14ac:dyDescent="0.25">
      <c r="A3241" s="55" t="s">
        <v>6285</v>
      </c>
      <c r="B3241" s="55" t="s">
        <v>26</v>
      </c>
      <c r="C3241" s="55" t="s">
        <v>6286</v>
      </c>
      <c r="D3241" s="55" t="s">
        <v>66</v>
      </c>
      <c r="E3241" s="55" t="s">
        <v>66</v>
      </c>
      <c r="F3241" s="55" t="s">
        <v>66</v>
      </c>
      <c r="G3241" s="56">
        <v>0</v>
      </c>
    </row>
    <row r="3242" spans="1:7" x14ac:dyDescent="0.25">
      <c r="A3242" s="55" t="s">
        <v>6287</v>
      </c>
      <c r="B3242" s="55" t="s">
        <v>26</v>
      </c>
      <c r="C3242" s="55" t="s">
        <v>6288</v>
      </c>
      <c r="D3242" s="55" t="s">
        <v>66</v>
      </c>
      <c r="E3242" s="55" t="s">
        <v>66</v>
      </c>
      <c r="F3242" s="55" t="s">
        <v>66</v>
      </c>
      <c r="G3242" s="56">
        <v>0</v>
      </c>
    </row>
    <row r="3243" spans="1:7" x14ac:dyDescent="0.25">
      <c r="A3243" s="55" t="s">
        <v>6289</v>
      </c>
      <c r="B3243" s="55" t="s">
        <v>26</v>
      </c>
      <c r="C3243" s="55" t="s">
        <v>6290</v>
      </c>
      <c r="D3243" s="55" t="s">
        <v>66</v>
      </c>
      <c r="E3243" s="55" t="s">
        <v>66</v>
      </c>
      <c r="F3243" s="55" t="s">
        <v>66</v>
      </c>
      <c r="G3243" s="56">
        <v>0</v>
      </c>
    </row>
    <row r="3244" spans="1:7" x14ac:dyDescent="0.25">
      <c r="A3244" s="55" t="s">
        <v>6291</v>
      </c>
      <c r="B3244" s="55" t="s">
        <v>26</v>
      </c>
      <c r="C3244" s="55" t="s">
        <v>6292</v>
      </c>
      <c r="D3244" s="55" t="s">
        <v>66</v>
      </c>
      <c r="E3244" s="55" t="s">
        <v>66</v>
      </c>
      <c r="F3244" s="55" t="s">
        <v>6252</v>
      </c>
      <c r="G3244" s="56">
        <v>0</v>
      </c>
    </row>
    <row r="3245" spans="1:7" x14ac:dyDescent="0.25">
      <c r="A3245" s="55" t="s">
        <v>6293</v>
      </c>
      <c r="B3245" s="55" t="s">
        <v>26</v>
      </c>
      <c r="C3245" s="55" t="s">
        <v>6294</v>
      </c>
      <c r="D3245" s="55" t="s">
        <v>66</v>
      </c>
      <c r="E3245" s="55" t="s">
        <v>66</v>
      </c>
      <c r="F3245" s="55" t="s">
        <v>6252</v>
      </c>
      <c r="G3245" s="56">
        <v>0</v>
      </c>
    </row>
    <row r="3246" spans="1:7" x14ac:dyDescent="0.25">
      <c r="A3246" s="55" t="s">
        <v>6295</v>
      </c>
      <c r="B3246" s="55" t="s">
        <v>26</v>
      </c>
      <c r="C3246" s="55" t="s">
        <v>6296</v>
      </c>
      <c r="D3246" s="55" t="s">
        <v>66</v>
      </c>
      <c r="E3246" s="55" t="s">
        <v>66</v>
      </c>
      <c r="F3246" s="55" t="s">
        <v>6252</v>
      </c>
      <c r="G3246" s="56">
        <v>0</v>
      </c>
    </row>
    <row r="3247" spans="1:7" x14ac:dyDescent="0.25">
      <c r="A3247" s="55" t="s">
        <v>6297</v>
      </c>
      <c r="B3247" s="55" t="s">
        <v>26</v>
      </c>
      <c r="C3247" s="55" t="s">
        <v>6298</v>
      </c>
      <c r="D3247" s="55" t="s">
        <v>66</v>
      </c>
      <c r="E3247" s="55" t="s">
        <v>66</v>
      </c>
      <c r="F3247" s="55" t="s">
        <v>6252</v>
      </c>
      <c r="G3247" s="56">
        <v>0</v>
      </c>
    </row>
    <row r="3248" spans="1:7" x14ac:dyDescent="0.25">
      <c r="A3248" s="55" t="s">
        <v>6299</v>
      </c>
      <c r="B3248" s="55" t="s">
        <v>26</v>
      </c>
      <c r="C3248" s="55" t="s">
        <v>6300</v>
      </c>
      <c r="D3248" s="55" t="s">
        <v>66</v>
      </c>
      <c r="E3248" s="55" t="s">
        <v>66</v>
      </c>
      <c r="F3248" s="55" t="s">
        <v>66</v>
      </c>
      <c r="G3248" s="56">
        <v>0</v>
      </c>
    </row>
    <row r="3249" spans="1:7" x14ac:dyDescent="0.25">
      <c r="A3249" s="55" t="s">
        <v>6301</v>
      </c>
      <c r="B3249" s="55" t="s">
        <v>26</v>
      </c>
      <c r="C3249" s="55" t="s">
        <v>6302</v>
      </c>
      <c r="D3249" s="55" t="s">
        <v>66</v>
      </c>
      <c r="E3249" s="55" t="s">
        <v>66</v>
      </c>
      <c r="F3249" s="55" t="s">
        <v>66</v>
      </c>
      <c r="G3249" s="56">
        <v>0</v>
      </c>
    </row>
    <row r="3250" spans="1:7" x14ac:dyDescent="0.25">
      <c r="A3250" s="55" t="s">
        <v>6303</v>
      </c>
      <c r="B3250" s="55" t="s">
        <v>26</v>
      </c>
      <c r="C3250" s="55" t="s">
        <v>6304</v>
      </c>
      <c r="D3250" s="55" t="s">
        <v>66</v>
      </c>
      <c r="E3250" s="55" t="s">
        <v>66</v>
      </c>
      <c r="F3250" s="55" t="s">
        <v>66</v>
      </c>
      <c r="G3250" s="56">
        <v>0</v>
      </c>
    </row>
    <row r="3251" spans="1:7" x14ac:dyDescent="0.25">
      <c r="A3251" s="55" t="s">
        <v>6305</v>
      </c>
      <c r="B3251" s="55" t="s">
        <v>26</v>
      </c>
      <c r="C3251" s="55" t="s">
        <v>6306</v>
      </c>
      <c r="D3251" s="55" t="s">
        <v>66</v>
      </c>
      <c r="E3251" s="55" t="s">
        <v>66</v>
      </c>
      <c r="F3251" s="55" t="s">
        <v>66</v>
      </c>
      <c r="G3251" s="56">
        <v>0</v>
      </c>
    </row>
    <row r="3252" spans="1:7" x14ac:dyDescent="0.25">
      <c r="A3252" s="55" t="s">
        <v>6307</v>
      </c>
      <c r="B3252" s="55" t="s">
        <v>26</v>
      </c>
      <c r="C3252" s="55" t="s">
        <v>6308</v>
      </c>
      <c r="D3252" s="55" t="s">
        <v>66</v>
      </c>
      <c r="E3252" s="55" t="s">
        <v>66</v>
      </c>
      <c r="F3252" s="55" t="s">
        <v>66</v>
      </c>
      <c r="G3252" s="56">
        <v>0</v>
      </c>
    </row>
    <row r="3253" spans="1:7" x14ac:dyDescent="0.25">
      <c r="A3253" s="55" t="s">
        <v>6309</v>
      </c>
      <c r="B3253" s="55" t="s">
        <v>28</v>
      </c>
      <c r="C3253" s="55" t="s">
        <v>6310</v>
      </c>
      <c r="D3253" s="55" t="s">
        <v>66</v>
      </c>
      <c r="E3253" s="55" t="s">
        <v>66</v>
      </c>
      <c r="F3253" s="55" t="s">
        <v>66</v>
      </c>
      <c r="G3253" s="56">
        <v>0</v>
      </c>
    </row>
    <row r="3254" spans="1:7" x14ac:dyDescent="0.25">
      <c r="A3254" s="55" t="s">
        <v>6311</v>
      </c>
      <c r="B3254" s="55" t="s">
        <v>28</v>
      </c>
      <c r="C3254" s="55" t="s">
        <v>6312</v>
      </c>
      <c r="D3254" s="55" t="s">
        <v>66</v>
      </c>
      <c r="E3254" s="55" t="s">
        <v>66</v>
      </c>
      <c r="F3254" s="55" t="s">
        <v>66</v>
      </c>
      <c r="G3254" s="56">
        <v>0</v>
      </c>
    </row>
    <row r="3255" spans="1:7" x14ac:dyDescent="0.25">
      <c r="A3255" s="55" t="s">
        <v>6313</v>
      </c>
      <c r="B3255" s="55" t="s">
        <v>28</v>
      </c>
      <c r="C3255" s="55" t="s">
        <v>6314</v>
      </c>
      <c r="D3255" s="55" t="s">
        <v>66</v>
      </c>
      <c r="E3255" s="55" t="s">
        <v>66</v>
      </c>
      <c r="F3255" s="55" t="s">
        <v>66</v>
      </c>
      <c r="G3255" s="56">
        <v>0</v>
      </c>
    </row>
    <row r="3256" spans="1:7" x14ac:dyDescent="0.25">
      <c r="A3256" s="55" t="s">
        <v>6315</v>
      </c>
      <c r="B3256" s="55" t="s">
        <v>28</v>
      </c>
      <c r="C3256" s="55" t="s">
        <v>6316</v>
      </c>
      <c r="D3256" s="55" t="s">
        <v>66</v>
      </c>
      <c r="E3256" s="55" t="s">
        <v>66</v>
      </c>
      <c r="F3256" s="55" t="s">
        <v>66</v>
      </c>
      <c r="G3256" s="56">
        <v>0</v>
      </c>
    </row>
    <row r="3257" spans="1:7" x14ac:dyDescent="0.25">
      <c r="A3257" s="55" t="s">
        <v>6317</v>
      </c>
      <c r="B3257" s="55" t="s">
        <v>28</v>
      </c>
      <c r="C3257" s="55" t="s">
        <v>6318</v>
      </c>
      <c r="D3257" s="55" t="s">
        <v>66</v>
      </c>
      <c r="E3257" s="55" t="s">
        <v>66</v>
      </c>
      <c r="F3257" s="55" t="s">
        <v>66</v>
      </c>
      <c r="G3257" s="56">
        <v>0</v>
      </c>
    </row>
    <row r="3258" spans="1:7" x14ac:dyDescent="0.25">
      <c r="A3258" s="55" t="s">
        <v>6319</v>
      </c>
      <c r="B3258" s="55" t="s">
        <v>28</v>
      </c>
      <c r="C3258" s="55" t="s">
        <v>6320</v>
      </c>
      <c r="D3258" s="55" t="s">
        <v>66</v>
      </c>
      <c r="E3258" s="55" t="s">
        <v>66</v>
      </c>
      <c r="F3258" s="55" t="s">
        <v>66</v>
      </c>
      <c r="G3258" s="56">
        <v>0</v>
      </c>
    </row>
    <row r="3259" spans="1:7" x14ac:dyDescent="0.25">
      <c r="A3259" s="55" t="s">
        <v>6321</v>
      </c>
      <c r="B3259" s="55" t="s">
        <v>28</v>
      </c>
      <c r="C3259" s="55" t="s">
        <v>6322</v>
      </c>
      <c r="D3259" s="55" t="s">
        <v>66</v>
      </c>
      <c r="E3259" s="55" t="s">
        <v>66</v>
      </c>
      <c r="F3259" s="55" t="s">
        <v>66</v>
      </c>
      <c r="G3259" s="56">
        <v>0</v>
      </c>
    </row>
    <row r="3260" spans="1:7" x14ac:dyDescent="0.25">
      <c r="A3260" s="55" t="s">
        <v>6323</v>
      </c>
      <c r="B3260" s="55" t="s">
        <v>28</v>
      </c>
      <c r="C3260" s="55" t="s">
        <v>6324</v>
      </c>
      <c r="D3260" s="55" t="s">
        <v>66</v>
      </c>
      <c r="E3260" s="55" t="s">
        <v>66</v>
      </c>
      <c r="F3260" s="55" t="s">
        <v>66</v>
      </c>
      <c r="G3260" s="56">
        <v>0</v>
      </c>
    </row>
    <row r="3261" spans="1:7" x14ac:dyDescent="0.25">
      <c r="A3261" s="55" t="s">
        <v>6325</v>
      </c>
      <c r="B3261" s="55" t="s">
        <v>28</v>
      </c>
      <c r="C3261" s="55" t="s">
        <v>6326</v>
      </c>
      <c r="D3261" s="55" t="s">
        <v>66</v>
      </c>
      <c r="E3261" s="55" t="s">
        <v>66</v>
      </c>
      <c r="F3261" s="55" t="s">
        <v>66</v>
      </c>
      <c r="G3261" s="56">
        <v>0</v>
      </c>
    </row>
    <row r="3262" spans="1:7" x14ac:dyDescent="0.25">
      <c r="A3262" s="55" t="s">
        <v>6327</v>
      </c>
      <c r="B3262" s="55" t="s">
        <v>28</v>
      </c>
      <c r="C3262" s="55" t="s">
        <v>6328</v>
      </c>
      <c r="D3262" s="55" t="s">
        <v>66</v>
      </c>
      <c r="E3262" s="55" t="s">
        <v>66</v>
      </c>
      <c r="F3262" s="55" t="s">
        <v>66</v>
      </c>
      <c r="G3262" s="56">
        <v>0</v>
      </c>
    </row>
    <row r="3263" spans="1:7" x14ac:dyDescent="0.25">
      <c r="A3263" s="55" t="s">
        <v>6329</v>
      </c>
      <c r="B3263" s="55" t="s">
        <v>28</v>
      </c>
      <c r="C3263" s="55" t="s">
        <v>6330</v>
      </c>
      <c r="D3263" s="55" t="s">
        <v>66</v>
      </c>
      <c r="E3263" s="55" t="s">
        <v>66</v>
      </c>
      <c r="F3263" s="55" t="s">
        <v>66</v>
      </c>
      <c r="G3263" s="56">
        <v>0</v>
      </c>
    </row>
    <row r="3264" spans="1:7" x14ac:dyDescent="0.25">
      <c r="A3264" s="55" t="s">
        <v>6331</v>
      </c>
      <c r="B3264" s="55" t="s">
        <v>28</v>
      </c>
      <c r="C3264" s="55" t="s">
        <v>6332</v>
      </c>
      <c r="D3264" s="55" t="s">
        <v>66</v>
      </c>
      <c r="E3264" s="55" t="s">
        <v>66</v>
      </c>
      <c r="F3264" s="55" t="s">
        <v>66</v>
      </c>
      <c r="G3264" s="56">
        <v>0</v>
      </c>
    </row>
    <row r="3265" spans="1:7" x14ac:dyDescent="0.25">
      <c r="A3265" s="55" t="s">
        <v>6333</v>
      </c>
      <c r="B3265" s="55" t="s">
        <v>28</v>
      </c>
      <c r="C3265" s="55" t="s">
        <v>6334</v>
      </c>
      <c r="D3265" s="55" t="s">
        <v>66</v>
      </c>
      <c r="E3265" s="55" t="s">
        <v>66</v>
      </c>
      <c r="F3265" s="55" t="s">
        <v>66</v>
      </c>
      <c r="G3265" s="56">
        <v>0</v>
      </c>
    </row>
    <row r="3266" spans="1:7" x14ac:dyDescent="0.25">
      <c r="A3266" s="55" t="s">
        <v>6335</v>
      </c>
      <c r="B3266" s="55" t="s">
        <v>28</v>
      </c>
      <c r="C3266" s="55" t="s">
        <v>6336</v>
      </c>
      <c r="D3266" s="55" t="s">
        <v>66</v>
      </c>
      <c r="E3266" s="55" t="s">
        <v>66</v>
      </c>
      <c r="F3266" s="55" t="s">
        <v>66</v>
      </c>
      <c r="G3266" s="56">
        <v>0</v>
      </c>
    </row>
    <row r="3267" spans="1:7" x14ac:dyDescent="0.25">
      <c r="A3267" s="55" t="s">
        <v>6337</v>
      </c>
      <c r="B3267" s="55" t="s">
        <v>28</v>
      </c>
      <c r="C3267" s="55" t="s">
        <v>6338</v>
      </c>
      <c r="D3267" s="55" t="s">
        <v>66</v>
      </c>
      <c r="E3267" s="55" t="s">
        <v>66</v>
      </c>
      <c r="F3267" s="55" t="s">
        <v>66</v>
      </c>
      <c r="G3267" s="56">
        <v>0</v>
      </c>
    </row>
    <row r="3268" spans="1:7" x14ac:dyDescent="0.25">
      <c r="A3268" s="55" t="s">
        <v>6339</v>
      </c>
      <c r="B3268" s="55" t="s">
        <v>28</v>
      </c>
      <c r="C3268" s="55" t="s">
        <v>6340</v>
      </c>
      <c r="D3268" s="55" t="s">
        <v>66</v>
      </c>
      <c r="E3268" s="55" t="s">
        <v>66</v>
      </c>
      <c r="F3268" s="55" t="s">
        <v>66</v>
      </c>
      <c r="G3268" s="56">
        <v>0</v>
      </c>
    </row>
    <row r="3269" spans="1:7" x14ac:dyDescent="0.25">
      <c r="A3269" s="55" t="s">
        <v>6341</v>
      </c>
      <c r="B3269" s="55" t="s">
        <v>28</v>
      </c>
      <c r="C3269" s="55" t="s">
        <v>6342</v>
      </c>
      <c r="D3269" s="55" t="s">
        <v>66</v>
      </c>
      <c r="E3269" s="55" t="s">
        <v>66</v>
      </c>
      <c r="F3269" s="55" t="s">
        <v>66</v>
      </c>
      <c r="G3269" s="56">
        <v>0</v>
      </c>
    </row>
    <row r="3270" spans="1:7" x14ac:dyDescent="0.25">
      <c r="A3270" s="55" t="s">
        <v>6343</v>
      </c>
      <c r="B3270" s="55" t="s">
        <v>28</v>
      </c>
      <c r="C3270" s="55" t="s">
        <v>6344</v>
      </c>
      <c r="D3270" s="55" t="s">
        <v>66</v>
      </c>
      <c r="E3270" s="55" t="s">
        <v>66</v>
      </c>
      <c r="F3270" s="55" t="s">
        <v>66</v>
      </c>
      <c r="G3270" s="56">
        <v>0</v>
      </c>
    </row>
    <row r="3271" spans="1:7" x14ac:dyDescent="0.25">
      <c r="A3271" s="55" t="s">
        <v>6345</v>
      </c>
      <c r="B3271" s="55" t="s">
        <v>28</v>
      </c>
      <c r="C3271" s="55" t="s">
        <v>6346</v>
      </c>
      <c r="D3271" s="55" t="s">
        <v>66</v>
      </c>
      <c r="E3271" s="55" t="s">
        <v>66</v>
      </c>
      <c r="F3271" s="55" t="s">
        <v>66</v>
      </c>
      <c r="G3271" s="56">
        <v>0</v>
      </c>
    </row>
    <row r="3272" spans="1:7" x14ac:dyDescent="0.25">
      <c r="A3272" s="55" t="s">
        <v>6347</v>
      </c>
      <c r="B3272" s="55" t="s">
        <v>28</v>
      </c>
      <c r="C3272" s="55" t="s">
        <v>6348</v>
      </c>
      <c r="D3272" s="55" t="s">
        <v>66</v>
      </c>
      <c r="E3272" s="55" t="s">
        <v>66</v>
      </c>
      <c r="F3272" s="55" t="s">
        <v>66</v>
      </c>
      <c r="G3272" s="56">
        <v>0</v>
      </c>
    </row>
    <row r="3273" spans="1:7" x14ac:dyDescent="0.25">
      <c r="A3273" s="55" t="s">
        <v>6349</v>
      </c>
      <c r="B3273" s="55" t="s">
        <v>28</v>
      </c>
      <c r="C3273" s="55" t="s">
        <v>6350</v>
      </c>
      <c r="D3273" s="55" t="s">
        <v>66</v>
      </c>
      <c r="E3273" s="55" t="s">
        <v>66</v>
      </c>
      <c r="F3273" s="55" t="s">
        <v>66</v>
      </c>
      <c r="G3273" s="56">
        <v>0</v>
      </c>
    </row>
    <row r="3274" spans="1:7" x14ac:dyDescent="0.25">
      <c r="A3274" s="55" t="s">
        <v>6351</v>
      </c>
      <c r="B3274" s="55" t="s">
        <v>28</v>
      </c>
      <c r="C3274" s="55" t="s">
        <v>6352</v>
      </c>
      <c r="D3274" s="55" t="s">
        <v>66</v>
      </c>
      <c r="E3274" s="55" t="s">
        <v>66</v>
      </c>
      <c r="F3274" s="55" t="s">
        <v>66</v>
      </c>
      <c r="G3274" s="56">
        <v>0</v>
      </c>
    </row>
    <row r="3275" spans="1:7" x14ac:dyDescent="0.25">
      <c r="A3275" s="55" t="s">
        <v>6353</v>
      </c>
      <c r="B3275" s="55" t="s">
        <v>28</v>
      </c>
      <c r="C3275" s="55" t="s">
        <v>6354</v>
      </c>
      <c r="D3275" s="55" t="s">
        <v>66</v>
      </c>
      <c r="E3275" s="55" t="s">
        <v>66</v>
      </c>
      <c r="F3275" s="55" t="s">
        <v>66</v>
      </c>
      <c r="G3275" s="56">
        <v>0</v>
      </c>
    </row>
    <row r="3276" spans="1:7" x14ac:dyDescent="0.25">
      <c r="A3276" s="55" t="s">
        <v>6355</v>
      </c>
      <c r="B3276" s="55" t="s">
        <v>28</v>
      </c>
      <c r="C3276" s="55" t="s">
        <v>6356</v>
      </c>
      <c r="D3276" s="55" t="s">
        <v>66</v>
      </c>
      <c r="E3276" s="55" t="s">
        <v>66</v>
      </c>
      <c r="F3276" s="55" t="s">
        <v>66</v>
      </c>
      <c r="G3276" s="56">
        <v>0</v>
      </c>
    </row>
    <row r="3277" spans="1:7" x14ac:dyDescent="0.25">
      <c r="A3277" s="55" t="s">
        <v>6357</v>
      </c>
      <c r="B3277" s="55" t="s">
        <v>28</v>
      </c>
      <c r="C3277" s="55" t="s">
        <v>6358</v>
      </c>
      <c r="D3277" s="55" t="s">
        <v>66</v>
      </c>
      <c r="E3277" s="55" t="s">
        <v>66</v>
      </c>
      <c r="F3277" s="55" t="s">
        <v>66</v>
      </c>
      <c r="G3277" s="56">
        <v>0</v>
      </c>
    </row>
    <row r="3278" spans="1:7" x14ac:dyDescent="0.25">
      <c r="A3278" s="55" t="s">
        <v>6359</v>
      </c>
      <c r="B3278" s="55" t="s">
        <v>28</v>
      </c>
      <c r="C3278" s="55" t="s">
        <v>6360</v>
      </c>
      <c r="D3278" s="55" t="s">
        <v>66</v>
      </c>
      <c r="E3278" s="55" t="s">
        <v>66</v>
      </c>
      <c r="F3278" s="55" t="s">
        <v>66</v>
      </c>
      <c r="G3278" s="56">
        <v>0</v>
      </c>
    </row>
    <row r="3279" spans="1:7" x14ac:dyDescent="0.25">
      <c r="A3279" s="55" t="s">
        <v>6361</v>
      </c>
      <c r="B3279" s="55" t="s">
        <v>28</v>
      </c>
      <c r="C3279" s="55" t="s">
        <v>6362</v>
      </c>
      <c r="D3279" s="55" t="s">
        <v>66</v>
      </c>
      <c r="E3279" s="55" t="s">
        <v>66</v>
      </c>
      <c r="F3279" s="55" t="s">
        <v>66</v>
      </c>
      <c r="G3279" s="56">
        <v>0</v>
      </c>
    </row>
    <row r="3280" spans="1:7" x14ac:dyDescent="0.25">
      <c r="A3280" s="55" t="s">
        <v>6363</v>
      </c>
      <c r="B3280" s="55" t="s">
        <v>28</v>
      </c>
      <c r="C3280" s="55" t="s">
        <v>6364</v>
      </c>
      <c r="D3280" s="55" t="s">
        <v>66</v>
      </c>
      <c r="E3280" s="55" t="s">
        <v>66</v>
      </c>
      <c r="F3280" s="55" t="s">
        <v>66</v>
      </c>
      <c r="G3280" s="56">
        <v>0</v>
      </c>
    </row>
    <row r="3281" spans="1:7" x14ac:dyDescent="0.25">
      <c r="A3281" s="55" t="s">
        <v>6365</v>
      </c>
      <c r="B3281" s="55" t="s">
        <v>28</v>
      </c>
      <c r="C3281" s="55" t="s">
        <v>6366</v>
      </c>
      <c r="D3281" s="55" t="s">
        <v>66</v>
      </c>
      <c r="E3281" s="55" t="s">
        <v>66</v>
      </c>
      <c r="F3281" s="55" t="s">
        <v>66</v>
      </c>
      <c r="G3281" s="56">
        <v>0</v>
      </c>
    </row>
    <row r="3282" spans="1:7" x14ac:dyDescent="0.25">
      <c r="A3282" s="55" t="s">
        <v>6367</v>
      </c>
      <c r="B3282" s="55" t="s">
        <v>28</v>
      </c>
      <c r="C3282" s="55" t="s">
        <v>6368</v>
      </c>
      <c r="D3282" s="55" t="s">
        <v>66</v>
      </c>
      <c r="E3282" s="55" t="s">
        <v>66</v>
      </c>
      <c r="F3282" s="55" t="s">
        <v>66</v>
      </c>
      <c r="G3282" s="56">
        <v>0</v>
      </c>
    </row>
    <row r="3283" spans="1:7" x14ac:dyDescent="0.25">
      <c r="A3283" s="55" t="s">
        <v>6369</v>
      </c>
      <c r="B3283" s="55" t="s">
        <v>33</v>
      </c>
      <c r="C3283" s="55" t="s">
        <v>6370</v>
      </c>
      <c r="D3283" s="55" t="s">
        <v>66</v>
      </c>
      <c r="E3283" s="55" t="s">
        <v>66</v>
      </c>
      <c r="F3283" s="55" t="s">
        <v>66</v>
      </c>
      <c r="G3283" s="56">
        <v>0</v>
      </c>
    </row>
    <row r="3284" spans="1:7" x14ac:dyDescent="0.25">
      <c r="A3284" s="55" t="s">
        <v>6371</v>
      </c>
      <c r="B3284" s="55" t="s">
        <v>33</v>
      </c>
      <c r="C3284" s="55" t="s">
        <v>6372</v>
      </c>
      <c r="D3284" s="55" t="s">
        <v>66</v>
      </c>
      <c r="E3284" s="55" t="s">
        <v>66</v>
      </c>
      <c r="F3284" s="55" t="s">
        <v>66</v>
      </c>
      <c r="G3284" s="56">
        <v>0</v>
      </c>
    </row>
    <row r="3285" spans="1:7" x14ac:dyDescent="0.25">
      <c r="A3285" s="55" t="s">
        <v>6373</v>
      </c>
      <c r="B3285" s="55" t="s">
        <v>33</v>
      </c>
      <c r="C3285" s="55" t="s">
        <v>6374</v>
      </c>
      <c r="D3285" s="55" t="s">
        <v>66</v>
      </c>
      <c r="E3285" s="55" t="s">
        <v>66</v>
      </c>
      <c r="F3285" s="55" t="s">
        <v>66</v>
      </c>
      <c r="G3285" s="56">
        <v>0</v>
      </c>
    </row>
    <row r="3286" spans="1:7" x14ac:dyDescent="0.25">
      <c r="A3286" s="55" t="s">
        <v>6375</v>
      </c>
      <c r="B3286" s="55" t="s">
        <v>26</v>
      </c>
      <c r="C3286" s="55" t="s">
        <v>6376</v>
      </c>
      <c r="D3286" s="55" t="s">
        <v>66</v>
      </c>
      <c r="E3286" s="55" t="s">
        <v>66</v>
      </c>
      <c r="F3286" s="55" t="s">
        <v>66</v>
      </c>
      <c r="G3286" s="56">
        <v>0</v>
      </c>
    </row>
    <row r="3287" spans="1:7" x14ac:dyDescent="0.25">
      <c r="A3287" s="55" t="s">
        <v>6377</v>
      </c>
      <c r="B3287" s="55" t="s">
        <v>28</v>
      </c>
      <c r="C3287" s="55" t="s">
        <v>6378</v>
      </c>
      <c r="D3287" s="55" t="s">
        <v>66</v>
      </c>
      <c r="E3287" s="55" t="s">
        <v>66</v>
      </c>
      <c r="F3287" s="55" t="s">
        <v>66</v>
      </c>
      <c r="G3287" s="56">
        <v>0</v>
      </c>
    </row>
    <row r="3288" spans="1:7" x14ac:dyDescent="0.25">
      <c r="A3288" s="55" t="s">
        <v>6379</v>
      </c>
      <c r="B3288" s="55" t="s">
        <v>28</v>
      </c>
      <c r="C3288" s="55" t="s">
        <v>6380</v>
      </c>
      <c r="D3288" s="55" t="s">
        <v>66</v>
      </c>
      <c r="E3288" s="55" t="s">
        <v>66</v>
      </c>
      <c r="F3288" s="55" t="s">
        <v>66</v>
      </c>
      <c r="G3288" s="56">
        <v>0</v>
      </c>
    </row>
    <row r="3289" spans="1:7" ht="30" x14ac:dyDescent="0.25">
      <c r="A3289" s="55" t="s">
        <v>6381</v>
      </c>
      <c r="B3289" s="55" t="s">
        <v>777</v>
      </c>
      <c r="C3289" s="55" t="s">
        <v>6382</v>
      </c>
      <c r="D3289" s="55" t="s">
        <v>66</v>
      </c>
      <c r="E3289" s="55" t="s">
        <v>66</v>
      </c>
      <c r="F3289" s="55" t="s">
        <v>566</v>
      </c>
      <c r="G3289" s="56">
        <v>1</v>
      </c>
    </row>
    <row r="3290" spans="1:7" ht="30" x14ac:dyDescent="0.25">
      <c r="A3290" s="55" t="s">
        <v>6383</v>
      </c>
      <c r="B3290" s="55" t="s">
        <v>26</v>
      </c>
      <c r="C3290" s="55" t="s">
        <v>6382</v>
      </c>
      <c r="D3290" s="55" t="s">
        <v>66</v>
      </c>
      <c r="E3290" s="55" t="s">
        <v>66</v>
      </c>
      <c r="F3290" s="55" t="s">
        <v>566</v>
      </c>
      <c r="G3290" s="56">
        <v>1</v>
      </c>
    </row>
    <row r="3291" spans="1:7" ht="30" x14ac:dyDescent="0.25">
      <c r="A3291" s="55" t="s">
        <v>6384</v>
      </c>
      <c r="B3291" s="55" t="s">
        <v>28</v>
      </c>
      <c r="C3291" s="55" t="s">
        <v>6382</v>
      </c>
      <c r="D3291" s="55" t="s">
        <v>66</v>
      </c>
      <c r="E3291" s="55" t="s">
        <v>66</v>
      </c>
      <c r="F3291" s="55" t="s">
        <v>566</v>
      </c>
      <c r="G3291" s="56">
        <v>1</v>
      </c>
    </row>
    <row r="3292" spans="1:7" ht="30" x14ac:dyDescent="0.25">
      <c r="A3292" s="55" t="s">
        <v>6385</v>
      </c>
      <c r="B3292" s="55" t="s">
        <v>33</v>
      </c>
      <c r="C3292" s="55" t="s">
        <v>6382</v>
      </c>
      <c r="D3292" s="55" t="s">
        <v>66</v>
      </c>
      <c r="E3292" s="55" t="s">
        <v>66</v>
      </c>
      <c r="F3292" s="55" t="s">
        <v>566</v>
      </c>
      <c r="G3292" s="56">
        <v>1</v>
      </c>
    </row>
    <row r="3293" spans="1:7" x14ac:dyDescent="0.25">
      <c r="A3293" s="55" t="s">
        <v>6386</v>
      </c>
      <c r="B3293" s="55" t="s">
        <v>35</v>
      </c>
      <c r="C3293" s="55" t="s">
        <v>6387</v>
      </c>
      <c r="D3293" s="55" t="s">
        <v>66</v>
      </c>
      <c r="E3293" s="55" t="s">
        <v>66</v>
      </c>
      <c r="F3293" s="55" t="s">
        <v>131</v>
      </c>
      <c r="G3293" s="56">
        <v>0</v>
      </c>
    </row>
    <row r="3294" spans="1:7" x14ac:dyDescent="0.25">
      <c r="A3294" s="55" t="s">
        <v>6388</v>
      </c>
      <c r="B3294" s="55" t="s">
        <v>35</v>
      </c>
      <c r="C3294" s="55" t="s">
        <v>6389</v>
      </c>
      <c r="D3294" s="55" t="s">
        <v>66</v>
      </c>
      <c r="E3294" s="55" t="s">
        <v>66</v>
      </c>
      <c r="F3294" s="55" t="s">
        <v>66</v>
      </c>
      <c r="G3294" s="56">
        <v>0</v>
      </c>
    </row>
    <row r="3295" spans="1:7" x14ac:dyDescent="0.25">
      <c r="A3295" s="55" t="s">
        <v>6390</v>
      </c>
      <c r="B3295" s="55" t="s">
        <v>35</v>
      </c>
      <c r="C3295" s="55" t="s">
        <v>6391</v>
      </c>
      <c r="D3295" s="55" t="s">
        <v>66</v>
      </c>
      <c r="E3295" s="55" t="s">
        <v>66</v>
      </c>
      <c r="F3295" s="55" t="s">
        <v>66</v>
      </c>
      <c r="G3295" s="56">
        <v>0</v>
      </c>
    </row>
    <row r="3296" spans="1:7" x14ac:dyDescent="0.25">
      <c r="A3296" s="55" t="s">
        <v>6392</v>
      </c>
      <c r="B3296" s="55" t="s">
        <v>35</v>
      </c>
      <c r="C3296" s="55" t="s">
        <v>6393</v>
      </c>
      <c r="D3296" s="55" t="s">
        <v>66</v>
      </c>
      <c r="E3296" s="55" t="s">
        <v>66</v>
      </c>
      <c r="F3296" s="55" t="s">
        <v>66</v>
      </c>
      <c r="G3296" s="56">
        <v>0</v>
      </c>
    </row>
    <row r="3297" spans="1:7" x14ac:dyDescent="0.25">
      <c r="A3297" s="55" t="s">
        <v>6394</v>
      </c>
      <c r="B3297" s="55" t="s">
        <v>34</v>
      </c>
      <c r="C3297" s="55" t="s">
        <v>6395</v>
      </c>
      <c r="D3297" s="55" t="s">
        <v>66</v>
      </c>
      <c r="E3297" s="55" t="s">
        <v>66</v>
      </c>
      <c r="F3297" s="55" t="s">
        <v>66</v>
      </c>
      <c r="G3297" s="56">
        <v>0</v>
      </c>
    </row>
    <row r="3298" spans="1:7" x14ac:dyDescent="0.25">
      <c r="A3298" s="55" t="s">
        <v>6396</v>
      </c>
      <c r="B3298" s="55" t="s">
        <v>34</v>
      </c>
      <c r="C3298" s="55" t="s">
        <v>6397</v>
      </c>
      <c r="D3298" s="55" t="s">
        <v>66</v>
      </c>
      <c r="E3298" s="55" t="s">
        <v>66</v>
      </c>
      <c r="F3298" s="55" t="s">
        <v>66</v>
      </c>
      <c r="G3298" s="56">
        <v>0</v>
      </c>
    </row>
    <row r="3299" spans="1:7" x14ac:dyDescent="0.25">
      <c r="A3299" s="55" t="s">
        <v>6398</v>
      </c>
      <c r="B3299" s="55" t="s">
        <v>34</v>
      </c>
      <c r="C3299" s="55" t="s">
        <v>6399</v>
      </c>
      <c r="D3299" s="55" t="s">
        <v>66</v>
      </c>
      <c r="E3299" s="55" t="s">
        <v>66</v>
      </c>
      <c r="F3299" s="55" t="s">
        <v>66</v>
      </c>
      <c r="G3299" s="56">
        <v>0</v>
      </c>
    </row>
    <row r="3300" spans="1:7" x14ac:dyDescent="0.25">
      <c r="A3300" s="55" t="s">
        <v>6400</v>
      </c>
      <c r="B3300" s="55" t="s">
        <v>34</v>
      </c>
      <c r="C3300" s="55" t="s">
        <v>6401</v>
      </c>
      <c r="D3300" s="55" t="s">
        <v>66</v>
      </c>
      <c r="E3300" s="55" t="s">
        <v>66</v>
      </c>
      <c r="F3300" s="55" t="s">
        <v>66</v>
      </c>
      <c r="G3300" s="56">
        <v>0</v>
      </c>
    </row>
    <row r="3301" spans="1:7" x14ac:dyDescent="0.25">
      <c r="A3301" s="55" t="s">
        <v>6402</v>
      </c>
      <c r="B3301" s="55" t="s">
        <v>35</v>
      </c>
      <c r="C3301" s="55" t="s">
        <v>6403</v>
      </c>
      <c r="D3301" s="55" t="s">
        <v>66</v>
      </c>
      <c r="E3301" s="55" t="s">
        <v>66</v>
      </c>
      <c r="F3301" s="55" t="s">
        <v>131</v>
      </c>
      <c r="G3301" s="56">
        <v>0</v>
      </c>
    </row>
    <row r="3302" spans="1:7" x14ac:dyDescent="0.25">
      <c r="A3302" s="55" t="s">
        <v>6404</v>
      </c>
      <c r="B3302" s="55" t="s">
        <v>74</v>
      </c>
      <c r="C3302" s="55" t="s">
        <v>73</v>
      </c>
      <c r="D3302" s="55" t="s">
        <v>66</v>
      </c>
      <c r="E3302" s="55" t="s">
        <v>66</v>
      </c>
      <c r="F3302" s="55" t="s">
        <v>66</v>
      </c>
      <c r="G3302" s="56">
        <v>0</v>
      </c>
    </row>
    <row r="3303" spans="1:7" x14ac:dyDescent="0.25">
      <c r="A3303" s="55" t="s">
        <v>6405</v>
      </c>
      <c r="B3303" s="55" t="s">
        <v>74</v>
      </c>
      <c r="C3303" s="55" t="s">
        <v>6406</v>
      </c>
      <c r="D3303" s="55" t="s">
        <v>66</v>
      </c>
      <c r="E3303" s="55" t="s">
        <v>66</v>
      </c>
      <c r="F3303" s="55" t="s">
        <v>66</v>
      </c>
      <c r="G3303" s="56">
        <v>0</v>
      </c>
    </row>
    <row r="3304" spans="1:7" x14ac:dyDescent="0.25">
      <c r="A3304" s="55" t="s">
        <v>6407</v>
      </c>
      <c r="B3304" s="55" t="s">
        <v>78</v>
      </c>
      <c r="C3304" s="55" t="s">
        <v>6408</v>
      </c>
      <c r="D3304" s="55" t="s">
        <v>66</v>
      </c>
      <c r="E3304" s="55" t="s">
        <v>66</v>
      </c>
      <c r="F3304" s="55" t="s">
        <v>66</v>
      </c>
      <c r="G3304" s="56">
        <v>0</v>
      </c>
    </row>
    <row r="3305" spans="1:7" x14ac:dyDescent="0.25">
      <c r="A3305" s="55" t="s">
        <v>6409</v>
      </c>
      <c r="B3305" s="55" t="s">
        <v>31</v>
      </c>
      <c r="C3305" s="55" t="s">
        <v>6410</v>
      </c>
      <c r="D3305" s="55" t="s">
        <v>66</v>
      </c>
      <c r="E3305" s="55" t="s">
        <v>66</v>
      </c>
      <c r="F3305" s="55" t="s">
        <v>66</v>
      </c>
      <c r="G3305" s="56">
        <v>0</v>
      </c>
    </row>
    <row r="3306" spans="1:7" x14ac:dyDescent="0.25">
      <c r="A3306" s="55" t="s">
        <v>6411</v>
      </c>
      <c r="B3306" s="55" t="s">
        <v>31</v>
      </c>
      <c r="C3306" s="55" t="s">
        <v>6412</v>
      </c>
      <c r="D3306" s="55" t="s">
        <v>66</v>
      </c>
      <c r="E3306" s="55" t="s">
        <v>66</v>
      </c>
      <c r="F3306" s="55" t="s">
        <v>66</v>
      </c>
      <c r="G3306" s="56">
        <v>0</v>
      </c>
    </row>
    <row r="3307" spans="1:7" x14ac:dyDescent="0.25">
      <c r="A3307" s="55" t="s">
        <v>6413</v>
      </c>
      <c r="B3307" s="55" t="s">
        <v>78</v>
      </c>
      <c r="C3307" s="55" t="s">
        <v>6410</v>
      </c>
      <c r="D3307" s="55" t="s">
        <v>66</v>
      </c>
      <c r="E3307" s="55" t="s">
        <v>66</v>
      </c>
      <c r="F3307" s="55" t="s">
        <v>66</v>
      </c>
      <c r="G3307" s="56">
        <v>0</v>
      </c>
    </row>
    <row r="3308" spans="1:7" x14ac:dyDescent="0.25">
      <c r="A3308" s="55" t="s">
        <v>6414</v>
      </c>
      <c r="B3308" s="55" t="s">
        <v>78</v>
      </c>
      <c r="C3308" s="55" t="s">
        <v>6412</v>
      </c>
      <c r="D3308" s="55" t="s">
        <v>66</v>
      </c>
      <c r="E3308" s="55" t="s">
        <v>66</v>
      </c>
      <c r="F3308" s="55" t="s">
        <v>66</v>
      </c>
      <c r="G3308" s="56">
        <v>0</v>
      </c>
    </row>
    <row r="3309" spans="1:7" x14ac:dyDescent="0.25">
      <c r="A3309" s="55" t="s">
        <v>6415</v>
      </c>
      <c r="B3309" s="55" t="s">
        <v>34</v>
      </c>
      <c r="C3309" s="55" t="s">
        <v>6416</v>
      </c>
      <c r="D3309" s="55" t="s">
        <v>66</v>
      </c>
      <c r="E3309" s="55" t="s">
        <v>66</v>
      </c>
      <c r="F3309" s="55" t="s">
        <v>66</v>
      </c>
      <c r="G3309" s="56">
        <v>0</v>
      </c>
    </row>
    <row r="3310" spans="1:7" x14ac:dyDescent="0.25">
      <c r="A3310" s="55" t="s">
        <v>6417</v>
      </c>
      <c r="B3310" s="55" t="s">
        <v>34</v>
      </c>
      <c r="C3310" s="55" t="s">
        <v>6418</v>
      </c>
      <c r="D3310" s="55" t="s">
        <v>66</v>
      </c>
      <c r="E3310" s="55" t="s">
        <v>66</v>
      </c>
      <c r="F3310" s="55" t="s">
        <v>66</v>
      </c>
      <c r="G3310" s="56">
        <v>0</v>
      </c>
    </row>
    <row r="3311" spans="1:7" x14ac:dyDescent="0.25">
      <c r="A3311" s="55" t="s">
        <v>6419</v>
      </c>
      <c r="B3311" s="55" t="s">
        <v>74</v>
      </c>
      <c r="C3311" s="55" t="s">
        <v>73</v>
      </c>
      <c r="D3311" s="55" t="s">
        <v>66</v>
      </c>
      <c r="E3311" s="55" t="s">
        <v>66</v>
      </c>
      <c r="F3311" s="55" t="s">
        <v>66</v>
      </c>
      <c r="G3311" s="56">
        <v>0</v>
      </c>
    </row>
    <row r="3312" spans="1:7" ht="30" x14ac:dyDescent="0.25">
      <c r="A3312" s="55" t="s">
        <v>6420</v>
      </c>
      <c r="B3312" s="55" t="s">
        <v>34</v>
      </c>
      <c r="C3312" s="55" t="s">
        <v>6421</v>
      </c>
      <c r="D3312" s="55" t="s">
        <v>66</v>
      </c>
      <c r="E3312" s="55" t="s">
        <v>66</v>
      </c>
      <c r="F3312" s="55" t="s">
        <v>566</v>
      </c>
      <c r="G3312" s="56">
        <v>1</v>
      </c>
    </row>
    <row r="3313" spans="1:7" ht="30" x14ac:dyDescent="0.25">
      <c r="A3313" s="55" t="s">
        <v>6422</v>
      </c>
      <c r="B3313" s="55" t="s">
        <v>31</v>
      </c>
      <c r="C3313" s="55" t="s">
        <v>6421</v>
      </c>
      <c r="D3313" s="55" t="s">
        <v>66</v>
      </c>
      <c r="E3313" s="55" t="s">
        <v>66</v>
      </c>
      <c r="F3313" s="55" t="s">
        <v>566</v>
      </c>
      <c r="G3313" s="56">
        <v>1</v>
      </c>
    </row>
    <row r="3314" spans="1:7" ht="30" x14ac:dyDescent="0.25">
      <c r="A3314" s="55" t="s">
        <v>6423</v>
      </c>
      <c r="B3314" s="55" t="s">
        <v>78</v>
      </c>
      <c r="C3314" s="55" t="s">
        <v>6421</v>
      </c>
      <c r="D3314" s="55" t="s">
        <v>66</v>
      </c>
      <c r="E3314" s="55" t="s">
        <v>66</v>
      </c>
      <c r="F3314" s="55" t="s">
        <v>566</v>
      </c>
      <c r="G3314" s="56">
        <v>1</v>
      </c>
    </row>
    <row r="3315" spans="1:7" x14ac:dyDescent="0.25">
      <c r="A3315" s="55" t="s">
        <v>6424</v>
      </c>
      <c r="B3315" s="55" t="s">
        <v>28</v>
      </c>
      <c r="C3315" s="55" t="s">
        <v>6425</v>
      </c>
      <c r="D3315" s="55" t="s">
        <v>66</v>
      </c>
      <c r="E3315" s="55" t="s">
        <v>66</v>
      </c>
      <c r="F3315" s="55" t="s">
        <v>66</v>
      </c>
      <c r="G3315" s="56">
        <v>0</v>
      </c>
    </row>
    <row r="3316" spans="1:7" x14ac:dyDescent="0.25">
      <c r="A3316" s="55" t="s">
        <v>6426</v>
      </c>
      <c r="B3316" s="55" t="s">
        <v>28</v>
      </c>
      <c r="C3316" s="55" t="s">
        <v>6427</v>
      </c>
      <c r="D3316" s="55" t="s">
        <v>66</v>
      </c>
      <c r="E3316" s="55" t="s">
        <v>66</v>
      </c>
      <c r="F3316" s="55" t="s">
        <v>66</v>
      </c>
      <c r="G3316" s="56">
        <v>0</v>
      </c>
    </row>
    <row r="3317" spans="1:7" x14ac:dyDescent="0.25">
      <c r="A3317" s="55" t="s">
        <v>6428</v>
      </c>
      <c r="B3317" s="55" t="s">
        <v>28</v>
      </c>
      <c r="C3317" s="55" t="s">
        <v>6429</v>
      </c>
      <c r="D3317" s="55" t="s">
        <v>66</v>
      </c>
      <c r="E3317" s="55" t="s">
        <v>66</v>
      </c>
      <c r="F3317" s="55" t="s">
        <v>66</v>
      </c>
      <c r="G3317" s="56">
        <v>0</v>
      </c>
    </row>
    <row r="3318" spans="1:7" x14ac:dyDescent="0.25">
      <c r="A3318" s="55" t="s">
        <v>6430</v>
      </c>
      <c r="B3318" s="55" t="s">
        <v>28</v>
      </c>
      <c r="C3318" s="55" t="s">
        <v>6431</v>
      </c>
      <c r="D3318" s="55" t="s">
        <v>66</v>
      </c>
      <c r="E3318" s="55" t="s">
        <v>66</v>
      </c>
      <c r="F3318" s="55" t="s">
        <v>66</v>
      </c>
      <c r="G3318" s="56">
        <v>0</v>
      </c>
    </row>
    <row r="3319" spans="1:7" x14ac:dyDescent="0.25">
      <c r="A3319" s="55" t="s">
        <v>6432</v>
      </c>
      <c r="B3319" s="55" t="s">
        <v>26</v>
      </c>
      <c r="C3319" s="55" t="s">
        <v>6433</v>
      </c>
      <c r="D3319" s="55" t="s">
        <v>66</v>
      </c>
      <c r="E3319" s="55" t="s">
        <v>66</v>
      </c>
      <c r="F3319" s="55" t="s">
        <v>773</v>
      </c>
      <c r="G3319" s="56">
        <v>0</v>
      </c>
    </row>
    <row r="3320" spans="1:7" x14ac:dyDescent="0.25">
      <c r="A3320" s="55" t="s">
        <v>6434</v>
      </c>
      <c r="B3320" s="55" t="s">
        <v>26</v>
      </c>
      <c r="C3320" s="55" t="s">
        <v>6435</v>
      </c>
      <c r="D3320" s="55" t="s">
        <v>66</v>
      </c>
      <c r="E3320" s="55" t="s">
        <v>66</v>
      </c>
      <c r="F3320" s="55" t="s">
        <v>773</v>
      </c>
      <c r="G3320" s="56">
        <v>0</v>
      </c>
    </row>
    <row r="3321" spans="1:7" x14ac:dyDescent="0.25">
      <c r="A3321" s="55" t="s">
        <v>6436</v>
      </c>
      <c r="B3321" s="55" t="s">
        <v>26</v>
      </c>
      <c r="C3321" s="55" t="s">
        <v>6437</v>
      </c>
      <c r="D3321" s="55" t="s">
        <v>66</v>
      </c>
      <c r="E3321" s="55" t="s">
        <v>66</v>
      </c>
      <c r="F3321" s="55" t="s">
        <v>773</v>
      </c>
      <c r="G3321" s="56">
        <v>0</v>
      </c>
    </row>
    <row r="3322" spans="1:7" x14ac:dyDescent="0.25">
      <c r="A3322" s="55" t="s">
        <v>6438</v>
      </c>
      <c r="B3322" s="55" t="s">
        <v>777</v>
      </c>
      <c r="C3322" s="55" t="s">
        <v>6433</v>
      </c>
      <c r="D3322" s="55" t="s">
        <v>66</v>
      </c>
      <c r="E3322" s="55" t="s">
        <v>66</v>
      </c>
      <c r="F3322" s="55" t="s">
        <v>773</v>
      </c>
      <c r="G3322" s="56">
        <v>0</v>
      </c>
    </row>
    <row r="3323" spans="1:7" x14ac:dyDescent="0.25">
      <c r="A3323" s="55" t="s">
        <v>6439</v>
      </c>
      <c r="B3323" s="55" t="s">
        <v>777</v>
      </c>
      <c r="C3323" s="55" t="s">
        <v>6435</v>
      </c>
      <c r="D3323" s="55" t="s">
        <v>66</v>
      </c>
      <c r="E3323" s="55" t="s">
        <v>66</v>
      </c>
      <c r="F3323" s="55" t="s">
        <v>773</v>
      </c>
      <c r="G3323" s="56">
        <v>0</v>
      </c>
    </row>
    <row r="3324" spans="1:7" x14ac:dyDescent="0.25">
      <c r="A3324" s="55" t="s">
        <v>6440</v>
      </c>
      <c r="B3324" s="55" t="s">
        <v>777</v>
      </c>
      <c r="C3324" s="55" t="s">
        <v>6437</v>
      </c>
      <c r="D3324" s="55" t="s">
        <v>66</v>
      </c>
      <c r="E3324" s="55" t="s">
        <v>66</v>
      </c>
      <c r="F3324" s="55" t="s">
        <v>773</v>
      </c>
      <c r="G3324" s="56">
        <v>0</v>
      </c>
    </row>
    <row r="3325" spans="1:7" x14ac:dyDescent="0.25">
      <c r="A3325" s="55" t="s">
        <v>6441</v>
      </c>
      <c r="B3325" s="55" t="s">
        <v>26</v>
      </c>
      <c r="C3325" s="55" t="s">
        <v>6442</v>
      </c>
      <c r="D3325" s="55" t="s">
        <v>66</v>
      </c>
      <c r="E3325" s="55" t="s">
        <v>66</v>
      </c>
      <c r="F3325" s="55" t="s">
        <v>773</v>
      </c>
      <c r="G3325" s="56">
        <v>0</v>
      </c>
    </row>
    <row r="3326" spans="1:7" x14ac:dyDescent="0.25">
      <c r="A3326" s="55" t="s">
        <v>6443</v>
      </c>
      <c r="B3326" s="55" t="s">
        <v>26</v>
      </c>
      <c r="C3326" s="55" t="s">
        <v>6444</v>
      </c>
      <c r="D3326" s="55" t="s">
        <v>66</v>
      </c>
      <c r="E3326" s="55" t="s">
        <v>66</v>
      </c>
      <c r="F3326" s="55" t="s">
        <v>773</v>
      </c>
      <c r="G3326" s="56">
        <v>0</v>
      </c>
    </row>
    <row r="3327" spans="1:7" x14ac:dyDescent="0.25">
      <c r="A3327" s="55" t="s">
        <v>6445</v>
      </c>
      <c r="B3327" s="55" t="s">
        <v>26</v>
      </c>
      <c r="C3327" s="55" t="s">
        <v>6446</v>
      </c>
      <c r="D3327" s="55" t="s">
        <v>66</v>
      </c>
      <c r="E3327" s="55" t="s">
        <v>66</v>
      </c>
      <c r="F3327" s="55" t="s">
        <v>773</v>
      </c>
      <c r="G3327" s="56">
        <v>0</v>
      </c>
    </row>
    <row r="3328" spans="1:7" x14ac:dyDescent="0.25">
      <c r="A3328" s="55" t="s">
        <v>6447</v>
      </c>
      <c r="B3328" s="55" t="s">
        <v>26</v>
      </c>
      <c r="C3328" s="55" t="s">
        <v>6448</v>
      </c>
      <c r="D3328" s="55" t="s">
        <v>66</v>
      </c>
      <c r="E3328" s="55" t="s">
        <v>66</v>
      </c>
      <c r="F3328" s="55" t="s">
        <v>773</v>
      </c>
      <c r="G3328" s="56">
        <v>0</v>
      </c>
    </row>
    <row r="3329" spans="1:7" x14ac:dyDescent="0.25">
      <c r="A3329" s="55" t="s">
        <v>6449</v>
      </c>
      <c r="B3329" s="55" t="s">
        <v>777</v>
      </c>
      <c r="C3329" s="55" t="s">
        <v>6442</v>
      </c>
      <c r="D3329" s="55" t="s">
        <v>66</v>
      </c>
      <c r="E3329" s="55" t="s">
        <v>66</v>
      </c>
      <c r="F3329" s="55" t="s">
        <v>773</v>
      </c>
      <c r="G3329" s="56">
        <v>0</v>
      </c>
    </row>
    <row r="3330" spans="1:7" x14ac:dyDescent="0.25">
      <c r="A3330" s="55" t="s">
        <v>6450</v>
      </c>
      <c r="B3330" s="55" t="s">
        <v>777</v>
      </c>
      <c r="C3330" s="55" t="s">
        <v>6451</v>
      </c>
      <c r="D3330" s="55" t="s">
        <v>66</v>
      </c>
      <c r="E3330" s="55" t="s">
        <v>66</v>
      </c>
      <c r="F3330" s="55" t="s">
        <v>773</v>
      </c>
      <c r="G3330" s="56">
        <v>0</v>
      </c>
    </row>
    <row r="3331" spans="1:7" x14ac:dyDescent="0.25">
      <c r="A3331" s="55" t="s">
        <v>6452</v>
      </c>
      <c r="B3331" s="55" t="s">
        <v>777</v>
      </c>
      <c r="C3331" s="55" t="s">
        <v>6444</v>
      </c>
      <c r="D3331" s="55" t="s">
        <v>66</v>
      </c>
      <c r="E3331" s="55" t="s">
        <v>66</v>
      </c>
      <c r="F3331" s="55" t="s">
        <v>773</v>
      </c>
      <c r="G3331" s="56">
        <v>0</v>
      </c>
    </row>
    <row r="3332" spans="1:7" x14ac:dyDescent="0.25">
      <c r="A3332" s="55" t="s">
        <v>6453</v>
      </c>
      <c r="B3332" s="55" t="s">
        <v>777</v>
      </c>
      <c r="C3332" s="55" t="s">
        <v>6446</v>
      </c>
      <c r="D3332" s="55" t="s">
        <v>66</v>
      </c>
      <c r="E3332" s="55" t="s">
        <v>66</v>
      </c>
      <c r="F3332" s="55" t="s">
        <v>773</v>
      </c>
      <c r="G3332" s="56">
        <v>0</v>
      </c>
    </row>
    <row r="3333" spans="1:7" x14ac:dyDescent="0.25">
      <c r="A3333" s="55" t="s">
        <v>6454</v>
      </c>
      <c r="B3333" s="55" t="s">
        <v>777</v>
      </c>
      <c r="C3333" s="55" t="s">
        <v>6448</v>
      </c>
      <c r="D3333" s="55" t="s">
        <v>66</v>
      </c>
      <c r="E3333" s="55" t="s">
        <v>66</v>
      </c>
      <c r="F3333" s="55" t="s">
        <v>773</v>
      </c>
      <c r="G3333" s="56">
        <v>0</v>
      </c>
    </row>
    <row r="3334" spans="1:7" x14ac:dyDescent="0.25">
      <c r="A3334" s="55" t="s">
        <v>6455</v>
      </c>
      <c r="B3334" s="55" t="s">
        <v>5963</v>
      </c>
      <c r="C3334" s="55" t="s">
        <v>6456</v>
      </c>
      <c r="D3334" s="55" t="s">
        <v>66</v>
      </c>
      <c r="E3334" s="55" t="s">
        <v>66</v>
      </c>
      <c r="F3334" s="55" t="s">
        <v>66</v>
      </c>
      <c r="G3334" s="56">
        <v>0</v>
      </c>
    </row>
    <row r="3335" spans="1:7" x14ac:dyDescent="0.25">
      <c r="A3335" s="55" t="s">
        <v>6457</v>
      </c>
      <c r="B3335" s="55" t="s">
        <v>5963</v>
      </c>
      <c r="C3335" s="55" t="s">
        <v>6458</v>
      </c>
      <c r="D3335" s="55" t="s">
        <v>66</v>
      </c>
      <c r="E3335" s="55" t="s">
        <v>66</v>
      </c>
      <c r="F3335" s="55" t="s">
        <v>66</v>
      </c>
      <c r="G3335" s="56">
        <v>0</v>
      </c>
    </row>
    <row r="3336" spans="1:7" x14ac:dyDescent="0.25">
      <c r="A3336" s="55" t="s">
        <v>6459</v>
      </c>
      <c r="B3336" s="55" t="s">
        <v>5963</v>
      </c>
      <c r="C3336" s="55" t="s">
        <v>6460</v>
      </c>
      <c r="D3336" s="55" t="s">
        <v>66</v>
      </c>
      <c r="E3336" s="55" t="s">
        <v>66</v>
      </c>
      <c r="F3336" s="55" t="s">
        <v>66</v>
      </c>
      <c r="G3336" s="56">
        <v>0</v>
      </c>
    </row>
    <row r="3337" spans="1:7" x14ac:dyDescent="0.25">
      <c r="A3337" s="55" t="s">
        <v>6461</v>
      </c>
      <c r="B3337" s="55" t="s">
        <v>5963</v>
      </c>
      <c r="C3337" s="55" t="s">
        <v>6462</v>
      </c>
      <c r="D3337" s="55" t="s">
        <v>66</v>
      </c>
      <c r="E3337" s="55" t="s">
        <v>66</v>
      </c>
      <c r="F3337" s="55" t="s">
        <v>66</v>
      </c>
      <c r="G3337" s="56">
        <v>0</v>
      </c>
    </row>
    <row r="3338" spans="1:7" x14ac:dyDescent="0.25">
      <c r="A3338" s="55" t="s">
        <v>6463</v>
      </c>
      <c r="B3338" s="55" t="s">
        <v>5963</v>
      </c>
      <c r="C3338" s="55" t="s">
        <v>6464</v>
      </c>
      <c r="D3338" s="55" t="s">
        <v>66</v>
      </c>
      <c r="E3338" s="55" t="s">
        <v>66</v>
      </c>
      <c r="F3338" s="55" t="s">
        <v>66</v>
      </c>
      <c r="G3338" s="56">
        <v>0</v>
      </c>
    </row>
    <row r="3339" spans="1:7" x14ac:dyDescent="0.25">
      <c r="A3339" s="55" t="s">
        <v>6465</v>
      </c>
      <c r="B3339" s="55" t="s">
        <v>5963</v>
      </c>
      <c r="C3339" s="55" t="s">
        <v>6466</v>
      </c>
      <c r="D3339" s="55" t="s">
        <v>66</v>
      </c>
      <c r="E3339" s="55" t="s">
        <v>66</v>
      </c>
      <c r="F3339" s="55" t="s">
        <v>66</v>
      </c>
      <c r="G3339" s="56">
        <v>0</v>
      </c>
    </row>
    <row r="3340" spans="1:7" x14ac:dyDescent="0.25">
      <c r="A3340" s="55" t="s">
        <v>6467</v>
      </c>
      <c r="B3340" s="55" t="s">
        <v>28</v>
      </c>
      <c r="C3340" s="55" t="s">
        <v>6468</v>
      </c>
      <c r="D3340" s="55" t="s">
        <v>66</v>
      </c>
      <c r="E3340" s="55" t="s">
        <v>66</v>
      </c>
      <c r="F3340" s="55" t="s">
        <v>66</v>
      </c>
      <c r="G3340" s="56">
        <v>0</v>
      </c>
    </row>
    <row r="3341" spans="1:7" x14ac:dyDescent="0.25">
      <c r="A3341" s="55" t="s">
        <v>6469</v>
      </c>
      <c r="B3341" s="55" t="s">
        <v>28</v>
      </c>
      <c r="C3341" s="55" t="s">
        <v>6470</v>
      </c>
      <c r="D3341" s="55" t="s">
        <v>66</v>
      </c>
      <c r="E3341" s="55" t="s">
        <v>66</v>
      </c>
      <c r="F3341" s="55" t="s">
        <v>66</v>
      </c>
      <c r="G3341" s="56">
        <v>0</v>
      </c>
    </row>
    <row r="3342" spans="1:7" x14ac:dyDescent="0.25">
      <c r="A3342" s="55" t="s">
        <v>6471</v>
      </c>
      <c r="B3342" s="55" t="s">
        <v>28</v>
      </c>
      <c r="C3342" s="55" t="s">
        <v>6472</v>
      </c>
      <c r="D3342" s="55" t="s">
        <v>66</v>
      </c>
      <c r="E3342" s="55" t="s">
        <v>66</v>
      </c>
      <c r="F3342" s="55" t="s">
        <v>66</v>
      </c>
      <c r="G3342" s="56">
        <v>0</v>
      </c>
    </row>
    <row r="3343" spans="1:7" x14ac:dyDescent="0.25">
      <c r="A3343" s="55" t="s">
        <v>6473</v>
      </c>
      <c r="B3343" s="55" t="s">
        <v>28</v>
      </c>
      <c r="C3343" s="55" t="s">
        <v>6474</v>
      </c>
      <c r="D3343" s="55" t="s">
        <v>66</v>
      </c>
      <c r="E3343" s="55" t="s">
        <v>66</v>
      </c>
      <c r="F3343" s="55" t="s">
        <v>66</v>
      </c>
      <c r="G3343" s="56">
        <v>0</v>
      </c>
    </row>
    <row r="3344" spans="1:7" x14ac:dyDescent="0.25">
      <c r="A3344" s="55" t="s">
        <v>6475</v>
      </c>
      <c r="B3344" s="55" t="s">
        <v>28</v>
      </c>
      <c r="C3344" s="55" t="s">
        <v>6476</v>
      </c>
      <c r="D3344" s="55" t="s">
        <v>66</v>
      </c>
      <c r="E3344" s="55" t="s">
        <v>66</v>
      </c>
      <c r="F3344" s="55" t="s">
        <v>66</v>
      </c>
      <c r="G3344" s="56">
        <v>0</v>
      </c>
    </row>
    <row r="3345" spans="1:7" x14ac:dyDescent="0.25">
      <c r="A3345" s="55" t="s">
        <v>6477</v>
      </c>
      <c r="B3345" s="55" t="s">
        <v>28</v>
      </c>
      <c r="C3345" s="55" t="s">
        <v>6478</v>
      </c>
      <c r="D3345" s="55" t="s">
        <v>66</v>
      </c>
      <c r="E3345" s="55" t="s">
        <v>66</v>
      </c>
      <c r="F3345" s="55" t="s">
        <v>66</v>
      </c>
      <c r="G3345" s="56">
        <v>0</v>
      </c>
    </row>
    <row r="3346" spans="1:7" x14ac:dyDescent="0.25">
      <c r="A3346" s="55" t="s">
        <v>6479</v>
      </c>
      <c r="B3346" s="55" t="s">
        <v>28</v>
      </c>
      <c r="C3346" s="55" t="s">
        <v>6480</v>
      </c>
      <c r="D3346" s="55" t="s">
        <v>66</v>
      </c>
      <c r="E3346" s="55" t="s">
        <v>66</v>
      </c>
      <c r="F3346" s="55" t="s">
        <v>66</v>
      </c>
      <c r="G3346" s="56">
        <v>0</v>
      </c>
    </row>
    <row r="3347" spans="1:7" x14ac:dyDescent="0.25">
      <c r="A3347" s="55" t="s">
        <v>6481</v>
      </c>
      <c r="B3347" s="55" t="s">
        <v>35</v>
      </c>
      <c r="C3347" s="55" t="s">
        <v>6482</v>
      </c>
      <c r="D3347" s="55" t="s">
        <v>66</v>
      </c>
      <c r="E3347" s="55" t="s">
        <v>66</v>
      </c>
      <c r="F3347" s="55" t="s">
        <v>66</v>
      </c>
      <c r="G3347" s="56">
        <v>0</v>
      </c>
    </row>
    <row r="3348" spans="1:7" x14ac:dyDescent="0.25">
      <c r="A3348" s="55" t="s">
        <v>6483</v>
      </c>
      <c r="B3348" s="55" t="s">
        <v>28</v>
      </c>
      <c r="C3348" s="55" t="s">
        <v>6484</v>
      </c>
      <c r="D3348" s="55" t="s">
        <v>66</v>
      </c>
      <c r="E3348" s="55" t="s">
        <v>66</v>
      </c>
      <c r="F3348" s="55" t="s">
        <v>66</v>
      </c>
      <c r="G3348" s="56">
        <v>0</v>
      </c>
    </row>
    <row r="3349" spans="1:7" x14ac:dyDescent="0.25">
      <c r="A3349" s="55" t="s">
        <v>6485</v>
      </c>
      <c r="B3349" s="55" t="s">
        <v>28</v>
      </c>
      <c r="C3349" s="55" t="s">
        <v>6486</v>
      </c>
      <c r="D3349" s="55" t="s">
        <v>66</v>
      </c>
      <c r="E3349" s="55" t="s">
        <v>66</v>
      </c>
      <c r="F3349" s="55" t="s">
        <v>66</v>
      </c>
      <c r="G3349" s="56">
        <v>0</v>
      </c>
    </row>
    <row r="3350" spans="1:7" x14ac:dyDescent="0.25">
      <c r="A3350" s="55" t="s">
        <v>6487</v>
      </c>
      <c r="B3350" s="55" t="s">
        <v>28</v>
      </c>
      <c r="C3350" s="55" t="s">
        <v>6488</v>
      </c>
      <c r="D3350" s="55" t="s">
        <v>66</v>
      </c>
      <c r="E3350" s="55" t="s">
        <v>66</v>
      </c>
      <c r="F3350" s="55" t="s">
        <v>66</v>
      </c>
      <c r="G3350" s="56">
        <v>0</v>
      </c>
    </row>
    <row r="3351" spans="1:7" ht="30" x14ac:dyDescent="0.25">
      <c r="A3351" s="55" t="s">
        <v>6489</v>
      </c>
      <c r="B3351" s="55" t="s">
        <v>28</v>
      </c>
      <c r="C3351" s="55" t="s">
        <v>6490</v>
      </c>
      <c r="D3351" s="55" t="s">
        <v>66</v>
      </c>
      <c r="E3351" s="55" t="s">
        <v>66</v>
      </c>
      <c r="F3351" s="55" t="s">
        <v>566</v>
      </c>
      <c r="G3351" s="56">
        <v>1</v>
      </c>
    </row>
    <row r="3352" spans="1:7" ht="30" x14ac:dyDescent="0.25">
      <c r="A3352" s="55" t="s">
        <v>6491</v>
      </c>
      <c r="B3352" s="55" t="s">
        <v>26</v>
      </c>
      <c r="C3352" s="55" t="s">
        <v>6490</v>
      </c>
      <c r="D3352" s="55" t="s">
        <v>66</v>
      </c>
      <c r="E3352" s="55" t="s">
        <v>66</v>
      </c>
      <c r="F3352" s="55" t="s">
        <v>566</v>
      </c>
      <c r="G3352" s="56">
        <v>1</v>
      </c>
    </row>
    <row r="3353" spans="1:7" x14ac:dyDescent="0.25">
      <c r="A3353" s="55" t="s">
        <v>6492</v>
      </c>
      <c r="B3353" s="55" t="s">
        <v>28</v>
      </c>
      <c r="C3353" s="55" t="s">
        <v>6493</v>
      </c>
      <c r="D3353" s="55" t="s">
        <v>66</v>
      </c>
      <c r="E3353" s="55" t="s">
        <v>66</v>
      </c>
      <c r="F3353" s="55" t="s">
        <v>66</v>
      </c>
      <c r="G3353" s="56">
        <v>0</v>
      </c>
    </row>
    <row r="3354" spans="1:7" x14ac:dyDescent="0.25">
      <c r="A3354" s="55" t="s">
        <v>6494</v>
      </c>
      <c r="B3354" s="55" t="s">
        <v>28</v>
      </c>
      <c r="C3354" s="55" t="s">
        <v>6495</v>
      </c>
      <c r="D3354" s="55" t="s">
        <v>66</v>
      </c>
      <c r="E3354" s="55" t="s">
        <v>66</v>
      </c>
      <c r="F3354" s="55" t="s">
        <v>66</v>
      </c>
      <c r="G3354" s="56">
        <v>0</v>
      </c>
    </row>
    <row r="3355" spans="1:7" x14ac:dyDescent="0.25">
      <c r="A3355" s="55" t="s">
        <v>6496</v>
      </c>
      <c r="B3355" s="55" t="s">
        <v>28</v>
      </c>
      <c r="C3355" s="55" t="s">
        <v>6497</v>
      </c>
      <c r="D3355" s="55" t="s">
        <v>66</v>
      </c>
      <c r="E3355" s="55" t="s">
        <v>66</v>
      </c>
      <c r="F3355" s="55" t="s">
        <v>66</v>
      </c>
      <c r="G3355" s="56">
        <v>0</v>
      </c>
    </row>
    <row r="3356" spans="1:7" x14ac:dyDescent="0.25">
      <c r="A3356" s="55" t="s">
        <v>6498</v>
      </c>
      <c r="B3356" s="55" t="s">
        <v>28</v>
      </c>
      <c r="C3356" s="55" t="s">
        <v>6499</v>
      </c>
      <c r="D3356" s="55" t="s">
        <v>66</v>
      </c>
      <c r="E3356" s="55" t="s">
        <v>66</v>
      </c>
      <c r="F3356" s="55" t="s">
        <v>66</v>
      </c>
      <c r="G3356" s="56">
        <v>0</v>
      </c>
    </row>
    <row r="3357" spans="1:7" x14ac:dyDescent="0.25">
      <c r="A3357" s="55" t="s">
        <v>6500</v>
      </c>
      <c r="B3357" s="55" t="s">
        <v>28</v>
      </c>
      <c r="C3357" s="55" t="s">
        <v>6501</v>
      </c>
      <c r="D3357" s="55" t="s">
        <v>66</v>
      </c>
      <c r="E3357" s="55" t="s">
        <v>66</v>
      </c>
      <c r="F3357" s="55" t="s">
        <v>66</v>
      </c>
      <c r="G3357" s="56">
        <v>0</v>
      </c>
    </row>
    <row r="3358" spans="1:7" x14ac:dyDescent="0.25">
      <c r="A3358" s="55" t="s">
        <v>6502</v>
      </c>
      <c r="B3358" s="55" t="s">
        <v>28</v>
      </c>
      <c r="C3358" s="55" t="s">
        <v>6503</v>
      </c>
      <c r="D3358" s="55" t="s">
        <v>66</v>
      </c>
      <c r="E3358" s="55" t="s">
        <v>66</v>
      </c>
      <c r="F3358" s="55" t="s">
        <v>66</v>
      </c>
      <c r="G3358" s="56">
        <v>0</v>
      </c>
    </row>
    <row r="3359" spans="1:7" ht="30" x14ac:dyDescent="0.25">
      <c r="A3359" s="55" t="s">
        <v>6504</v>
      </c>
      <c r="B3359" s="55" t="s">
        <v>28</v>
      </c>
      <c r="C3359" s="55" t="s">
        <v>6505</v>
      </c>
      <c r="D3359" s="55" t="s">
        <v>66</v>
      </c>
      <c r="E3359" s="55" t="s">
        <v>66</v>
      </c>
      <c r="F3359" s="55" t="s">
        <v>566</v>
      </c>
      <c r="G3359" s="56">
        <v>1</v>
      </c>
    </row>
    <row r="3360" spans="1:7" ht="30" x14ac:dyDescent="0.25">
      <c r="A3360" s="55" t="s">
        <v>6506</v>
      </c>
      <c r="B3360" s="55" t="s">
        <v>35</v>
      </c>
      <c r="C3360" s="55" t="s">
        <v>6505</v>
      </c>
      <c r="D3360" s="55" t="s">
        <v>66</v>
      </c>
      <c r="E3360" s="55" t="s">
        <v>66</v>
      </c>
      <c r="F3360" s="55" t="s">
        <v>566</v>
      </c>
      <c r="G3360" s="56">
        <v>1</v>
      </c>
    </row>
    <row r="3361" spans="1:7" x14ac:dyDescent="0.25">
      <c r="A3361" s="55" t="s">
        <v>6507</v>
      </c>
      <c r="B3361" s="55" t="s">
        <v>26</v>
      </c>
      <c r="C3361" s="55" t="s">
        <v>6508</v>
      </c>
      <c r="D3361" s="55" t="s">
        <v>66</v>
      </c>
      <c r="E3361" s="55" t="s">
        <v>66</v>
      </c>
      <c r="F3361" s="55" t="s">
        <v>66</v>
      </c>
      <c r="G3361" s="56">
        <v>0</v>
      </c>
    </row>
    <row r="3362" spans="1:7" x14ac:dyDescent="0.25">
      <c r="A3362" s="55" t="s">
        <v>6509</v>
      </c>
      <c r="B3362" s="55" t="s">
        <v>26</v>
      </c>
      <c r="C3362" s="55" t="s">
        <v>6510</v>
      </c>
      <c r="D3362" s="55" t="s">
        <v>66</v>
      </c>
      <c r="E3362" s="55" t="s">
        <v>66</v>
      </c>
      <c r="F3362" s="55" t="s">
        <v>66</v>
      </c>
      <c r="G3362" s="56">
        <v>0</v>
      </c>
    </row>
    <row r="3363" spans="1:7" x14ac:dyDescent="0.25">
      <c r="A3363" s="55" t="s">
        <v>6511</v>
      </c>
      <c r="B3363" s="55" t="s">
        <v>26</v>
      </c>
      <c r="C3363" s="55" t="s">
        <v>6512</v>
      </c>
      <c r="D3363" s="55" t="s">
        <v>66</v>
      </c>
      <c r="E3363" s="55" t="s">
        <v>66</v>
      </c>
      <c r="F3363" s="55" t="s">
        <v>66</v>
      </c>
      <c r="G3363" s="56">
        <v>0</v>
      </c>
    </row>
    <row r="3364" spans="1:7" x14ac:dyDescent="0.25">
      <c r="A3364" s="55" t="s">
        <v>6513</v>
      </c>
      <c r="B3364" s="55" t="s">
        <v>26</v>
      </c>
      <c r="C3364" s="55" t="s">
        <v>6514</v>
      </c>
      <c r="D3364" s="55" t="s">
        <v>66</v>
      </c>
      <c r="E3364" s="55" t="s">
        <v>66</v>
      </c>
      <c r="F3364" s="55" t="s">
        <v>66</v>
      </c>
      <c r="G3364" s="56">
        <v>0</v>
      </c>
    </row>
    <row r="3365" spans="1:7" x14ac:dyDescent="0.25">
      <c r="A3365" s="55" t="s">
        <v>6515</v>
      </c>
      <c r="B3365" s="55" t="s">
        <v>26</v>
      </c>
      <c r="C3365" s="55" t="s">
        <v>6516</v>
      </c>
      <c r="D3365" s="55" t="s">
        <v>66</v>
      </c>
      <c r="E3365" s="55" t="s">
        <v>66</v>
      </c>
      <c r="F3365" s="55" t="s">
        <v>66</v>
      </c>
      <c r="G3365" s="56">
        <v>0</v>
      </c>
    </row>
    <row r="3366" spans="1:7" x14ac:dyDescent="0.25">
      <c r="A3366" s="55" t="s">
        <v>6517</v>
      </c>
      <c r="B3366" s="55" t="s">
        <v>26</v>
      </c>
      <c r="C3366" s="55" t="s">
        <v>6518</v>
      </c>
      <c r="D3366" s="55" t="s">
        <v>66</v>
      </c>
      <c r="E3366" s="55" t="s">
        <v>66</v>
      </c>
      <c r="F3366" s="55" t="s">
        <v>66</v>
      </c>
      <c r="G3366" s="56">
        <v>0</v>
      </c>
    </row>
    <row r="3367" spans="1:7" x14ac:dyDescent="0.25">
      <c r="A3367" s="55" t="s">
        <v>6519</v>
      </c>
      <c r="B3367" s="55" t="s">
        <v>26</v>
      </c>
      <c r="C3367" s="55" t="s">
        <v>6520</v>
      </c>
      <c r="D3367" s="55" t="s">
        <v>66</v>
      </c>
      <c r="E3367" s="55" t="s">
        <v>66</v>
      </c>
      <c r="F3367" s="55" t="s">
        <v>66</v>
      </c>
      <c r="G3367" s="56">
        <v>0</v>
      </c>
    </row>
    <row r="3368" spans="1:7" x14ac:dyDescent="0.25">
      <c r="A3368" s="55" t="s">
        <v>6521</v>
      </c>
      <c r="B3368" s="55" t="s">
        <v>26</v>
      </c>
      <c r="C3368" s="55" t="s">
        <v>6522</v>
      </c>
      <c r="D3368" s="55" t="s">
        <v>66</v>
      </c>
      <c r="E3368" s="55" t="s">
        <v>66</v>
      </c>
      <c r="F3368" s="55" t="s">
        <v>66</v>
      </c>
      <c r="G3368" s="56">
        <v>0</v>
      </c>
    </row>
    <row r="3369" spans="1:7" x14ac:dyDescent="0.25">
      <c r="A3369" s="55" t="s">
        <v>6523</v>
      </c>
      <c r="B3369" s="55" t="s">
        <v>26</v>
      </c>
      <c r="C3369" s="55" t="s">
        <v>6524</v>
      </c>
      <c r="D3369" s="55" t="s">
        <v>66</v>
      </c>
      <c r="E3369" s="55" t="s">
        <v>66</v>
      </c>
      <c r="F3369" s="55" t="s">
        <v>66</v>
      </c>
      <c r="G3369" s="56">
        <v>0</v>
      </c>
    </row>
    <row r="3370" spans="1:7" x14ac:dyDescent="0.25">
      <c r="A3370" s="55" t="s">
        <v>6525</v>
      </c>
      <c r="B3370" s="55" t="s">
        <v>26</v>
      </c>
      <c r="C3370" s="55" t="s">
        <v>6526</v>
      </c>
      <c r="D3370" s="55" t="s">
        <v>66</v>
      </c>
      <c r="E3370" s="55" t="s">
        <v>66</v>
      </c>
      <c r="F3370" s="55" t="s">
        <v>66</v>
      </c>
      <c r="G3370" s="56">
        <v>0</v>
      </c>
    </row>
    <row r="3371" spans="1:7" x14ac:dyDescent="0.25">
      <c r="A3371" s="55" t="s">
        <v>6527</v>
      </c>
      <c r="B3371" s="55" t="s">
        <v>26</v>
      </c>
      <c r="C3371" s="55" t="s">
        <v>6528</v>
      </c>
      <c r="D3371" s="55" t="s">
        <v>66</v>
      </c>
      <c r="E3371" s="55" t="s">
        <v>66</v>
      </c>
      <c r="F3371" s="55" t="s">
        <v>66</v>
      </c>
      <c r="G3371" s="56">
        <v>0</v>
      </c>
    </row>
    <row r="3372" spans="1:7" x14ac:dyDescent="0.25">
      <c r="A3372" s="55" t="s">
        <v>6529</v>
      </c>
      <c r="B3372" s="55" t="s">
        <v>28</v>
      </c>
      <c r="C3372" s="55" t="s">
        <v>6530</v>
      </c>
      <c r="D3372" s="55" t="s">
        <v>66</v>
      </c>
      <c r="E3372" s="55" t="s">
        <v>66</v>
      </c>
      <c r="F3372" s="55" t="s">
        <v>3585</v>
      </c>
      <c r="G3372" s="56">
        <v>0</v>
      </c>
    </row>
    <row r="3373" spans="1:7" x14ac:dyDescent="0.25">
      <c r="A3373" s="55" t="s">
        <v>6531</v>
      </c>
      <c r="B3373" s="55" t="s">
        <v>28</v>
      </c>
      <c r="C3373" s="55" t="s">
        <v>6532</v>
      </c>
      <c r="D3373" s="55" t="s">
        <v>66</v>
      </c>
      <c r="E3373" s="55" t="s">
        <v>66</v>
      </c>
      <c r="F3373" s="55" t="s">
        <v>3585</v>
      </c>
      <c r="G3373" s="56">
        <v>0</v>
      </c>
    </row>
    <row r="3374" spans="1:7" x14ac:dyDescent="0.25">
      <c r="A3374" s="55" t="s">
        <v>6533</v>
      </c>
      <c r="B3374" s="55" t="s">
        <v>26</v>
      </c>
      <c r="C3374" s="55" t="s">
        <v>6534</v>
      </c>
      <c r="D3374" s="55" t="s">
        <v>66</v>
      </c>
      <c r="E3374" s="55" t="s">
        <v>66</v>
      </c>
      <c r="F3374" s="55" t="s">
        <v>66</v>
      </c>
      <c r="G3374" s="56">
        <v>0</v>
      </c>
    </row>
    <row r="3375" spans="1:7" x14ac:dyDescent="0.25">
      <c r="A3375" s="55" t="s">
        <v>6535</v>
      </c>
      <c r="B3375" s="55" t="s">
        <v>26</v>
      </c>
      <c r="C3375" s="55" t="s">
        <v>6536</v>
      </c>
      <c r="D3375" s="55" t="s">
        <v>66</v>
      </c>
      <c r="E3375" s="55" t="s">
        <v>66</v>
      </c>
      <c r="F3375" s="55" t="s">
        <v>66</v>
      </c>
      <c r="G3375" s="56">
        <v>0</v>
      </c>
    </row>
    <row r="3376" spans="1:7" x14ac:dyDescent="0.25">
      <c r="A3376" s="55" t="s">
        <v>6537</v>
      </c>
      <c r="B3376" s="55" t="s">
        <v>28</v>
      </c>
      <c r="C3376" s="55" t="s">
        <v>6538</v>
      </c>
      <c r="D3376" s="55" t="s">
        <v>66</v>
      </c>
      <c r="E3376" s="55" t="s">
        <v>66</v>
      </c>
      <c r="F3376" s="55" t="s">
        <v>66</v>
      </c>
      <c r="G3376" s="56">
        <v>0</v>
      </c>
    </row>
    <row r="3377" spans="1:7" x14ac:dyDescent="0.25">
      <c r="A3377" s="55" t="s">
        <v>6539</v>
      </c>
      <c r="B3377" s="55" t="s">
        <v>28</v>
      </c>
      <c r="C3377" s="55" t="s">
        <v>6540</v>
      </c>
      <c r="D3377" s="55" t="s">
        <v>66</v>
      </c>
      <c r="E3377" s="55" t="s">
        <v>66</v>
      </c>
      <c r="F3377" s="55" t="s">
        <v>66</v>
      </c>
      <c r="G3377" s="56">
        <v>0</v>
      </c>
    </row>
    <row r="3378" spans="1:7" x14ac:dyDescent="0.25">
      <c r="A3378" s="55" t="s">
        <v>6541</v>
      </c>
      <c r="B3378" s="55" t="s">
        <v>28</v>
      </c>
      <c r="C3378" s="55" t="s">
        <v>6542</v>
      </c>
      <c r="D3378" s="55" t="s">
        <v>66</v>
      </c>
      <c r="E3378" s="55" t="s">
        <v>66</v>
      </c>
      <c r="F3378" s="55" t="s">
        <v>66</v>
      </c>
      <c r="G3378" s="56">
        <v>0</v>
      </c>
    </row>
    <row r="3379" spans="1:7" x14ac:dyDescent="0.25">
      <c r="A3379" s="55" t="s">
        <v>6543</v>
      </c>
      <c r="B3379" s="55" t="s">
        <v>28</v>
      </c>
      <c r="C3379" s="55" t="s">
        <v>6544</v>
      </c>
      <c r="D3379" s="55" t="s">
        <v>66</v>
      </c>
      <c r="E3379" s="55" t="s">
        <v>66</v>
      </c>
      <c r="F3379" s="55" t="s">
        <v>66</v>
      </c>
      <c r="G3379" s="56">
        <v>0</v>
      </c>
    </row>
    <row r="3380" spans="1:7" x14ac:dyDescent="0.25">
      <c r="A3380" s="55" t="s">
        <v>6545</v>
      </c>
      <c r="B3380" s="55" t="s">
        <v>28</v>
      </c>
      <c r="C3380" s="55" t="s">
        <v>6546</v>
      </c>
      <c r="D3380" s="55" t="s">
        <v>66</v>
      </c>
      <c r="E3380" s="55" t="s">
        <v>66</v>
      </c>
      <c r="F3380" s="55" t="s">
        <v>66</v>
      </c>
      <c r="G3380" s="56">
        <v>0</v>
      </c>
    </row>
    <row r="3381" spans="1:7" x14ac:dyDescent="0.25">
      <c r="A3381" s="55" t="s">
        <v>6547</v>
      </c>
      <c r="B3381" s="55" t="s">
        <v>28</v>
      </c>
      <c r="C3381" s="55" t="s">
        <v>6548</v>
      </c>
      <c r="D3381" s="55" t="s">
        <v>66</v>
      </c>
      <c r="E3381" s="55" t="s">
        <v>66</v>
      </c>
      <c r="F3381" s="55" t="s">
        <v>66</v>
      </c>
      <c r="G3381" s="56">
        <v>0</v>
      </c>
    </row>
    <row r="3382" spans="1:7" x14ac:dyDescent="0.25">
      <c r="A3382" s="55" t="s">
        <v>6549</v>
      </c>
      <c r="B3382" s="55" t="s">
        <v>28</v>
      </c>
      <c r="C3382" s="55" t="s">
        <v>6550</v>
      </c>
      <c r="D3382" s="55" t="s">
        <v>66</v>
      </c>
      <c r="E3382" s="55" t="s">
        <v>66</v>
      </c>
      <c r="F3382" s="55" t="s">
        <v>66</v>
      </c>
      <c r="G3382" s="56">
        <v>0</v>
      </c>
    </row>
    <row r="3383" spans="1:7" x14ac:dyDescent="0.25">
      <c r="A3383" s="55" t="s">
        <v>6551</v>
      </c>
      <c r="B3383" s="55" t="s">
        <v>28</v>
      </c>
      <c r="C3383" s="55" t="s">
        <v>6552</v>
      </c>
      <c r="D3383" s="55" t="s">
        <v>66</v>
      </c>
      <c r="E3383" s="55" t="s">
        <v>66</v>
      </c>
      <c r="F3383" s="55" t="s">
        <v>66</v>
      </c>
      <c r="G3383" s="56">
        <v>0</v>
      </c>
    </row>
    <row r="3384" spans="1:7" x14ac:dyDescent="0.25">
      <c r="A3384" s="55" t="s">
        <v>6553</v>
      </c>
      <c r="B3384" s="55" t="s">
        <v>28</v>
      </c>
      <c r="C3384" s="55" t="s">
        <v>6554</v>
      </c>
      <c r="D3384" s="55" t="s">
        <v>66</v>
      </c>
      <c r="E3384" s="55" t="s">
        <v>66</v>
      </c>
      <c r="F3384" s="55" t="s">
        <v>66</v>
      </c>
      <c r="G3384" s="56">
        <v>0</v>
      </c>
    </row>
    <row r="3385" spans="1:7" x14ac:dyDescent="0.25">
      <c r="A3385" s="55" t="s">
        <v>6555</v>
      </c>
      <c r="B3385" s="55" t="s">
        <v>28</v>
      </c>
      <c r="C3385" s="55" t="s">
        <v>6556</v>
      </c>
      <c r="D3385" s="55" t="s">
        <v>66</v>
      </c>
      <c r="E3385" s="55" t="s">
        <v>66</v>
      </c>
      <c r="F3385" s="55" t="s">
        <v>66</v>
      </c>
      <c r="G3385" s="56">
        <v>0</v>
      </c>
    </row>
    <row r="3386" spans="1:7" x14ac:dyDescent="0.25">
      <c r="A3386" s="55" t="s">
        <v>6557</v>
      </c>
      <c r="B3386" s="55" t="s">
        <v>28</v>
      </c>
      <c r="C3386" s="55" t="s">
        <v>6558</v>
      </c>
      <c r="D3386" s="55" t="s">
        <v>66</v>
      </c>
      <c r="E3386" s="55" t="s">
        <v>66</v>
      </c>
      <c r="F3386" s="55" t="s">
        <v>66</v>
      </c>
      <c r="G3386" s="56">
        <v>0</v>
      </c>
    </row>
    <row r="3387" spans="1:7" x14ac:dyDescent="0.25">
      <c r="A3387" s="55" t="s">
        <v>6559</v>
      </c>
      <c r="B3387" s="55" t="s">
        <v>28</v>
      </c>
      <c r="C3387" s="55" t="s">
        <v>6560</v>
      </c>
      <c r="D3387" s="55" t="s">
        <v>66</v>
      </c>
      <c r="E3387" s="55" t="s">
        <v>66</v>
      </c>
      <c r="F3387" s="55" t="s">
        <v>66</v>
      </c>
      <c r="G3387" s="56">
        <v>0</v>
      </c>
    </row>
    <row r="3388" spans="1:7" x14ac:dyDescent="0.25">
      <c r="A3388" s="55" t="s">
        <v>6561</v>
      </c>
      <c r="B3388" s="55" t="s">
        <v>28</v>
      </c>
      <c r="C3388" s="55" t="s">
        <v>6562</v>
      </c>
      <c r="D3388" s="55" t="s">
        <v>66</v>
      </c>
      <c r="E3388" s="55" t="s">
        <v>66</v>
      </c>
      <c r="F3388" s="55" t="s">
        <v>66</v>
      </c>
      <c r="G3388" s="56">
        <v>0</v>
      </c>
    </row>
    <row r="3389" spans="1:7" x14ac:dyDescent="0.25">
      <c r="A3389" s="55" t="s">
        <v>6563</v>
      </c>
      <c r="B3389" s="55" t="s">
        <v>28</v>
      </c>
      <c r="C3389" s="55" t="s">
        <v>6564</v>
      </c>
      <c r="D3389" s="55" t="s">
        <v>66</v>
      </c>
      <c r="E3389" s="55" t="s">
        <v>66</v>
      </c>
      <c r="F3389" s="55" t="s">
        <v>66</v>
      </c>
      <c r="G3389" s="56">
        <v>0</v>
      </c>
    </row>
    <row r="3390" spans="1:7" x14ac:dyDescent="0.25">
      <c r="A3390" s="55" t="s">
        <v>6565</v>
      </c>
      <c r="B3390" s="55" t="s">
        <v>28</v>
      </c>
      <c r="C3390" s="55" t="s">
        <v>6566</v>
      </c>
      <c r="D3390" s="55" t="s">
        <v>66</v>
      </c>
      <c r="E3390" s="55" t="s">
        <v>66</v>
      </c>
      <c r="F3390" s="55" t="s">
        <v>66</v>
      </c>
      <c r="G3390" s="56">
        <v>0</v>
      </c>
    </row>
    <row r="3391" spans="1:7" x14ac:dyDescent="0.25">
      <c r="A3391" s="55" t="s">
        <v>6567</v>
      </c>
      <c r="B3391" s="55" t="s">
        <v>28</v>
      </c>
      <c r="C3391" s="55" t="s">
        <v>6568</v>
      </c>
      <c r="D3391" s="55" t="s">
        <v>66</v>
      </c>
      <c r="E3391" s="55" t="s">
        <v>66</v>
      </c>
      <c r="F3391" s="55" t="s">
        <v>66</v>
      </c>
      <c r="G3391" s="56">
        <v>0</v>
      </c>
    </row>
    <row r="3392" spans="1:7" x14ac:dyDescent="0.25">
      <c r="A3392" s="55" t="s">
        <v>6569</v>
      </c>
      <c r="B3392" s="55" t="s">
        <v>28</v>
      </c>
      <c r="C3392" s="55" t="s">
        <v>6570</v>
      </c>
      <c r="D3392" s="55" t="s">
        <v>66</v>
      </c>
      <c r="E3392" s="55" t="s">
        <v>66</v>
      </c>
      <c r="F3392" s="55" t="s">
        <v>66</v>
      </c>
      <c r="G3392" s="56">
        <v>0</v>
      </c>
    </row>
    <row r="3393" spans="1:7" x14ac:dyDescent="0.25">
      <c r="A3393" s="55" t="s">
        <v>6571</v>
      </c>
      <c r="B3393" s="55" t="s">
        <v>28</v>
      </c>
      <c r="C3393" s="55" t="s">
        <v>6572</v>
      </c>
      <c r="D3393" s="55" t="s">
        <v>66</v>
      </c>
      <c r="E3393" s="55" t="s">
        <v>66</v>
      </c>
      <c r="F3393" s="55" t="s">
        <v>66</v>
      </c>
      <c r="G3393" s="56">
        <v>0</v>
      </c>
    </row>
    <row r="3394" spans="1:7" x14ac:dyDescent="0.25">
      <c r="A3394" s="55" t="s">
        <v>6573</v>
      </c>
      <c r="B3394" s="55" t="s">
        <v>28</v>
      </c>
      <c r="C3394" s="55" t="s">
        <v>6574</v>
      </c>
      <c r="D3394" s="55" t="s">
        <v>66</v>
      </c>
      <c r="E3394" s="55" t="s">
        <v>66</v>
      </c>
      <c r="F3394" s="55" t="s">
        <v>66</v>
      </c>
      <c r="G3394" s="56">
        <v>0</v>
      </c>
    </row>
    <row r="3395" spans="1:7" x14ac:dyDescent="0.25">
      <c r="A3395" s="55" t="s">
        <v>6575</v>
      </c>
      <c r="B3395" s="55" t="s">
        <v>28</v>
      </c>
      <c r="C3395" s="55" t="s">
        <v>6576</v>
      </c>
      <c r="D3395" s="55" t="s">
        <v>66</v>
      </c>
      <c r="E3395" s="55" t="s">
        <v>66</v>
      </c>
      <c r="F3395" s="55" t="s">
        <v>66</v>
      </c>
      <c r="G3395" s="56">
        <v>0</v>
      </c>
    </row>
    <row r="3396" spans="1:7" x14ac:dyDescent="0.25">
      <c r="A3396" s="55" t="s">
        <v>6577</v>
      </c>
      <c r="B3396" s="55" t="s">
        <v>28</v>
      </c>
      <c r="C3396" s="55" t="s">
        <v>6578</v>
      </c>
      <c r="D3396" s="55" t="s">
        <v>66</v>
      </c>
      <c r="E3396" s="55" t="s">
        <v>66</v>
      </c>
      <c r="F3396" s="55" t="s">
        <v>66</v>
      </c>
      <c r="G3396" s="56">
        <v>0</v>
      </c>
    </row>
    <row r="3397" spans="1:7" x14ac:dyDescent="0.25">
      <c r="A3397" s="55" t="s">
        <v>6579</v>
      </c>
      <c r="B3397" s="55" t="s">
        <v>26</v>
      </c>
      <c r="C3397" s="55" t="s">
        <v>6580</v>
      </c>
      <c r="D3397" s="55" t="s">
        <v>66</v>
      </c>
      <c r="E3397" s="55" t="s">
        <v>66</v>
      </c>
      <c r="F3397" s="55" t="s">
        <v>66</v>
      </c>
      <c r="G3397" s="56">
        <v>0</v>
      </c>
    </row>
    <row r="3398" spans="1:7" x14ac:dyDescent="0.25">
      <c r="A3398" s="55" t="s">
        <v>6581</v>
      </c>
      <c r="B3398" s="55" t="s">
        <v>26</v>
      </c>
      <c r="C3398" s="55" t="s">
        <v>6582</v>
      </c>
      <c r="D3398" s="55" t="s">
        <v>66</v>
      </c>
      <c r="E3398" s="55" t="s">
        <v>66</v>
      </c>
      <c r="F3398" s="55" t="s">
        <v>66</v>
      </c>
      <c r="G3398" s="56">
        <v>0</v>
      </c>
    </row>
    <row r="3399" spans="1:7" x14ac:dyDescent="0.25">
      <c r="A3399" s="55" t="s">
        <v>6583</v>
      </c>
      <c r="B3399" s="55" t="s">
        <v>28</v>
      </c>
      <c r="C3399" s="55" t="s">
        <v>6584</v>
      </c>
      <c r="D3399" s="55" t="s">
        <v>66</v>
      </c>
      <c r="E3399" s="55" t="s">
        <v>66</v>
      </c>
      <c r="F3399" s="55" t="s">
        <v>66</v>
      </c>
      <c r="G3399" s="56">
        <v>0</v>
      </c>
    </row>
    <row r="3400" spans="1:7" x14ac:dyDescent="0.25">
      <c r="A3400" s="55" t="s">
        <v>6585</v>
      </c>
      <c r="B3400" s="55" t="s">
        <v>28</v>
      </c>
      <c r="C3400" s="55" t="s">
        <v>6586</v>
      </c>
      <c r="D3400" s="55" t="s">
        <v>66</v>
      </c>
      <c r="E3400" s="55" t="s">
        <v>66</v>
      </c>
      <c r="F3400" s="55" t="s">
        <v>66</v>
      </c>
      <c r="G3400" s="56">
        <v>0</v>
      </c>
    </row>
    <row r="3401" spans="1:7" x14ac:dyDescent="0.25">
      <c r="A3401" s="55" t="s">
        <v>6587</v>
      </c>
      <c r="B3401" s="55" t="s">
        <v>26</v>
      </c>
      <c r="C3401" s="55" t="s">
        <v>6588</v>
      </c>
      <c r="D3401" s="55" t="s">
        <v>66</v>
      </c>
      <c r="E3401" s="55" t="s">
        <v>66</v>
      </c>
      <c r="F3401" s="55" t="s">
        <v>66</v>
      </c>
      <c r="G3401" s="56">
        <v>0</v>
      </c>
    </row>
    <row r="3402" spans="1:7" x14ac:dyDescent="0.25">
      <c r="A3402" s="55" t="s">
        <v>6589</v>
      </c>
      <c r="B3402" s="55" t="s">
        <v>26</v>
      </c>
      <c r="C3402" s="55" t="s">
        <v>6590</v>
      </c>
      <c r="D3402" s="55" t="s">
        <v>66</v>
      </c>
      <c r="E3402" s="55" t="s">
        <v>66</v>
      </c>
      <c r="F3402" s="55" t="s">
        <v>66</v>
      </c>
      <c r="G3402" s="56">
        <v>0</v>
      </c>
    </row>
    <row r="3403" spans="1:7" x14ac:dyDescent="0.25">
      <c r="A3403" s="55" t="s">
        <v>6591</v>
      </c>
      <c r="B3403" s="55" t="s">
        <v>26</v>
      </c>
      <c r="C3403" s="55" t="s">
        <v>6592</v>
      </c>
      <c r="D3403" s="55" t="s">
        <v>66</v>
      </c>
      <c r="E3403" s="55" t="s">
        <v>66</v>
      </c>
      <c r="F3403" s="55" t="s">
        <v>66</v>
      </c>
      <c r="G3403" s="56">
        <v>0</v>
      </c>
    </row>
    <row r="3404" spans="1:7" x14ac:dyDescent="0.25">
      <c r="A3404" s="55" t="s">
        <v>6593</v>
      </c>
      <c r="B3404" s="55" t="s">
        <v>26</v>
      </c>
      <c r="C3404" s="55" t="s">
        <v>6594</v>
      </c>
      <c r="D3404" s="55" t="s">
        <v>66</v>
      </c>
      <c r="E3404" s="55" t="s">
        <v>66</v>
      </c>
      <c r="F3404" s="55" t="s">
        <v>66</v>
      </c>
      <c r="G3404" s="56">
        <v>0</v>
      </c>
    </row>
    <row r="3405" spans="1:7" x14ac:dyDescent="0.25">
      <c r="A3405" s="55" t="s">
        <v>6595</v>
      </c>
      <c r="B3405" s="55" t="s">
        <v>26</v>
      </c>
      <c r="C3405" s="55" t="s">
        <v>6596</v>
      </c>
      <c r="D3405" s="55" t="s">
        <v>66</v>
      </c>
      <c r="E3405" s="55" t="s">
        <v>66</v>
      </c>
      <c r="F3405" s="55" t="s">
        <v>66</v>
      </c>
      <c r="G3405" s="56">
        <v>0</v>
      </c>
    </row>
    <row r="3406" spans="1:7" x14ac:dyDescent="0.25">
      <c r="A3406" s="55" t="s">
        <v>6597</v>
      </c>
      <c r="B3406" s="55" t="s">
        <v>26</v>
      </c>
      <c r="C3406" s="55" t="s">
        <v>6598</v>
      </c>
      <c r="D3406" s="55" t="s">
        <v>66</v>
      </c>
      <c r="E3406" s="55" t="s">
        <v>66</v>
      </c>
      <c r="F3406" s="55" t="s">
        <v>66</v>
      </c>
      <c r="G3406" s="56">
        <v>0</v>
      </c>
    </row>
    <row r="3407" spans="1:7" ht="30" x14ac:dyDescent="0.25">
      <c r="A3407" s="55" t="s">
        <v>6599</v>
      </c>
      <c r="B3407" s="55" t="s">
        <v>26</v>
      </c>
      <c r="C3407" s="55" t="s">
        <v>6600</v>
      </c>
      <c r="D3407" s="55" t="s">
        <v>66</v>
      </c>
      <c r="E3407" s="55" t="s">
        <v>66</v>
      </c>
      <c r="F3407" s="55" t="s">
        <v>566</v>
      </c>
      <c r="G3407" s="56">
        <v>1</v>
      </c>
    </row>
    <row r="3408" spans="1:7" ht="30" x14ac:dyDescent="0.25">
      <c r="A3408" s="55" t="s">
        <v>6601</v>
      </c>
      <c r="B3408" s="55" t="s">
        <v>35</v>
      </c>
      <c r="C3408" s="55" t="s">
        <v>6600</v>
      </c>
      <c r="D3408" s="55" t="s">
        <v>66</v>
      </c>
      <c r="E3408" s="55" t="s">
        <v>66</v>
      </c>
      <c r="F3408" s="55" t="s">
        <v>566</v>
      </c>
      <c r="G3408" s="56">
        <v>1</v>
      </c>
    </row>
    <row r="3409" spans="1:7" ht="30" x14ac:dyDescent="0.25">
      <c r="A3409" s="55" t="s">
        <v>6602</v>
      </c>
      <c r="B3409" s="55" t="s">
        <v>28</v>
      </c>
      <c r="C3409" s="55" t="s">
        <v>6600</v>
      </c>
      <c r="D3409" s="55" t="s">
        <v>66</v>
      </c>
      <c r="E3409" s="55" t="s">
        <v>66</v>
      </c>
      <c r="F3409" s="55" t="s">
        <v>566</v>
      </c>
      <c r="G3409" s="56">
        <v>1</v>
      </c>
    </row>
    <row r="3410" spans="1:7" ht="30" x14ac:dyDescent="0.25">
      <c r="A3410" s="55" t="s">
        <v>6603</v>
      </c>
      <c r="B3410" s="55" t="s">
        <v>31</v>
      </c>
      <c r="C3410" s="55" t="s">
        <v>6600</v>
      </c>
      <c r="D3410" s="55" t="s">
        <v>66</v>
      </c>
      <c r="E3410" s="55" t="s">
        <v>66</v>
      </c>
      <c r="F3410" s="55" t="s">
        <v>566</v>
      </c>
      <c r="G3410" s="56">
        <v>1</v>
      </c>
    </row>
    <row r="3411" spans="1:7" ht="30" x14ac:dyDescent="0.25">
      <c r="A3411" s="55" t="s">
        <v>6604</v>
      </c>
      <c r="B3411" s="55" t="s">
        <v>33</v>
      </c>
      <c r="C3411" s="55" t="s">
        <v>6600</v>
      </c>
      <c r="D3411" s="55" t="s">
        <v>66</v>
      </c>
      <c r="E3411" s="55" t="s">
        <v>66</v>
      </c>
      <c r="F3411" s="55" t="s">
        <v>566</v>
      </c>
      <c r="G3411" s="56">
        <v>1</v>
      </c>
    </row>
    <row r="3412" spans="1:7" x14ac:dyDescent="0.25">
      <c r="A3412" s="55" t="s">
        <v>6605</v>
      </c>
      <c r="B3412" s="55" t="s">
        <v>35</v>
      </c>
      <c r="C3412" s="55" t="s">
        <v>6606</v>
      </c>
      <c r="D3412" s="55" t="s">
        <v>66</v>
      </c>
      <c r="E3412" s="55" t="s">
        <v>66</v>
      </c>
      <c r="F3412" s="55" t="s">
        <v>131</v>
      </c>
      <c r="G3412" s="56">
        <v>0</v>
      </c>
    </row>
    <row r="3413" spans="1:7" x14ac:dyDescent="0.25">
      <c r="A3413" s="55" t="s">
        <v>6607</v>
      </c>
      <c r="B3413" s="55" t="s">
        <v>35</v>
      </c>
      <c r="C3413" s="55" t="s">
        <v>65</v>
      </c>
      <c r="D3413" s="55" t="s">
        <v>66</v>
      </c>
      <c r="E3413" s="55" t="s">
        <v>66</v>
      </c>
      <c r="F3413" s="55" t="s">
        <v>66</v>
      </c>
      <c r="G3413" s="56">
        <v>0</v>
      </c>
    </row>
    <row r="3414" spans="1:7" x14ac:dyDescent="0.25">
      <c r="A3414" s="55" t="s">
        <v>6608</v>
      </c>
      <c r="B3414" s="55" t="s">
        <v>35</v>
      </c>
      <c r="C3414" s="55" t="s">
        <v>6609</v>
      </c>
      <c r="D3414" s="55" t="s">
        <v>66</v>
      </c>
      <c r="E3414" s="55" t="s">
        <v>66</v>
      </c>
      <c r="F3414" s="55" t="s">
        <v>66</v>
      </c>
      <c r="G3414" s="56">
        <v>0</v>
      </c>
    </row>
    <row r="3415" spans="1:7" x14ac:dyDescent="0.25">
      <c r="A3415" s="55" t="s">
        <v>6610</v>
      </c>
      <c r="B3415" s="55" t="s">
        <v>35</v>
      </c>
      <c r="C3415" s="55" t="s">
        <v>6611</v>
      </c>
      <c r="D3415" s="55" t="s">
        <v>66</v>
      </c>
      <c r="E3415" s="55" t="s">
        <v>66</v>
      </c>
      <c r="F3415" s="55" t="s">
        <v>66</v>
      </c>
      <c r="G3415" s="56">
        <v>0</v>
      </c>
    </row>
    <row r="3416" spans="1:7" x14ac:dyDescent="0.25">
      <c r="A3416" s="55" t="s">
        <v>6612</v>
      </c>
      <c r="B3416" s="55" t="s">
        <v>652</v>
      </c>
      <c r="C3416" s="55" t="s">
        <v>6613</v>
      </c>
      <c r="D3416" s="55" t="s">
        <v>66</v>
      </c>
      <c r="E3416" s="55" t="s">
        <v>66</v>
      </c>
      <c r="F3416" s="55" t="s">
        <v>66</v>
      </c>
      <c r="G3416" s="56">
        <v>0</v>
      </c>
    </row>
    <row r="3417" spans="1:7" x14ac:dyDescent="0.25">
      <c r="A3417" s="55" t="s">
        <v>6614</v>
      </c>
      <c r="B3417" s="55" t="s">
        <v>28</v>
      </c>
      <c r="C3417" s="55" t="s">
        <v>6615</v>
      </c>
      <c r="D3417" s="55" t="s">
        <v>66</v>
      </c>
      <c r="E3417" s="55" t="s">
        <v>66</v>
      </c>
      <c r="F3417" s="55" t="s">
        <v>66</v>
      </c>
      <c r="G3417" s="56">
        <v>0</v>
      </c>
    </row>
    <row r="3418" spans="1:7" x14ac:dyDescent="0.25">
      <c r="A3418" s="55" t="s">
        <v>6616</v>
      </c>
      <c r="B3418" s="55" t="s">
        <v>28</v>
      </c>
      <c r="C3418" s="55" t="s">
        <v>6617</v>
      </c>
      <c r="D3418" s="55" t="s">
        <v>66</v>
      </c>
      <c r="E3418" s="55" t="s">
        <v>66</v>
      </c>
      <c r="F3418" s="55" t="s">
        <v>66</v>
      </c>
      <c r="G3418" s="56">
        <v>0</v>
      </c>
    </row>
    <row r="3419" spans="1:7" x14ac:dyDescent="0.25">
      <c r="A3419" s="55" t="s">
        <v>6618</v>
      </c>
      <c r="B3419" s="55" t="s">
        <v>28</v>
      </c>
      <c r="C3419" s="55" t="s">
        <v>101</v>
      </c>
      <c r="D3419" s="55" t="s">
        <v>66</v>
      </c>
      <c r="E3419" s="55" t="s">
        <v>66</v>
      </c>
      <c r="F3419" s="55" t="s">
        <v>66</v>
      </c>
      <c r="G3419" s="56">
        <v>0</v>
      </c>
    </row>
    <row r="3420" spans="1:7" x14ac:dyDescent="0.25">
      <c r="A3420" s="55" t="s">
        <v>6619</v>
      </c>
      <c r="B3420" s="55" t="s">
        <v>28</v>
      </c>
      <c r="C3420" s="55" t="s">
        <v>6620</v>
      </c>
      <c r="D3420" s="55" t="s">
        <v>66</v>
      </c>
      <c r="E3420" s="55" t="s">
        <v>66</v>
      </c>
      <c r="F3420" s="55" t="s">
        <v>66</v>
      </c>
      <c r="G3420" s="56">
        <v>0</v>
      </c>
    </row>
    <row r="3421" spans="1:7" x14ac:dyDescent="0.25">
      <c r="A3421" s="55" t="s">
        <v>6621</v>
      </c>
      <c r="B3421" s="55" t="s">
        <v>28</v>
      </c>
      <c r="C3421" s="55" t="s">
        <v>6622</v>
      </c>
      <c r="D3421" s="55" t="s">
        <v>66</v>
      </c>
      <c r="E3421" s="55" t="s">
        <v>66</v>
      </c>
      <c r="F3421" s="55" t="s">
        <v>66</v>
      </c>
      <c r="G3421" s="56">
        <v>0</v>
      </c>
    </row>
    <row r="3422" spans="1:7" x14ac:dyDescent="0.25">
      <c r="A3422" s="55" t="s">
        <v>6623</v>
      </c>
      <c r="B3422" s="55" t="s">
        <v>28</v>
      </c>
      <c r="C3422" s="55" t="s">
        <v>6624</v>
      </c>
      <c r="D3422" s="55" t="s">
        <v>66</v>
      </c>
      <c r="E3422" s="55" t="s">
        <v>66</v>
      </c>
      <c r="F3422" s="55" t="s">
        <v>66</v>
      </c>
      <c r="G3422" s="56">
        <v>0</v>
      </c>
    </row>
    <row r="3423" spans="1:7" x14ac:dyDescent="0.25">
      <c r="A3423" s="55" t="s">
        <v>6625</v>
      </c>
      <c r="B3423" s="55" t="s">
        <v>28</v>
      </c>
      <c r="C3423" s="55" t="s">
        <v>6626</v>
      </c>
      <c r="D3423" s="55" t="s">
        <v>66</v>
      </c>
      <c r="E3423" s="55" t="s">
        <v>66</v>
      </c>
      <c r="F3423" s="55" t="s">
        <v>66</v>
      </c>
      <c r="G3423" s="56">
        <v>0</v>
      </c>
    </row>
    <row r="3424" spans="1:7" x14ac:dyDescent="0.25">
      <c r="A3424" s="55" t="s">
        <v>6627</v>
      </c>
      <c r="B3424" s="55" t="s">
        <v>28</v>
      </c>
      <c r="C3424" s="55" t="s">
        <v>6628</v>
      </c>
      <c r="D3424" s="55" t="s">
        <v>66</v>
      </c>
      <c r="E3424" s="55" t="s">
        <v>66</v>
      </c>
      <c r="F3424" s="55" t="s">
        <v>66</v>
      </c>
      <c r="G3424" s="56">
        <v>0</v>
      </c>
    </row>
    <row r="3425" spans="1:7" x14ac:dyDescent="0.25">
      <c r="A3425" s="55" t="s">
        <v>6629</v>
      </c>
      <c r="B3425" s="55" t="s">
        <v>28</v>
      </c>
      <c r="C3425" s="55" t="s">
        <v>6630</v>
      </c>
      <c r="D3425" s="55" t="s">
        <v>66</v>
      </c>
      <c r="E3425" s="55" t="s">
        <v>66</v>
      </c>
      <c r="F3425" s="55" t="s">
        <v>66</v>
      </c>
      <c r="G3425" s="56">
        <v>0</v>
      </c>
    </row>
    <row r="3426" spans="1:7" x14ac:dyDescent="0.25">
      <c r="A3426" s="55" t="s">
        <v>6631</v>
      </c>
      <c r="B3426" s="55" t="s">
        <v>28</v>
      </c>
      <c r="C3426" s="55" t="s">
        <v>6632</v>
      </c>
      <c r="D3426" s="55" t="s">
        <v>66</v>
      </c>
      <c r="E3426" s="55" t="s">
        <v>66</v>
      </c>
      <c r="F3426" s="55" t="s">
        <v>66</v>
      </c>
      <c r="G3426" s="56">
        <v>0</v>
      </c>
    </row>
    <row r="3427" spans="1:7" x14ac:dyDescent="0.25">
      <c r="A3427" s="55" t="s">
        <v>6633</v>
      </c>
      <c r="B3427" s="55" t="s">
        <v>28</v>
      </c>
      <c r="C3427" s="55" t="s">
        <v>6634</v>
      </c>
      <c r="D3427" s="55" t="s">
        <v>66</v>
      </c>
      <c r="E3427" s="55" t="s">
        <v>66</v>
      </c>
      <c r="F3427" s="55" t="s">
        <v>66</v>
      </c>
      <c r="G3427" s="56">
        <v>0</v>
      </c>
    </row>
    <row r="3428" spans="1:7" x14ac:dyDescent="0.25">
      <c r="A3428" s="55" t="s">
        <v>6635</v>
      </c>
      <c r="B3428" s="55" t="s">
        <v>28</v>
      </c>
      <c r="C3428" s="55" t="s">
        <v>6636</v>
      </c>
      <c r="D3428" s="55" t="s">
        <v>66</v>
      </c>
      <c r="E3428" s="55" t="s">
        <v>66</v>
      </c>
      <c r="F3428" s="55" t="s">
        <v>66</v>
      </c>
      <c r="G3428" s="56">
        <v>0</v>
      </c>
    </row>
    <row r="3429" spans="1:7" x14ac:dyDescent="0.25">
      <c r="A3429" s="55" t="s">
        <v>6637</v>
      </c>
      <c r="B3429" s="55" t="s">
        <v>28</v>
      </c>
      <c r="C3429" s="55" t="s">
        <v>6638</v>
      </c>
      <c r="D3429" s="55" t="s">
        <v>66</v>
      </c>
      <c r="E3429" s="55" t="s">
        <v>66</v>
      </c>
      <c r="F3429" s="55" t="s">
        <v>66</v>
      </c>
      <c r="G3429" s="56">
        <v>0</v>
      </c>
    </row>
    <row r="3430" spans="1:7" x14ac:dyDescent="0.25">
      <c r="A3430" s="55" t="s">
        <v>6639</v>
      </c>
      <c r="B3430" s="55" t="s">
        <v>28</v>
      </c>
      <c r="C3430" s="55" t="s">
        <v>6640</v>
      </c>
      <c r="D3430" s="55" t="s">
        <v>66</v>
      </c>
      <c r="E3430" s="55" t="s">
        <v>66</v>
      </c>
      <c r="F3430" s="55" t="s">
        <v>66</v>
      </c>
      <c r="G3430" s="56">
        <v>0</v>
      </c>
    </row>
    <row r="3431" spans="1:7" x14ac:dyDescent="0.25">
      <c r="A3431" s="55" t="s">
        <v>6641</v>
      </c>
      <c r="B3431" s="55" t="s">
        <v>28</v>
      </c>
      <c r="C3431" s="55" t="s">
        <v>6642</v>
      </c>
      <c r="D3431" s="55" t="s">
        <v>66</v>
      </c>
      <c r="E3431" s="55" t="s">
        <v>66</v>
      </c>
      <c r="F3431" s="55" t="s">
        <v>66</v>
      </c>
      <c r="G3431" s="56">
        <v>0</v>
      </c>
    </row>
    <row r="3432" spans="1:7" ht="30" x14ac:dyDescent="0.25">
      <c r="A3432" s="55" t="s">
        <v>6643</v>
      </c>
      <c r="B3432" s="55" t="s">
        <v>28</v>
      </c>
      <c r="C3432" s="55" t="s">
        <v>6644</v>
      </c>
      <c r="D3432" s="55" t="s">
        <v>66</v>
      </c>
      <c r="E3432" s="55" t="s">
        <v>66</v>
      </c>
      <c r="F3432" s="55" t="s">
        <v>566</v>
      </c>
      <c r="G3432" s="56">
        <v>1</v>
      </c>
    </row>
    <row r="3433" spans="1:7" x14ac:dyDescent="0.25">
      <c r="A3433" s="55" t="s">
        <v>6645</v>
      </c>
      <c r="B3433" s="55" t="s">
        <v>35</v>
      </c>
      <c r="C3433" s="55" t="s">
        <v>6646</v>
      </c>
      <c r="D3433" s="55" t="s">
        <v>66</v>
      </c>
      <c r="E3433" s="55" t="s">
        <v>66</v>
      </c>
      <c r="F3433" s="55" t="s">
        <v>131</v>
      </c>
      <c r="G3433" s="56">
        <v>0</v>
      </c>
    </row>
    <row r="3434" spans="1:7" x14ac:dyDescent="0.25">
      <c r="A3434" s="55" t="s">
        <v>6647</v>
      </c>
      <c r="B3434" s="55" t="s">
        <v>35</v>
      </c>
      <c r="C3434" s="55" t="s">
        <v>6648</v>
      </c>
      <c r="D3434" s="55" t="s">
        <v>66</v>
      </c>
      <c r="E3434" s="55" t="s">
        <v>66</v>
      </c>
      <c r="F3434" s="55" t="s">
        <v>66</v>
      </c>
      <c r="G3434" s="56">
        <v>0</v>
      </c>
    </row>
    <row r="3435" spans="1:7" x14ac:dyDescent="0.25">
      <c r="A3435" s="55" t="s">
        <v>6649</v>
      </c>
      <c r="B3435" s="55" t="s">
        <v>35</v>
      </c>
      <c r="C3435" s="55" t="s">
        <v>42</v>
      </c>
      <c r="D3435" s="55" t="s">
        <v>66</v>
      </c>
      <c r="E3435" s="55" t="s">
        <v>66</v>
      </c>
      <c r="F3435" s="55" t="s">
        <v>66</v>
      </c>
      <c r="G3435" s="56">
        <v>0</v>
      </c>
    </row>
    <row r="3436" spans="1:7" x14ac:dyDescent="0.25">
      <c r="A3436" s="55" t="s">
        <v>6650</v>
      </c>
      <c r="B3436" s="55" t="s">
        <v>35</v>
      </c>
      <c r="C3436" s="55" t="s">
        <v>6651</v>
      </c>
      <c r="D3436" s="55" t="s">
        <v>66</v>
      </c>
      <c r="E3436" s="55" t="s">
        <v>66</v>
      </c>
      <c r="F3436" s="55" t="s">
        <v>66</v>
      </c>
      <c r="G3436" s="56">
        <v>0</v>
      </c>
    </row>
    <row r="3437" spans="1:7" x14ac:dyDescent="0.25">
      <c r="A3437" s="55" t="s">
        <v>6652</v>
      </c>
      <c r="B3437" s="55" t="s">
        <v>28</v>
      </c>
      <c r="C3437" s="55" t="s">
        <v>42</v>
      </c>
      <c r="D3437" s="55" t="s">
        <v>66</v>
      </c>
      <c r="E3437" s="55" t="s">
        <v>66</v>
      </c>
      <c r="F3437" s="55" t="s">
        <v>66</v>
      </c>
      <c r="G3437" s="56">
        <v>0</v>
      </c>
    </row>
    <row r="3438" spans="1:7" x14ac:dyDescent="0.25">
      <c r="A3438" s="55" t="s">
        <v>6653</v>
      </c>
      <c r="B3438" s="55" t="s">
        <v>28</v>
      </c>
      <c r="C3438" s="55" t="s">
        <v>6651</v>
      </c>
      <c r="D3438" s="55" t="s">
        <v>66</v>
      </c>
      <c r="E3438" s="55" t="s">
        <v>66</v>
      </c>
      <c r="F3438" s="55" t="s">
        <v>66</v>
      </c>
      <c r="G3438" s="56">
        <v>0</v>
      </c>
    </row>
    <row r="3439" spans="1:7" x14ac:dyDescent="0.25">
      <c r="A3439" s="55" t="s">
        <v>6654</v>
      </c>
      <c r="B3439" s="55" t="s">
        <v>35</v>
      </c>
      <c r="C3439" s="55" t="s">
        <v>6655</v>
      </c>
      <c r="D3439" s="55" t="s">
        <v>66</v>
      </c>
      <c r="E3439" s="55" t="s">
        <v>66</v>
      </c>
      <c r="F3439" s="55" t="s">
        <v>131</v>
      </c>
      <c r="G3439" s="56">
        <v>0</v>
      </c>
    </row>
    <row r="3440" spans="1:7" x14ac:dyDescent="0.25">
      <c r="A3440" s="55" t="s">
        <v>6656</v>
      </c>
      <c r="B3440" s="55" t="s">
        <v>28</v>
      </c>
      <c r="C3440" s="55" t="s">
        <v>6657</v>
      </c>
      <c r="D3440" s="55" t="s">
        <v>66</v>
      </c>
      <c r="E3440" s="55" t="s">
        <v>66</v>
      </c>
      <c r="F3440" s="55" t="s">
        <v>66</v>
      </c>
      <c r="G3440" s="56">
        <v>0</v>
      </c>
    </row>
    <row r="3441" spans="1:7" x14ac:dyDescent="0.25">
      <c r="A3441" s="55" t="s">
        <v>6658</v>
      </c>
      <c r="B3441" s="55" t="s">
        <v>28</v>
      </c>
      <c r="C3441" s="55" t="s">
        <v>6659</v>
      </c>
      <c r="D3441" s="55" t="s">
        <v>66</v>
      </c>
      <c r="E3441" s="55" t="s">
        <v>66</v>
      </c>
      <c r="F3441" s="55" t="s">
        <v>66</v>
      </c>
      <c r="G3441" s="56">
        <v>0</v>
      </c>
    </row>
    <row r="3442" spans="1:7" x14ac:dyDescent="0.25">
      <c r="A3442" s="55" t="s">
        <v>6660</v>
      </c>
      <c r="B3442" s="55" t="s">
        <v>28</v>
      </c>
      <c r="C3442" s="55" t="s">
        <v>6661</v>
      </c>
      <c r="D3442" s="55" t="s">
        <v>66</v>
      </c>
      <c r="E3442" s="55" t="s">
        <v>66</v>
      </c>
      <c r="F3442" s="55" t="s">
        <v>66</v>
      </c>
      <c r="G3442" s="56">
        <v>0</v>
      </c>
    </row>
    <row r="3443" spans="1:7" x14ac:dyDescent="0.25">
      <c r="A3443" s="55" t="s">
        <v>6662</v>
      </c>
      <c r="B3443" s="55" t="s">
        <v>28</v>
      </c>
      <c r="C3443" s="55" t="s">
        <v>6663</v>
      </c>
      <c r="D3443" s="55" t="s">
        <v>66</v>
      </c>
      <c r="E3443" s="55" t="s">
        <v>66</v>
      </c>
      <c r="F3443" s="55" t="s">
        <v>66</v>
      </c>
      <c r="G3443" s="56">
        <v>0</v>
      </c>
    </row>
    <row r="3444" spans="1:7" x14ac:dyDescent="0.25">
      <c r="A3444" s="55" t="s">
        <v>6664</v>
      </c>
      <c r="B3444" s="55" t="s">
        <v>28</v>
      </c>
      <c r="C3444" s="55" t="s">
        <v>6665</v>
      </c>
      <c r="D3444" s="55" t="s">
        <v>66</v>
      </c>
      <c r="E3444" s="55" t="s">
        <v>66</v>
      </c>
      <c r="F3444" s="55" t="s">
        <v>66</v>
      </c>
      <c r="G3444" s="56">
        <v>0</v>
      </c>
    </row>
    <row r="3445" spans="1:7" x14ac:dyDescent="0.25">
      <c r="A3445" s="55" t="s">
        <v>6666</v>
      </c>
      <c r="B3445" s="55" t="s">
        <v>28</v>
      </c>
      <c r="C3445" s="55" t="s">
        <v>6667</v>
      </c>
      <c r="D3445" s="55" t="s">
        <v>66</v>
      </c>
      <c r="E3445" s="55" t="s">
        <v>66</v>
      </c>
      <c r="F3445" s="55" t="s">
        <v>66</v>
      </c>
      <c r="G3445" s="56">
        <v>0</v>
      </c>
    </row>
    <row r="3446" spans="1:7" x14ac:dyDescent="0.25">
      <c r="A3446" s="55" t="s">
        <v>6668</v>
      </c>
      <c r="B3446" s="55" t="s">
        <v>28</v>
      </c>
      <c r="C3446" s="55" t="s">
        <v>6669</v>
      </c>
      <c r="D3446" s="55" t="s">
        <v>66</v>
      </c>
      <c r="E3446" s="55" t="s">
        <v>66</v>
      </c>
      <c r="F3446" s="55" t="s">
        <v>66</v>
      </c>
      <c r="G3446" s="56">
        <v>0</v>
      </c>
    </row>
    <row r="3447" spans="1:7" x14ac:dyDescent="0.25">
      <c r="A3447" s="55" t="s">
        <v>6670</v>
      </c>
      <c r="B3447" s="55" t="s">
        <v>28</v>
      </c>
      <c r="C3447" s="55" t="s">
        <v>6671</v>
      </c>
      <c r="D3447" s="55" t="s">
        <v>66</v>
      </c>
      <c r="E3447" s="55" t="s">
        <v>66</v>
      </c>
      <c r="F3447" s="55" t="s">
        <v>66</v>
      </c>
      <c r="G3447" s="56">
        <v>0</v>
      </c>
    </row>
    <row r="3448" spans="1:7" x14ac:dyDescent="0.25">
      <c r="A3448" s="55" t="s">
        <v>6672</v>
      </c>
      <c r="B3448" s="55" t="s">
        <v>28</v>
      </c>
      <c r="C3448" s="55" t="s">
        <v>6673</v>
      </c>
      <c r="D3448" s="55" t="s">
        <v>66</v>
      </c>
      <c r="E3448" s="55" t="s">
        <v>66</v>
      </c>
      <c r="F3448" s="55" t="s">
        <v>66</v>
      </c>
      <c r="G3448" s="56">
        <v>0</v>
      </c>
    </row>
    <row r="3449" spans="1:7" x14ac:dyDescent="0.25">
      <c r="A3449" s="55" t="s">
        <v>6674</v>
      </c>
      <c r="B3449" s="55" t="s">
        <v>28</v>
      </c>
      <c r="C3449" s="55" t="s">
        <v>6675</v>
      </c>
      <c r="D3449" s="55" t="s">
        <v>66</v>
      </c>
      <c r="E3449" s="55" t="s">
        <v>66</v>
      </c>
      <c r="F3449" s="55" t="s">
        <v>66</v>
      </c>
      <c r="G3449" s="56">
        <v>0</v>
      </c>
    </row>
    <row r="3450" spans="1:7" x14ac:dyDescent="0.25">
      <c r="A3450" s="55" t="s">
        <v>6676</v>
      </c>
      <c r="B3450" s="55" t="s">
        <v>28</v>
      </c>
      <c r="C3450" s="55" t="s">
        <v>6677</v>
      </c>
      <c r="D3450" s="55" t="s">
        <v>66</v>
      </c>
      <c r="E3450" s="55" t="s">
        <v>66</v>
      </c>
      <c r="F3450" s="55" t="s">
        <v>66</v>
      </c>
      <c r="G3450" s="56">
        <v>0</v>
      </c>
    </row>
    <row r="3451" spans="1:7" x14ac:dyDescent="0.25">
      <c r="A3451" s="55" t="s">
        <v>6678</v>
      </c>
      <c r="B3451" s="55" t="s">
        <v>28</v>
      </c>
      <c r="C3451" s="55" t="s">
        <v>6679</v>
      </c>
      <c r="D3451" s="55" t="s">
        <v>66</v>
      </c>
      <c r="E3451" s="55" t="s">
        <v>66</v>
      </c>
      <c r="F3451" s="55" t="s">
        <v>66</v>
      </c>
      <c r="G3451" s="56">
        <v>0</v>
      </c>
    </row>
    <row r="3452" spans="1:7" x14ac:dyDescent="0.25">
      <c r="A3452" s="55" t="s">
        <v>6680</v>
      </c>
      <c r="B3452" s="55" t="s">
        <v>28</v>
      </c>
      <c r="C3452" s="55" t="s">
        <v>6681</v>
      </c>
      <c r="D3452" s="55" t="s">
        <v>66</v>
      </c>
      <c r="E3452" s="55" t="s">
        <v>66</v>
      </c>
      <c r="F3452" s="55" t="s">
        <v>66</v>
      </c>
      <c r="G3452" s="56">
        <v>0</v>
      </c>
    </row>
    <row r="3453" spans="1:7" ht="30" x14ac:dyDescent="0.25">
      <c r="A3453" s="55" t="s">
        <v>6682</v>
      </c>
      <c r="B3453" s="55" t="s">
        <v>28</v>
      </c>
      <c r="C3453" s="55" t="s">
        <v>6683</v>
      </c>
      <c r="D3453" s="55" t="s">
        <v>66</v>
      </c>
      <c r="E3453" s="55" t="s">
        <v>66</v>
      </c>
      <c r="F3453" s="55" t="s">
        <v>566</v>
      </c>
      <c r="G3453" s="56">
        <v>1</v>
      </c>
    </row>
    <row r="3454" spans="1:7" x14ac:dyDescent="0.25">
      <c r="A3454" s="55" t="s">
        <v>6684</v>
      </c>
      <c r="B3454" s="55" t="s">
        <v>28</v>
      </c>
      <c r="C3454" s="55" t="s">
        <v>6685</v>
      </c>
      <c r="D3454" s="55" t="s">
        <v>66</v>
      </c>
      <c r="E3454" s="55" t="s">
        <v>66</v>
      </c>
      <c r="F3454" s="55" t="s">
        <v>66</v>
      </c>
      <c r="G3454" s="56">
        <v>0</v>
      </c>
    </row>
    <row r="3455" spans="1:7" x14ac:dyDescent="0.25">
      <c r="A3455" s="55" t="s">
        <v>6686</v>
      </c>
      <c r="B3455" s="55" t="s">
        <v>28</v>
      </c>
      <c r="C3455" s="55" t="s">
        <v>6687</v>
      </c>
      <c r="D3455" s="55" t="s">
        <v>66</v>
      </c>
      <c r="E3455" s="55" t="s">
        <v>66</v>
      </c>
      <c r="F3455" s="55" t="s">
        <v>66</v>
      </c>
      <c r="G3455" s="56">
        <v>0</v>
      </c>
    </row>
    <row r="3456" spans="1:7" ht="30" x14ac:dyDescent="0.25">
      <c r="A3456" s="55" t="s">
        <v>6688</v>
      </c>
      <c r="B3456" s="55" t="s">
        <v>28</v>
      </c>
      <c r="C3456" s="55" t="s">
        <v>6689</v>
      </c>
      <c r="D3456" s="55" t="s">
        <v>66</v>
      </c>
      <c r="E3456" s="55" t="s">
        <v>66</v>
      </c>
      <c r="F3456" s="55" t="s">
        <v>566</v>
      </c>
      <c r="G3456" s="56">
        <v>1</v>
      </c>
    </row>
    <row r="3457" spans="1:7" ht="30" x14ac:dyDescent="0.25">
      <c r="A3457" s="55" t="s">
        <v>6690</v>
      </c>
      <c r="B3457" s="55" t="s">
        <v>28</v>
      </c>
      <c r="C3457" s="55" t="s">
        <v>6691</v>
      </c>
      <c r="D3457" s="55" t="s">
        <v>66</v>
      </c>
      <c r="E3457" s="55" t="s">
        <v>66</v>
      </c>
      <c r="F3457" s="55" t="s">
        <v>566</v>
      </c>
      <c r="G3457" s="56">
        <v>1</v>
      </c>
    </row>
    <row r="3458" spans="1:7" ht="30" x14ac:dyDescent="0.25">
      <c r="A3458" s="55" t="s">
        <v>6692</v>
      </c>
      <c r="B3458" s="55" t="s">
        <v>28</v>
      </c>
      <c r="C3458" s="55" t="s">
        <v>6693</v>
      </c>
      <c r="D3458" s="55" t="s">
        <v>66</v>
      </c>
      <c r="E3458" s="55" t="s">
        <v>66</v>
      </c>
      <c r="F3458" s="55" t="s">
        <v>566</v>
      </c>
      <c r="G3458" s="56">
        <v>1</v>
      </c>
    </row>
    <row r="3459" spans="1:7" ht="30" x14ac:dyDescent="0.25">
      <c r="A3459" s="55" t="s">
        <v>6694</v>
      </c>
      <c r="B3459" s="55" t="s">
        <v>28</v>
      </c>
      <c r="C3459" s="55" t="s">
        <v>6695</v>
      </c>
      <c r="D3459" s="55" t="s">
        <v>66</v>
      </c>
      <c r="E3459" s="55" t="s">
        <v>66</v>
      </c>
      <c r="F3459" s="55" t="s">
        <v>566</v>
      </c>
      <c r="G3459" s="56">
        <v>1</v>
      </c>
    </row>
    <row r="3460" spans="1:7" ht="30" x14ac:dyDescent="0.25">
      <c r="A3460" s="55" t="s">
        <v>6696</v>
      </c>
      <c r="B3460" s="55" t="s">
        <v>28</v>
      </c>
      <c r="C3460" s="55" t="s">
        <v>6697</v>
      </c>
      <c r="D3460" s="55" t="s">
        <v>66</v>
      </c>
      <c r="E3460" s="55" t="s">
        <v>66</v>
      </c>
      <c r="F3460" s="55" t="s">
        <v>566</v>
      </c>
      <c r="G3460" s="56">
        <v>1</v>
      </c>
    </row>
    <row r="3461" spans="1:7" x14ac:dyDescent="0.25">
      <c r="A3461" s="55" t="s">
        <v>6698</v>
      </c>
      <c r="B3461" s="55" t="s">
        <v>28</v>
      </c>
      <c r="C3461" s="55" t="s">
        <v>6699</v>
      </c>
      <c r="D3461" s="55" t="s">
        <v>66</v>
      </c>
      <c r="E3461" s="55" t="s">
        <v>66</v>
      </c>
      <c r="F3461" s="55" t="s">
        <v>66</v>
      </c>
      <c r="G3461" s="56">
        <v>0</v>
      </c>
    </row>
    <row r="3462" spans="1:7" x14ac:dyDescent="0.25">
      <c r="A3462" s="55" t="s">
        <v>6700</v>
      </c>
      <c r="B3462" s="55" t="s">
        <v>28</v>
      </c>
      <c r="C3462" s="55" t="s">
        <v>6701</v>
      </c>
      <c r="D3462" s="55" t="s">
        <v>66</v>
      </c>
      <c r="E3462" s="55" t="s">
        <v>66</v>
      </c>
      <c r="F3462" s="55" t="s">
        <v>66</v>
      </c>
      <c r="G3462" s="56">
        <v>0</v>
      </c>
    </row>
    <row r="3463" spans="1:7" x14ac:dyDescent="0.25">
      <c r="A3463" s="55" t="s">
        <v>6702</v>
      </c>
      <c r="B3463" s="55" t="s">
        <v>28</v>
      </c>
      <c r="C3463" s="55" t="s">
        <v>6703</v>
      </c>
      <c r="D3463" s="55" t="s">
        <v>66</v>
      </c>
      <c r="E3463" s="55" t="s">
        <v>66</v>
      </c>
      <c r="F3463" s="55" t="s">
        <v>66</v>
      </c>
      <c r="G3463" s="56">
        <v>0</v>
      </c>
    </row>
    <row r="3464" spans="1:7" x14ac:dyDescent="0.25">
      <c r="A3464" s="55" t="s">
        <v>6704</v>
      </c>
      <c r="B3464" s="55" t="s">
        <v>28</v>
      </c>
      <c r="C3464" s="55" t="s">
        <v>6705</v>
      </c>
      <c r="D3464" s="55" t="s">
        <v>66</v>
      </c>
      <c r="E3464" s="55" t="s">
        <v>66</v>
      </c>
      <c r="F3464" s="55" t="s">
        <v>66</v>
      </c>
      <c r="G3464" s="56">
        <v>0</v>
      </c>
    </row>
    <row r="3465" spans="1:7" x14ac:dyDescent="0.25">
      <c r="A3465" s="55" t="s">
        <v>6706</v>
      </c>
      <c r="B3465" s="55" t="s">
        <v>28</v>
      </c>
      <c r="C3465" s="55" t="s">
        <v>6707</v>
      </c>
      <c r="D3465" s="55" t="s">
        <v>66</v>
      </c>
      <c r="E3465" s="55" t="s">
        <v>66</v>
      </c>
      <c r="F3465" s="55" t="s">
        <v>66</v>
      </c>
      <c r="G3465" s="56">
        <v>0</v>
      </c>
    </row>
    <row r="3466" spans="1:7" x14ac:dyDescent="0.25">
      <c r="A3466" s="55" t="s">
        <v>6708</v>
      </c>
      <c r="B3466" s="55" t="s">
        <v>28</v>
      </c>
      <c r="C3466" s="55" t="s">
        <v>6709</v>
      </c>
      <c r="D3466" s="55" t="s">
        <v>66</v>
      </c>
      <c r="E3466" s="55" t="s">
        <v>66</v>
      </c>
      <c r="F3466" s="55" t="s">
        <v>66</v>
      </c>
      <c r="G3466" s="56">
        <v>0</v>
      </c>
    </row>
    <row r="3467" spans="1:7" x14ac:dyDescent="0.25">
      <c r="A3467" s="55" t="s">
        <v>6710</v>
      </c>
      <c r="B3467" s="55" t="s">
        <v>28</v>
      </c>
      <c r="C3467" s="55" t="s">
        <v>6711</v>
      </c>
      <c r="D3467" s="55" t="s">
        <v>66</v>
      </c>
      <c r="E3467" s="55" t="s">
        <v>66</v>
      </c>
      <c r="F3467" s="55" t="s">
        <v>66</v>
      </c>
      <c r="G3467" s="56">
        <v>0</v>
      </c>
    </row>
    <row r="3468" spans="1:7" x14ac:dyDescent="0.25">
      <c r="A3468" s="55" t="s">
        <v>6712</v>
      </c>
      <c r="B3468" s="55" t="s">
        <v>28</v>
      </c>
      <c r="C3468" s="55" t="s">
        <v>6713</v>
      </c>
      <c r="D3468" s="55" t="s">
        <v>66</v>
      </c>
      <c r="E3468" s="55" t="s">
        <v>66</v>
      </c>
      <c r="F3468" s="55" t="s">
        <v>66</v>
      </c>
      <c r="G3468" s="56">
        <v>0</v>
      </c>
    </row>
    <row r="3469" spans="1:7" x14ac:dyDescent="0.25">
      <c r="A3469" s="55" t="s">
        <v>6714</v>
      </c>
      <c r="B3469" s="55" t="s">
        <v>28</v>
      </c>
      <c r="C3469" s="55" t="s">
        <v>6715</v>
      </c>
      <c r="D3469" s="55" t="s">
        <v>66</v>
      </c>
      <c r="E3469" s="55" t="s">
        <v>66</v>
      </c>
      <c r="F3469" s="55" t="s">
        <v>66</v>
      </c>
      <c r="G3469" s="56">
        <v>0</v>
      </c>
    </row>
    <row r="3470" spans="1:7" x14ac:dyDescent="0.25">
      <c r="A3470" s="55" t="s">
        <v>6716</v>
      </c>
      <c r="B3470" s="55" t="s">
        <v>28</v>
      </c>
      <c r="C3470" s="55" t="s">
        <v>6717</v>
      </c>
      <c r="D3470" s="55" t="s">
        <v>66</v>
      </c>
      <c r="E3470" s="55" t="s">
        <v>66</v>
      </c>
      <c r="F3470" s="55" t="s">
        <v>66</v>
      </c>
      <c r="G3470" s="56">
        <v>0</v>
      </c>
    </row>
    <row r="3471" spans="1:7" ht="30" x14ac:dyDescent="0.25">
      <c r="A3471" s="55" t="s">
        <v>6718</v>
      </c>
      <c r="B3471" s="55" t="s">
        <v>28</v>
      </c>
      <c r="C3471" s="55" t="s">
        <v>6719</v>
      </c>
      <c r="D3471" s="55" t="s">
        <v>66</v>
      </c>
      <c r="E3471" s="55" t="s">
        <v>66</v>
      </c>
      <c r="F3471" s="55" t="s">
        <v>566</v>
      </c>
      <c r="G3471" s="56">
        <v>1</v>
      </c>
    </row>
    <row r="3472" spans="1:7" x14ac:dyDescent="0.25">
      <c r="A3472" s="55" t="s">
        <v>6720</v>
      </c>
      <c r="B3472" s="55" t="s">
        <v>28</v>
      </c>
      <c r="C3472" s="55" t="s">
        <v>6721</v>
      </c>
      <c r="D3472" s="55" t="s">
        <v>66</v>
      </c>
      <c r="E3472" s="55" t="s">
        <v>66</v>
      </c>
      <c r="F3472" s="55" t="s">
        <v>66</v>
      </c>
      <c r="G3472" s="56">
        <v>0</v>
      </c>
    </row>
    <row r="3473" spans="1:7" x14ac:dyDescent="0.25">
      <c r="A3473" s="55" t="s">
        <v>6722</v>
      </c>
      <c r="B3473" s="55" t="s">
        <v>28</v>
      </c>
      <c r="C3473" s="55" t="s">
        <v>6723</v>
      </c>
      <c r="D3473" s="55" t="s">
        <v>66</v>
      </c>
      <c r="E3473" s="55" t="s">
        <v>66</v>
      </c>
      <c r="F3473" s="55" t="s">
        <v>66</v>
      </c>
      <c r="G3473" s="56">
        <v>0</v>
      </c>
    </row>
    <row r="3474" spans="1:7" x14ac:dyDescent="0.25">
      <c r="A3474" s="55" t="s">
        <v>6724</v>
      </c>
      <c r="B3474" s="55" t="s">
        <v>28</v>
      </c>
      <c r="C3474" s="55" t="s">
        <v>6725</v>
      </c>
      <c r="D3474" s="55" t="s">
        <v>66</v>
      </c>
      <c r="E3474" s="55" t="s">
        <v>66</v>
      </c>
      <c r="F3474" s="55" t="s">
        <v>66</v>
      </c>
      <c r="G3474" s="56">
        <v>0</v>
      </c>
    </row>
    <row r="3475" spans="1:7" x14ac:dyDescent="0.25">
      <c r="A3475" s="55" t="s">
        <v>6726</v>
      </c>
      <c r="B3475" s="55" t="s">
        <v>28</v>
      </c>
      <c r="C3475" s="55" t="s">
        <v>6727</v>
      </c>
      <c r="D3475" s="55" t="s">
        <v>66</v>
      </c>
      <c r="E3475" s="55" t="s">
        <v>66</v>
      </c>
      <c r="F3475" s="55" t="s">
        <v>66</v>
      </c>
      <c r="G3475" s="56">
        <v>0</v>
      </c>
    </row>
    <row r="3476" spans="1:7" x14ac:dyDescent="0.25">
      <c r="A3476" s="55" t="s">
        <v>6728</v>
      </c>
      <c r="B3476" s="55" t="s">
        <v>28</v>
      </c>
      <c r="C3476" s="55" t="s">
        <v>6729</v>
      </c>
      <c r="D3476" s="55" t="s">
        <v>66</v>
      </c>
      <c r="E3476" s="55" t="s">
        <v>66</v>
      </c>
      <c r="F3476" s="55" t="s">
        <v>66</v>
      </c>
      <c r="G3476" s="56">
        <v>0</v>
      </c>
    </row>
    <row r="3477" spans="1:7" x14ac:dyDescent="0.25">
      <c r="A3477" s="55" t="s">
        <v>6730</v>
      </c>
      <c r="B3477" s="55" t="s">
        <v>28</v>
      </c>
      <c r="C3477" s="55" t="s">
        <v>6731</v>
      </c>
      <c r="D3477" s="55" t="s">
        <v>66</v>
      </c>
      <c r="E3477" s="55" t="s">
        <v>66</v>
      </c>
      <c r="F3477" s="55" t="s">
        <v>66</v>
      </c>
      <c r="G3477" s="56">
        <v>0</v>
      </c>
    </row>
    <row r="3478" spans="1:7" x14ac:dyDescent="0.25">
      <c r="A3478" s="55" t="s">
        <v>6732</v>
      </c>
      <c r="B3478" s="55" t="s">
        <v>28</v>
      </c>
      <c r="C3478" s="55" t="s">
        <v>6733</v>
      </c>
      <c r="D3478" s="55" t="s">
        <v>66</v>
      </c>
      <c r="E3478" s="55" t="s">
        <v>66</v>
      </c>
      <c r="F3478" s="55" t="s">
        <v>66</v>
      </c>
      <c r="G3478" s="56">
        <v>0</v>
      </c>
    </row>
    <row r="3479" spans="1:7" x14ac:dyDescent="0.25">
      <c r="A3479" s="55" t="s">
        <v>6734</v>
      </c>
      <c r="B3479" s="55" t="s">
        <v>28</v>
      </c>
      <c r="C3479" s="55" t="s">
        <v>6735</v>
      </c>
      <c r="D3479" s="55" t="s">
        <v>66</v>
      </c>
      <c r="E3479" s="55" t="s">
        <v>66</v>
      </c>
      <c r="F3479" s="55" t="s">
        <v>66</v>
      </c>
      <c r="G3479" s="56">
        <v>0</v>
      </c>
    </row>
    <row r="3480" spans="1:7" x14ac:dyDescent="0.25">
      <c r="A3480" s="55" t="s">
        <v>6736</v>
      </c>
      <c r="B3480" s="55" t="s">
        <v>28</v>
      </c>
      <c r="C3480" s="55" t="s">
        <v>6737</v>
      </c>
      <c r="D3480" s="55" t="s">
        <v>66</v>
      </c>
      <c r="E3480" s="55" t="s">
        <v>66</v>
      </c>
      <c r="F3480" s="55" t="s">
        <v>66</v>
      </c>
      <c r="G3480" s="56">
        <v>0</v>
      </c>
    </row>
    <row r="3481" spans="1:7" x14ac:dyDescent="0.25">
      <c r="A3481" s="55" t="s">
        <v>6738</v>
      </c>
      <c r="B3481" s="55" t="s">
        <v>28</v>
      </c>
      <c r="C3481" s="55" t="s">
        <v>6739</v>
      </c>
      <c r="D3481" s="55" t="s">
        <v>66</v>
      </c>
      <c r="E3481" s="55" t="s">
        <v>66</v>
      </c>
      <c r="F3481" s="55" t="s">
        <v>66</v>
      </c>
      <c r="G3481" s="56">
        <v>0</v>
      </c>
    </row>
    <row r="3482" spans="1:7" x14ac:dyDescent="0.25">
      <c r="A3482" s="55" t="s">
        <v>6740</v>
      </c>
      <c r="B3482" s="55" t="s">
        <v>28</v>
      </c>
      <c r="C3482" s="55" t="s">
        <v>6741</v>
      </c>
      <c r="D3482" s="55" t="s">
        <v>66</v>
      </c>
      <c r="E3482" s="55" t="s">
        <v>66</v>
      </c>
      <c r="F3482" s="55" t="s">
        <v>66</v>
      </c>
      <c r="G3482" s="56">
        <v>0</v>
      </c>
    </row>
    <row r="3483" spans="1:7" x14ac:dyDescent="0.25">
      <c r="A3483" s="55" t="s">
        <v>6742</v>
      </c>
      <c r="B3483" s="55" t="s">
        <v>28</v>
      </c>
      <c r="C3483" s="55" t="s">
        <v>6743</v>
      </c>
      <c r="D3483" s="55" t="s">
        <v>66</v>
      </c>
      <c r="E3483" s="55" t="s">
        <v>66</v>
      </c>
      <c r="F3483" s="55" t="s">
        <v>66</v>
      </c>
      <c r="G3483" s="56">
        <v>0</v>
      </c>
    </row>
    <row r="3484" spans="1:7" x14ac:dyDescent="0.25">
      <c r="A3484" s="55" t="s">
        <v>6744</v>
      </c>
      <c r="B3484" s="55" t="s">
        <v>28</v>
      </c>
      <c r="C3484" s="55" t="s">
        <v>6745</v>
      </c>
      <c r="D3484" s="55" t="s">
        <v>66</v>
      </c>
      <c r="E3484" s="55" t="s">
        <v>66</v>
      </c>
      <c r="F3484" s="55" t="s">
        <v>66</v>
      </c>
      <c r="G3484" s="56">
        <v>0</v>
      </c>
    </row>
    <row r="3485" spans="1:7" x14ac:dyDescent="0.25">
      <c r="A3485" s="55" t="s">
        <v>6746</v>
      </c>
      <c r="B3485" s="55" t="s">
        <v>28</v>
      </c>
      <c r="C3485" s="55" t="s">
        <v>6747</v>
      </c>
      <c r="D3485" s="55" t="s">
        <v>66</v>
      </c>
      <c r="E3485" s="55" t="s">
        <v>66</v>
      </c>
      <c r="F3485" s="55" t="s">
        <v>66</v>
      </c>
      <c r="G3485" s="56">
        <v>0</v>
      </c>
    </row>
    <row r="3486" spans="1:7" x14ac:dyDescent="0.25">
      <c r="A3486" s="55" t="s">
        <v>6748</v>
      </c>
      <c r="B3486" s="55" t="s">
        <v>28</v>
      </c>
      <c r="C3486" s="55" t="s">
        <v>6749</v>
      </c>
      <c r="D3486" s="55" t="s">
        <v>66</v>
      </c>
      <c r="E3486" s="55" t="s">
        <v>66</v>
      </c>
      <c r="F3486" s="55" t="s">
        <v>66</v>
      </c>
      <c r="G3486" s="56">
        <v>0</v>
      </c>
    </row>
    <row r="3487" spans="1:7" x14ac:dyDescent="0.25">
      <c r="A3487" s="55" t="s">
        <v>6750</v>
      </c>
      <c r="B3487" s="55" t="s">
        <v>28</v>
      </c>
      <c r="C3487" s="55" t="s">
        <v>6751</v>
      </c>
      <c r="D3487" s="55" t="s">
        <v>66</v>
      </c>
      <c r="E3487" s="55" t="s">
        <v>66</v>
      </c>
      <c r="F3487" s="55" t="s">
        <v>66</v>
      </c>
      <c r="G3487" s="56">
        <v>0</v>
      </c>
    </row>
    <row r="3488" spans="1:7" x14ac:dyDescent="0.25">
      <c r="A3488" s="55" t="s">
        <v>6752</v>
      </c>
      <c r="B3488" s="55" t="s">
        <v>28</v>
      </c>
      <c r="C3488" s="55" t="s">
        <v>6753</v>
      </c>
      <c r="D3488" s="55" t="s">
        <v>66</v>
      </c>
      <c r="E3488" s="55" t="s">
        <v>66</v>
      </c>
      <c r="F3488" s="55" t="s">
        <v>66</v>
      </c>
      <c r="G3488" s="56">
        <v>0</v>
      </c>
    </row>
    <row r="3489" spans="1:7" x14ac:dyDescent="0.25">
      <c r="A3489" s="55" t="s">
        <v>6754</v>
      </c>
      <c r="B3489" s="55" t="s">
        <v>28</v>
      </c>
      <c r="C3489" s="55" t="s">
        <v>6755</v>
      </c>
      <c r="D3489" s="55" t="s">
        <v>66</v>
      </c>
      <c r="E3489" s="55" t="s">
        <v>66</v>
      </c>
      <c r="F3489" s="55" t="s">
        <v>66</v>
      </c>
      <c r="G3489" s="56">
        <v>0</v>
      </c>
    </row>
    <row r="3490" spans="1:7" x14ac:dyDescent="0.25">
      <c r="A3490" s="55" t="s">
        <v>6756</v>
      </c>
      <c r="B3490" s="55" t="s">
        <v>28</v>
      </c>
      <c r="C3490" s="55" t="s">
        <v>6757</v>
      </c>
      <c r="D3490" s="55" t="s">
        <v>66</v>
      </c>
      <c r="E3490" s="55" t="s">
        <v>66</v>
      </c>
      <c r="F3490" s="55" t="s">
        <v>66</v>
      </c>
      <c r="G3490" s="56">
        <v>0</v>
      </c>
    </row>
    <row r="3491" spans="1:7" x14ac:dyDescent="0.25">
      <c r="A3491" s="55" t="s">
        <v>6758</v>
      </c>
      <c r="B3491" s="55" t="s">
        <v>28</v>
      </c>
      <c r="C3491" s="55" t="s">
        <v>6759</v>
      </c>
      <c r="D3491" s="55" t="s">
        <v>66</v>
      </c>
      <c r="E3491" s="55" t="s">
        <v>66</v>
      </c>
      <c r="F3491" s="55" t="s">
        <v>66</v>
      </c>
      <c r="G3491" s="56">
        <v>0</v>
      </c>
    </row>
    <row r="3492" spans="1:7" x14ac:dyDescent="0.25">
      <c r="A3492" s="55" t="s">
        <v>6760</v>
      </c>
      <c r="B3492" s="55" t="s">
        <v>28</v>
      </c>
      <c r="C3492" s="55" t="s">
        <v>6761</v>
      </c>
      <c r="D3492" s="55" t="s">
        <v>66</v>
      </c>
      <c r="E3492" s="55" t="s">
        <v>66</v>
      </c>
      <c r="F3492" s="55" t="s">
        <v>66</v>
      </c>
      <c r="G3492" s="56">
        <v>0</v>
      </c>
    </row>
    <row r="3493" spans="1:7" x14ac:dyDescent="0.25">
      <c r="A3493" s="55" t="s">
        <v>6762</v>
      </c>
      <c r="B3493" s="55" t="s">
        <v>28</v>
      </c>
      <c r="C3493" s="55" t="s">
        <v>6763</v>
      </c>
      <c r="D3493" s="55" t="s">
        <v>66</v>
      </c>
      <c r="E3493" s="55" t="s">
        <v>66</v>
      </c>
      <c r="F3493" s="55" t="s">
        <v>66</v>
      </c>
      <c r="G3493" s="56">
        <v>0</v>
      </c>
    </row>
    <row r="3494" spans="1:7" x14ac:dyDescent="0.25">
      <c r="A3494" s="55" t="s">
        <v>6764</v>
      </c>
      <c r="B3494" s="55" t="s">
        <v>28</v>
      </c>
      <c r="C3494" s="55" t="s">
        <v>6765</v>
      </c>
      <c r="D3494" s="55" t="s">
        <v>66</v>
      </c>
      <c r="E3494" s="55" t="s">
        <v>66</v>
      </c>
      <c r="F3494" s="55" t="s">
        <v>66</v>
      </c>
      <c r="G3494" s="56">
        <v>0</v>
      </c>
    </row>
    <row r="3495" spans="1:7" x14ac:dyDescent="0.25">
      <c r="A3495" s="55" t="s">
        <v>6766</v>
      </c>
      <c r="B3495" s="55" t="s">
        <v>28</v>
      </c>
      <c r="C3495" s="55" t="s">
        <v>6767</v>
      </c>
      <c r="D3495" s="55" t="s">
        <v>66</v>
      </c>
      <c r="E3495" s="55" t="s">
        <v>66</v>
      </c>
      <c r="F3495" s="55" t="s">
        <v>66</v>
      </c>
      <c r="G3495" s="56">
        <v>0</v>
      </c>
    </row>
    <row r="3496" spans="1:7" x14ac:dyDescent="0.25">
      <c r="A3496" s="55" t="s">
        <v>6768</v>
      </c>
      <c r="B3496" s="55" t="s">
        <v>28</v>
      </c>
      <c r="C3496" s="55" t="s">
        <v>6769</v>
      </c>
      <c r="D3496" s="55" t="s">
        <v>66</v>
      </c>
      <c r="E3496" s="55" t="s">
        <v>66</v>
      </c>
      <c r="F3496" s="55" t="s">
        <v>66</v>
      </c>
      <c r="G3496" s="56">
        <v>0</v>
      </c>
    </row>
    <row r="3497" spans="1:7" x14ac:dyDescent="0.25">
      <c r="A3497" s="55" t="s">
        <v>6770</v>
      </c>
      <c r="B3497" s="55" t="s">
        <v>28</v>
      </c>
      <c r="C3497" s="55" t="s">
        <v>6771</v>
      </c>
      <c r="D3497" s="55" t="s">
        <v>66</v>
      </c>
      <c r="E3497" s="55" t="s">
        <v>66</v>
      </c>
      <c r="F3497" s="55" t="s">
        <v>66</v>
      </c>
      <c r="G3497" s="56">
        <v>0</v>
      </c>
    </row>
    <row r="3498" spans="1:7" x14ac:dyDescent="0.25">
      <c r="A3498" s="55" t="s">
        <v>6772</v>
      </c>
      <c r="B3498" s="55" t="s">
        <v>28</v>
      </c>
      <c r="C3498" s="55" t="s">
        <v>6773</v>
      </c>
      <c r="D3498" s="55" t="s">
        <v>66</v>
      </c>
      <c r="E3498" s="55" t="s">
        <v>66</v>
      </c>
      <c r="F3498" s="55" t="s">
        <v>66</v>
      </c>
      <c r="G3498" s="56">
        <v>0</v>
      </c>
    </row>
    <row r="3499" spans="1:7" x14ac:dyDescent="0.25">
      <c r="A3499" s="55" t="s">
        <v>6774</v>
      </c>
      <c r="B3499" s="55" t="s">
        <v>28</v>
      </c>
      <c r="C3499" s="55" t="s">
        <v>6775</v>
      </c>
      <c r="D3499" s="55" t="s">
        <v>66</v>
      </c>
      <c r="E3499" s="55" t="s">
        <v>66</v>
      </c>
      <c r="F3499" s="55" t="s">
        <v>66</v>
      </c>
      <c r="G3499" s="56">
        <v>0</v>
      </c>
    </row>
    <row r="3500" spans="1:7" x14ac:dyDescent="0.25">
      <c r="A3500" s="55" t="s">
        <v>6776</v>
      </c>
      <c r="B3500" s="55" t="s">
        <v>28</v>
      </c>
      <c r="C3500" s="55" t="s">
        <v>6777</v>
      </c>
      <c r="D3500" s="55" t="s">
        <v>66</v>
      </c>
      <c r="E3500" s="55" t="s">
        <v>66</v>
      </c>
      <c r="F3500" s="55" t="s">
        <v>66</v>
      </c>
      <c r="G3500" s="56">
        <v>0</v>
      </c>
    </row>
    <row r="3501" spans="1:7" x14ac:dyDescent="0.25">
      <c r="A3501" s="55" t="s">
        <v>6778</v>
      </c>
      <c r="B3501" s="55" t="s">
        <v>28</v>
      </c>
      <c r="C3501" s="55" t="s">
        <v>6779</v>
      </c>
      <c r="D3501" s="55" t="s">
        <v>66</v>
      </c>
      <c r="E3501" s="55" t="s">
        <v>66</v>
      </c>
      <c r="F3501" s="55" t="s">
        <v>66</v>
      </c>
      <c r="G3501" s="56">
        <v>0</v>
      </c>
    </row>
    <row r="3502" spans="1:7" x14ac:dyDescent="0.25">
      <c r="A3502" s="55" t="s">
        <v>6780</v>
      </c>
      <c r="B3502" s="55" t="s">
        <v>28</v>
      </c>
      <c r="C3502" s="55" t="s">
        <v>6781</v>
      </c>
      <c r="D3502" s="55" t="s">
        <v>66</v>
      </c>
      <c r="E3502" s="55" t="s">
        <v>66</v>
      </c>
      <c r="F3502" s="55" t="s">
        <v>66</v>
      </c>
      <c r="G3502" s="56">
        <v>0</v>
      </c>
    </row>
    <row r="3503" spans="1:7" x14ac:dyDescent="0.25">
      <c r="A3503" s="55" t="s">
        <v>6782</v>
      </c>
      <c r="B3503" s="55" t="s">
        <v>28</v>
      </c>
      <c r="C3503" s="55" t="s">
        <v>6783</v>
      </c>
      <c r="D3503" s="55" t="s">
        <v>66</v>
      </c>
      <c r="E3503" s="55" t="s">
        <v>66</v>
      </c>
      <c r="F3503" s="55" t="s">
        <v>66</v>
      </c>
      <c r="G3503" s="56">
        <v>0</v>
      </c>
    </row>
    <row r="3504" spans="1:7" x14ac:dyDescent="0.25">
      <c r="A3504" s="55" t="s">
        <v>6784</v>
      </c>
      <c r="B3504" s="55" t="s">
        <v>28</v>
      </c>
      <c r="C3504" s="55" t="s">
        <v>6785</v>
      </c>
      <c r="D3504" s="55" t="s">
        <v>66</v>
      </c>
      <c r="E3504" s="55" t="s">
        <v>66</v>
      </c>
      <c r="F3504" s="55" t="s">
        <v>66</v>
      </c>
      <c r="G3504" s="56">
        <v>0</v>
      </c>
    </row>
    <row r="3505" spans="1:7" x14ac:dyDescent="0.25">
      <c r="A3505" s="55" t="s">
        <v>6786</v>
      </c>
      <c r="B3505" s="55" t="s">
        <v>28</v>
      </c>
      <c r="C3505" s="55" t="s">
        <v>6787</v>
      </c>
      <c r="D3505" s="55" t="s">
        <v>66</v>
      </c>
      <c r="E3505" s="55" t="s">
        <v>66</v>
      </c>
      <c r="F3505" s="55" t="s">
        <v>66</v>
      </c>
      <c r="G3505" s="56">
        <v>0</v>
      </c>
    </row>
    <row r="3506" spans="1:7" x14ac:dyDescent="0.25">
      <c r="A3506" s="55" t="s">
        <v>6788</v>
      </c>
      <c r="B3506" s="55" t="s">
        <v>28</v>
      </c>
      <c r="C3506" s="55" t="s">
        <v>6789</v>
      </c>
      <c r="D3506" s="55" t="s">
        <v>66</v>
      </c>
      <c r="E3506" s="55" t="s">
        <v>66</v>
      </c>
      <c r="F3506" s="55" t="s">
        <v>66</v>
      </c>
      <c r="G3506" s="56">
        <v>0</v>
      </c>
    </row>
    <row r="3507" spans="1:7" x14ac:dyDescent="0.25">
      <c r="A3507" s="55" t="s">
        <v>6790</v>
      </c>
      <c r="B3507" s="55" t="s">
        <v>28</v>
      </c>
      <c r="C3507" s="55" t="s">
        <v>6791</v>
      </c>
      <c r="D3507" s="55" t="s">
        <v>66</v>
      </c>
      <c r="E3507" s="55" t="s">
        <v>66</v>
      </c>
      <c r="F3507" s="55" t="s">
        <v>66</v>
      </c>
      <c r="G3507" s="56">
        <v>0</v>
      </c>
    </row>
    <row r="3508" spans="1:7" x14ac:dyDescent="0.25">
      <c r="A3508" s="55" t="s">
        <v>6792</v>
      </c>
      <c r="B3508" s="55" t="s">
        <v>28</v>
      </c>
      <c r="C3508" s="55" t="s">
        <v>6793</v>
      </c>
      <c r="D3508" s="55" t="s">
        <v>66</v>
      </c>
      <c r="E3508" s="55" t="s">
        <v>66</v>
      </c>
      <c r="F3508" s="55" t="s">
        <v>66</v>
      </c>
      <c r="G3508" s="56">
        <v>0</v>
      </c>
    </row>
    <row r="3509" spans="1:7" x14ac:dyDescent="0.25">
      <c r="A3509" s="55" t="s">
        <v>6794</v>
      </c>
      <c r="B3509" s="55" t="s">
        <v>28</v>
      </c>
      <c r="C3509" s="55" t="s">
        <v>6795</v>
      </c>
      <c r="D3509" s="55" t="s">
        <v>66</v>
      </c>
      <c r="E3509" s="55" t="s">
        <v>66</v>
      </c>
      <c r="F3509" s="55" t="s">
        <v>66</v>
      </c>
      <c r="G3509" s="56">
        <v>0</v>
      </c>
    </row>
    <row r="3510" spans="1:7" x14ac:dyDescent="0.25">
      <c r="A3510" s="55" t="s">
        <v>6796</v>
      </c>
      <c r="B3510" s="55" t="s">
        <v>28</v>
      </c>
      <c r="C3510" s="55" t="s">
        <v>6797</v>
      </c>
      <c r="D3510" s="55" t="s">
        <v>66</v>
      </c>
      <c r="E3510" s="55" t="s">
        <v>66</v>
      </c>
      <c r="F3510" s="55" t="s">
        <v>66</v>
      </c>
      <c r="G3510" s="56">
        <v>0</v>
      </c>
    </row>
    <row r="3511" spans="1:7" x14ac:dyDescent="0.25">
      <c r="A3511" s="55" t="s">
        <v>6798</v>
      </c>
      <c r="B3511" s="55" t="s">
        <v>28</v>
      </c>
      <c r="C3511" s="55" t="s">
        <v>6799</v>
      </c>
      <c r="D3511" s="55" t="s">
        <v>66</v>
      </c>
      <c r="E3511" s="55" t="s">
        <v>66</v>
      </c>
      <c r="F3511" s="55" t="s">
        <v>66</v>
      </c>
      <c r="G3511" s="56">
        <v>0</v>
      </c>
    </row>
    <row r="3512" spans="1:7" x14ac:dyDescent="0.25">
      <c r="A3512" s="55" t="s">
        <v>6800</v>
      </c>
      <c r="B3512" s="55" t="s">
        <v>28</v>
      </c>
      <c r="C3512" s="55" t="s">
        <v>6801</v>
      </c>
      <c r="D3512" s="55" t="s">
        <v>66</v>
      </c>
      <c r="E3512" s="55" t="s">
        <v>66</v>
      </c>
      <c r="F3512" s="55" t="s">
        <v>66</v>
      </c>
      <c r="G3512" s="56">
        <v>0</v>
      </c>
    </row>
    <row r="3513" spans="1:7" x14ac:dyDescent="0.25">
      <c r="A3513" s="55" t="s">
        <v>6802</v>
      </c>
      <c r="B3513" s="55" t="s">
        <v>28</v>
      </c>
      <c r="C3513" s="55" t="s">
        <v>6803</v>
      </c>
      <c r="D3513" s="55" t="s">
        <v>66</v>
      </c>
      <c r="E3513" s="55" t="s">
        <v>66</v>
      </c>
      <c r="F3513" s="55" t="s">
        <v>66</v>
      </c>
      <c r="G3513" s="56">
        <v>0</v>
      </c>
    </row>
    <row r="3514" spans="1:7" x14ac:dyDescent="0.25">
      <c r="A3514" s="55" t="s">
        <v>6804</v>
      </c>
      <c r="B3514" s="55" t="s">
        <v>28</v>
      </c>
      <c r="C3514" s="55" t="s">
        <v>6805</v>
      </c>
      <c r="D3514" s="55" t="s">
        <v>66</v>
      </c>
      <c r="E3514" s="55" t="s">
        <v>66</v>
      </c>
      <c r="F3514" s="55" t="s">
        <v>66</v>
      </c>
      <c r="G3514" s="56">
        <v>0</v>
      </c>
    </row>
    <row r="3515" spans="1:7" x14ac:dyDescent="0.25">
      <c r="A3515" s="55" t="s">
        <v>6806</v>
      </c>
      <c r="B3515" s="55" t="s">
        <v>28</v>
      </c>
      <c r="C3515" s="55" t="s">
        <v>6807</v>
      </c>
      <c r="D3515" s="55" t="s">
        <v>66</v>
      </c>
      <c r="E3515" s="55" t="s">
        <v>66</v>
      </c>
      <c r="F3515" s="55" t="s">
        <v>66</v>
      </c>
      <c r="G3515" s="56">
        <v>0</v>
      </c>
    </row>
    <row r="3516" spans="1:7" x14ac:dyDescent="0.25">
      <c r="A3516" s="55" t="s">
        <v>6808</v>
      </c>
      <c r="B3516" s="55" t="s">
        <v>28</v>
      </c>
      <c r="C3516" s="55" t="s">
        <v>6809</v>
      </c>
      <c r="D3516" s="55" t="s">
        <v>66</v>
      </c>
      <c r="E3516" s="55" t="s">
        <v>66</v>
      </c>
      <c r="F3516" s="55" t="s">
        <v>66</v>
      </c>
      <c r="G3516" s="56">
        <v>0</v>
      </c>
    </row>
    <row r="3517" spans="1:7" x14ac:dyDescent="0.25">
      <c r="A3517" s="55" t="s">
        <v>6810</v>
      </c>
      <c r="B3517" s="55" t="s">
        <v>28</v>
      </c>
      <c r="C3517" s="55" t="s">
        <v>6811</v>
      </c>
      <c r="D3517" s="55" t="s">
        <v>66</v>
      </c>
      <c r="E3517" s="55" t="s">
        <v>66</v>
      </c>
      <c r="F3517" s="55" t="s">
        <v>66</v>
      </c>
      <c r="G3517" s="56">
        <v>0</v>
      </c>
    </row>
    <row r="3518" spans="1:7" x14ac:dyDescent="0.25">
      <c r="A3518" s="55" t="s">
        <v>6812</v>
      </c>
      <c r="B3518" s="55" t="s">
        <v>28</v>
      </c>
      <c r="C3518" s="55" t="s">
        <v>6813</v>
      </c>
      <c r="D3518" s="55" t="s">
        <v>66</v>
      </c>
      <c r="E3518" s="55" t="s">
        <v>66</v>
      </c>
      <c r="F3518" s="55" t="s">
        <v>66</v>
      </c>
      <c r="G3518" s="56">
        <v>0</v>
      </c>
    </row>
    <row r="3519" spans="1:7" x14ac:dyDescent="0.25">
      <c r="A3519" s="55" t="s">
        <v>6814</v>
      </c>
      <c r="B3519" s="55" t="s">
        <v>28</v>
      </c>
      <c r="C3519" s="55" t="s">
        <v>6815</v>
      </c>
      <c r="D3519" s="55" t="s">
        <v>66</v>
      </c>
      <c r="E3519" s="55" t="s">
        <v>66</v>
      </c>
      <c r="F3519" s="55" t="s">
        <v>66</v>
      </c>
      <c r="G3519" s="56">
        <v>0</v>
      </c>
    </row>
    <row r="3520" spans="1:7" x14ac:dyDescent="0.25">
      <c r="A3520" s="55" t="s">
        <v>6816</v>
      </c>
      <c r="B3520" s="55" t="s">
        <v>28</v>
      </c>
      <c r="C3520" s="55" t="s">
        <v>6817</v>
      </c>
      <c r="D3520" s="55" t="s">
        <v>66</v>
      </c>
      <c r="E3520" s="55" t="s">
        <v>66</v>
      </c>
      <c r="F3520" s="55" t="s">
        <v>66</v>
      </c>
      <c r="G3520" s="56">
        <v>0</v>
      </c>
    </row>
    <row r="3521" spans="1:7" x14ac:dyDescent="0.25">
      <c r="A3521" s="55" t="s">
        <v>6818</v>
      </c>
      <c r="B3521" s="55" t="s">
        <v>28</v>
      </c>
      <c r="C3521" s="55" t="s">
        <v>6819</v>
      </c>
      <c r="D3521" s="55" t="s">
        <v>66</v>
      </c>
      <c r="E3521" s="55" t="s">
        <v>66</v>
      </c>
      <c r="F3521" s="55" t="s">
        <v>66</v>
      </c>
      <c r="G3521" s="56">
        <v>0</v>
      </c>
    </row>
    <row r="3522" spans="1:7" x14ac:dyDescent="0.25">
      <c r="A3522" s="55" t="s">
        <v>6820</v>
      </c>
      <c r="B3522" s="55" t="s">
        <v>28</v>
      </c>
      <c r="C3522" s="55" t="s">
        <v>6821</v>
      </c>
      <c r="D3522" s="55" t="s">
        <v>66</v>
      </c>
      <c r="E3522" s="55" t="s">
        <v>66</v>
      </c>
      <c r="F3522" s="55" t="s">
        <v>66</v>
      </c>
      <c r="G3522" s="56">
        <v>0</v>
      </c>
    </row>
    <row r="3523" spans="1:7" x14ac:dyDescent="0.25">
      <c r="A3523" s="55" t="s">
        <v>6822</v>
      </c>
      <c r="B3523" s="55" t="s">
        <v>28</v>
      </c>
      <c r="C3523" s="55" t="s">
        <v>6823</v>
      </c>
      <c r="D3523" s="55" t="s">
        <v>66</v>
      </c>
      <c r="E3523" s="55" t="s">
        <v>66</v>
      </c>
      <c r="F3523" s="55" t="s">
        <v>66</v>
      </c>
      <c r="G3523" s="56">
        <v>0</v>
      </c>
    </row>
    <row r="3524" spans="1:7" x14ac:dyDescent="0.25">
      <c r="A3524" s="55" t="s">
        <v>6824</v>
      </c>
      <c r="B3524" s="55" t="s">
        <v>28</v>
      </c>
      <c r="C3524" s="55" t="s">
        <v>6825</v>
      </c>
      <c r="D3524" s="55" t="s">
        <v>66</v>
      </c>
      <c r="E3524" s="55" t="s">
        <v>66</v>
      </c>
      <c r="F3524" s="55" t="s">
        <v>66</v>
      </c>
      <c r="G3524" s="56">
        <v>0</v>
      </c>
    </row>
    <row r="3525" spans="1:7" x14ac:dyDescent="0.25">
      <c r="A3525" s="55" t="s">
        <v>6826</v>
      </c>
      <c r="B3525" s="55" t="s">
        <v>28</v>
      </c>
      <c r="C3525" s="55" t="s">
        <v>6827</v>
      </c>
      <c r="D3525" s="55" t="s">
        <v>66</v>
      </c>
      <c r="E3525" s="55" t="s">
        <v>66</v>
      </c>
      <c r="F3525" s="55" t="s">
        <v>66</v>
      </c>
      <c r="G3525" s="56">
        <v>0</v>
      </c>
    </row>
    <row r="3526" spans="1:7" x14ac:dyDescent="0.25">
      <c r="A3526" s="55" t="s">
        <v>6828</v>
      </c>
      <c r="B3526" s="55" t="s">
        <v>28</v>
      </c>
      <c r="C3526" s="55" t="s">
        <v>6829</v>
      </c>
      <c r="D3526" s="55" t="s">
        <v>66</v>
      </c>
      <c r="E3526" s="55" t="s">
        <v>66</v>
      </c>
      <c r="F3526" s="55" t="s">
        <v>66</v>
      </c>
      <c r="G3526" s="56">
        <v>0</v>
      </c>
    </row>
    <row r="3527" spans="1:7" x14ac:dyDescent="0.25">
      <c r="A3527" s="55" t="s">
        <v>6830</v>
      </c>
      <c r="B3527" s="55" t="s">
        <v>28</v>
      </c>
      <c r="C3527" s="55" t="s">
        <v>6831</v>
      </c>
      <c r="D3527" s="55" t="s">
        <v>66</v>
      </c>
      <c r="E3527" s="55" t="s">
        <v>66</v>
      </c>
      <c r="F3527" s="55" t="s">
        <v>66</v>
      </c>
      <c r="G3527" s="56">
        <v>0</v>
      </c>
    </row>
    <row r="3528" spans="1:7" x14ac:dyDescent="0.25">
      <c r="A3528" s="55" t="s">
        <v>6832</v>
      </c>
      <c r="B3528" s="55" t="s">
        <v>28</v>
      </c>
      <c r="C3528" s="55" t="s">
        <v>6833</v>
      </c>
      <c r="D3528" s="55" t="s">
        <v>66</v>
      </c>
      <c r="E3528" s="55" t="s">
        <v>66</v>
      </c>
      <c r="F3528" s="55" t="s">
        <v>66</v>
      </c>
      <c r="G3528" s="56">
        <v>0</v>
      </c>
    </row>
    <row r="3529" spans="1:7" x14ac:dyDescent="0.25">
      <c r="A3529" s="55" t="s">
        <v>6834</v>
      </c>
      <c r="B3529" s="55" t="s">
        <v>28</v>
      </c>
      <c r="C3529" s="55" t="s">
        <v>6835</v>
      </c>
      <c r="D3529" s="55" t="s">
        <v>66</v>
      </c>
      <c r="E3529" s="55" t="s">
        <v>66</v>
      </c>
      <c r="F3529" s="55" t="s">
        <v>66</v>
      </c>
      <c r="G3529" s="56">
        <v>0</v>
      </c>
    </row>
    <row r="3530" spans="1:7" x14ac:dyDescent="0.25">
      <c r="A3530" s="55" t="s">
        <v>6836</v>
      </c>
      <c r="B3530" s="55" t="s">
        <v>28</v>
      </c>
      <c r="C3530" s="55" t="s">
        <v>6837</v>
      </c>
      <c r="D3530" s="55" t="s">
        <v>66</v>
      </c>
      <c r="E3530" s="55" t="s">
        <v>66</v>
      </c>
      <c r="F3530" s="55" t="s">
        <v>66</v>
      </c>
      <c r="G3530" s="56">
        <v>0</v>
      </c>
    </row>
    <row r="3531" spans="1:7" x14ac:dyDescent="0.25">
      <c r="A3531" s="55" t="s">
        <v>6838</v>
      </c>
      <c r="B3531" s="55" t="s">
        <v>28</v>
      </c>
      <c r="C3531" s="55" t="s">
        <v>6839</v>
      </c>
      <c r="D3531" s="55" t="s">
        <v>66</v>
      </c>
      <c r="E3531" s="55" t="s">
        <v>66</v>
      </c>
      <c r="F3531" s="55" t="s">
        <v>66</v>
      </c>
      <c r="G3531" s="56">
        <v>0</v>
      </c>
    </row>
    <row r="3532" spans="1:7" x14ac:dyDescent="0.25">
      <c r="A3532" s="55" t="s">
        <v>6840</v>
      </c>
      <c r="B3532" s="55" t="s">
        <v>28</v>
      </c>
      <c r="C3532" s="55" t="s">
        <v>6841</v>
      </c>
      <c r="D3532" s="55" t="s">
        <v>66</v>
      </c>
      <c r="E3532" s="55" t="s">
        <v>66</v>
      </c>
      <c r="F3532" s="55" t="s">
        <v>66</v>
      </c>
      <c r="G3532" s="56">
        <v>0</v>
      </c>
    </row>
    <row r="3533" spans="1:7" x14ac:dyDescent="0.25">
      <c r="A3533" s="55" t="s">
        <v>6842</v>
      </c>
      <c r="B3533" s="55" t="s">
        <v>28</v>
      </c>
      <c r="C3533" s="55" t="s">
        <v>6843</v>
      </c>
      <c r="D3533" s="55" t="s">
        <v>66</v>
      </c>
      <c r="E3533" s="55" t="s">
        <v>66</v>
      </c>
      <c r="F3533" s="55" t="s">
        <v>66</v>
      </c>
      <c r="G3533" s="56">
        <v>0</v>
      </c>
    </row>
    <row r="3534" spans="1:7" x14ac:dyDescent="0.25">
      <c r="A3534" s="55" t="s">
        <v>6844</v>
      </c>
      <c r="B3534" s="55" t="s">
        <v>28</v>
      </c>
      <c r="C3534" s="55" t="s">
        <v>6845</v>
      </c>
      <c r="D3534" s="55" t="s">
        <v>66</v>
      </c>
      <c r="E3534" s="55" t="s">
        <v>66</v>
      </c>
      <c r="F3534" s="55" t="s">
        <v>66</v>
      </c>
      <c r="G3534" s="56">
        <v>0</v>
      </c>
    </row>
    <row r="3535" spans="1:7" x14ac:dyDescent="0.25">
      <c r="A3535" s="55" t="s">
        <v>6846</v>
      </c>
      <c r="B3535" s="55" t="s">
        <v>28</v>
      </c>
      <c r="C3535" s="55" t="s">
        <v>6847</v>
      </c>
      <c r="D3535" s="55" t="s">
        <v>66</v>
      </c>
      <c r="E3535" s="55" t="s">
        <v>66</v>
      </c>
      <c r="F3535" s="55" t="s">
        <v>66</v>
      </c>
      <c r="G3535" s="56">
        <v>0</v>
      </c>
    </row>
    <row r="3536" spans="1:7" x14ac:dyDescent="0.25">
      <c r="A3536" s="55" t="s">
        <v>6848</v>
      </c>
      <c r="B3536" s="55" t="s">
        <v>28</v>
      </c>
      <c r="C3536" s="55" t="s">
        <v>6849</v>
      </c>
      <c r="D3536" s="55" t="s">
        <v>66</v>
      </c>
      <c r="E3536" s="55" t="s">
        <v>66</v>
      </c>
      <c r="F3536" s="55" t="s">
        <v>66</v>
      </c>
      <c r="G3536" s="56">
        <v>0</v>
      </c>
    </row>
    <row r="3537" spans="1:7" ht="30" x14ac:dyDescent="0.25">
      <c r="A3537" s="55" t="s">
        <v>6850</v>
      </c>
      <c r="B3537" s="55" t="s">
        <v>28</v>
      </c>
      <c r="C3537" s="55" t="s">
        <v>6851</v>
      </c>
      <c r="D3537" s="55" t="s">
        <v>66</v>
      </c>
      <c r="E3537" s="55" t="s">
        <v>66</v>
      </c>
      <c r="F3537" s="55" t="s">
        <v>566</v>
      </c>
      <c r="G3537" s="56">
        <v>1</v>
      </c>
    </row>
    <row r="3538" spans="1:7" x14ac:dyDescent="0.25">
      <c r="A3538" s="55" t="s">
        <v>6852</v>
      </c>
      <c r="B3538" s="55" t="s">
        <v>28</v>
      </c>
      <c r="C3538" s="55" t="s">
        <v>6853</v>
      </c>
      <c r="D3538" s="55" t="s">
        <v>66</v>
      </c>
      <c r="E3538" s="55" t="s">
        <v>66</v>
      </c>
      <c r="F3538" s="55" t="s">
        <v>66</v>
      </c>
      <c r="G3538" s="56">
        <v>0</v>
      </c>
    </row>
    <row r="3539" spans="1:7" x14ac:dyDescent="0.25">
      <c r="A3539" s="55" t="s">
        <v>6854</v>
      </c>
      <c r="B3539" s="55" t="s">
        <v>28</v>
      </c>
      <c r="C3539" s="55" t="s">
        <v>6855</v>
      </c>
      <c r="D3539" s="55" t="s">
        <v>66</v>
      </c>
      <c r="E3539" s="55" t="s">
        <v>66</v>
      </c>
      <c r="F3539" s="55" t="s">
        <v>66</v>
      </c>
      <c r="G3539" s="56">
        <v>0</v>
      </c>
    </row>
    <row r="3540" spans="1:7" x14ac:dyDescent="0.25">
      <c r="A3540" s="55" t="s">
        <v>6856</v>
      </c>
      <c r="B3540" s="55" t="s">
        <v>28</v>
      </c>
      <c r="C3540" s="55" t="s">
        <v>6857</v>
      </c>
      <c r="D3540" s="55" t="s">
        <v>66</v>
      </c>
      <c r="E3540" s="55" t="s">
        <v>66</v>
      </c>
      <c r="F3540" s="55" t="s">
        <v>66</v>
      </c>
      <c r="G3540" s="56">
        <v>0</v>
      </c>
    </row>
    <row r="3541" spans="1:7" x14ac:dyDescent="0.25">
      <c r="A3541" s="55" t="s">
        <v>6858</v>
      </c>
      <c r="B3541" s="55" t="s">
        <v>28</v>
      </c>
      <c r="C3541" s="55" t="s">
        <v>6859</v>
      </c>
      <c r="D3541" s="55" t="s">
        <v>66</v>
      </c>
      <c r="E3541" s="55" t="s">
        <v>66</v>
      </c>
      <c r="F3541" s="55" t="s">
        <v>66</v>
      </c>
      <c r="G3541" s="56">
        <v>0</v>
      </c>
    </row>
    <row r="3542" spans="1:7" x14ac:dyDescent="0.25">
      <c r="A3542" s="55" t="s">
        <v>6860</v>
      </c>
      <c r="B3542" s="55" t="s">
        <v>28</v>
      </c>
      <c r="C3542" s="55" t="s">
        <v>6861</v>
      </c>
      <c r="D3542" s="55" t="s">
        <v>66</v>
      </c>
      <c r="E3542" s="55" t="s">
        <v>66</v>
      </c>
      <c r="F3542" s="55" t="s">
        <v>66</v>
      </c>
      <c r="G3542" s="56">
        <v>0</v>
      </c>
    </row>
    <row r="3543" spans="1:7" x14ac:dyDescent="0.25">
      <c r="A3543" s="55" t="s">
        <v>6862</v>
      </c>
      <c r="B3543" s="55" t="s">
        <v>28</v>
      </c>
      <c r="C3543" s="55" t="s">
        <v>6863</v>
      </c>
      <c r="D3543" s="55" t="s">
        <v>66</v>
      </c>
      <c r="E3543" s="55" t="s">
        <v>66</v>
      </c>
      <c r="F3543" s="55" t="s">
        <v>66</v>
      </c>
      <c r="G3543" s="56">
        <v>0</v>
      </c>
    </row>
    <row r="3544" spans="1:7" x14ac:dyDescent="0.25">
      <c r="A3544" s="55" t="s">
        <v>6864</v>
      </c>
      <c r="B3544" s="55" t="s">
        <v>28</v>
      </c>
      <c r="C3544" s="55" t="s">
        <v>6865</v>
      </c>
      <c r="D3544" s="55" t="s">
        <v>66</v>
      </c>
      <c r="E3544" s="55" t="s">
        <v>66</v>
      </c>
      <c r="F3544" s="55" t="s">
        <v>66</v>
      </c>
      <c r="G3544" s="56">
        <v>0</v>
      </c>
    </row>
    <row r="3545" spans="1:7" x14ac:dyDescent="0.25">
      <c r="A3545" s="55" t="s">
        <v>6866</v>
      </c>
      <c r="B3545" s="55" t="s">
        <v>28</v>
      </c>
      <c r="C3545" s="55" t="s">
        <v>6867</v>
      </c>
      <c r="D3545" s="55" t="s">
        <v>66</v>
      </c>
      <c r="E3545" s="55" t="s">
        <v>66</v>
      </c>
      <c r="F3545" s="55" t="s">
        <v>66</v>
      </c>
      <c r="G3545" s="56">
        <v>0</v>
      </c>
    </row>
    <row r="3546" spans="1:7" x14ac:dyDescent="0.25">
      <c r="A3546" s="55" t="s">
        <v>6868</v>
      </c>
      <c r="B3546" s="55" t="s">
        <v>28</v>
      </c>
      <c r="C3546" s="55" t="s">
        <v>6869</v>
      </c>
      <c r="D3546" s="55" t="s">
        <v>66</v>
      </c>
      <c r="E3546" s="55" t="s">
        <v>66</v>
      </c>
      <c r="F3546" s="55" t="s">
        <v>66</v>
      </c>
      <c r="G3546" s="56">
        <v>0</v>
      </c>
    </row>
    <row r="3547" spans="1:7" x14ac:dyDescent="0.25">
      <c r="A3547" s="55" t="s">
        <v>6870</v>
      </c>
      <c r="B3547" s="55" t="s">
        <v>28</v>
      </c>
      <c r="C3547" s="55" t="s">
        <v>6871</v>
      </c>
      <c r="D3547" s="55" t="s">
        <v>66</v>
      </c>
      <c r="E3547" s="55" t="s">
        <v>66</v>
      </c>
      <c r="F3547" s="55" t="s">
        <v>66</v>
      </c>
      <c r="G3547" s="56">
        <v>0</v>
      </c>
    </row>
    <row r="3548" spans="1:7" x14ac:dyDescent="0.25">
      <c r="A3548" s="55" t="s">
        <v>6872</v>
      </c>
      <c r="B3548" s="55" t="s">
        <v>28</v>
      </c>
      <c r="C3548" s="55" t="s">
        <v>6873</v>
      </c>
      <c r="D3548" s="55" t="s">
        <v>66</v>
      </c>
      <c r="E3548" s="55" t="s">
        <v>66</v>
      </c>
      <c r="F3548" s="55" t="s">
        <v>66</v>
      </c>
      <c r="G3548" s="56">
        <v>0</v>
      </c>
    </row>
    <row r="3549" spans="1:7" x14ac:dyDescent="0.25">
      <c r="A3549" s="55" t="s">
        <v>6874</v>
      </c>
      <c r="B3549" s="55" t="s">
        <v>28</v>
      </c>
      <c r="C3549" s="55" t="s">
        <v>6875</v>
      </c>
      <c r="D3549" s="55" t="s">
        <v>66</v>
      </c>
      <c r="E3549" s="55" t="s">
        <v>66</v>
      </c>
      <c r="F3549" s="55" t="s">
        <v>66</v>
      </c>
      <c r="G3549" s="56">
        <v>0</v>
      </c>
    </row>
    <row r="3550" spans="1:7" x14ac:dyDescent="0.25">
      <c r="A3550" s="55" t="s">
        <v>6876</v>
      </c>
      <c r="B3550" s="55" t="s">
        <v>28</v>
      </c>
      <c r="C3550" s="55" t="s">
        <v>6835</v>
      </c>
      <c r="D3550" s="55" t="s">
        <v>66</v>
      </c>
      <c r="E3550" s="55" t="s">
        <v>66</v>
      </c>
      <c r="F3550" s="55" t="s">
        <v>66</v>
      </c>
      <c r="G3550" s="56">
        <v>0</v>
      </c>
    </row>
    <row r="3551" spans="1:7" x14ac:dyDescent="0.25">
      <c r="A3551" s="55" t="s">
        <v>6877</v>
      </c>
      <c r="B3551" s="55" t="s">
        <v>28</v>
      </c>
      <c r="C3551" s="55" t="s">
        <v>6837</v>
      </c>
      <c r="D3551" s="55" t="s">
        <v>66</v>
      </c>
      <c r="E3551" s="55" t="s">
        <v>66</v>
      </c>
      <c r="F3551" s="55" t="s">
        <v>66</v>
      </c>
      <c r="G3551" s="56">
        <v>0</v>
      </c>
    </row>
    <row r="3552" spans="1:7" x14ac:dyDescent="0.25">
      <c r="A3552" s="55" t="s">
        <v>6878</v>
      </c>
      <c r="B3552" s="55" t="s">
        <v>28</v>
      </c>
      <c r="C3552" s="55" t="s">
        <v>6879</v>
      </c>
      <c r="D3552" s="55" t="s">
        <v>66</v>
      </c>
      <c r="E3552" s="55" t="s">
        <v>66</v>
      </c>
      <c r="F3552" s="55" t="s">
        <v>66</v>
      </c>
      <c r="G3552" s="56">
        <v>0</v>
      </c>
    </row>
    <row r="3553" spans="1:7" x14ac:dyDescent="0.25">
      <c r="A3553" s="55" t="s">
        <v>6880</v>
      </c>
      <c r="B3553" s="55" t="s">
        <v>28</v>
      </c>
      <c r="C3553" s="55" t="s">
        <v>6881</v>
      </c>
      <c r="D3553" s="55" t="s">
        <v>66</v>
      </c>
      <c r="E3553" s="55" t="s">
        <v>66</v>
      </c>
      <c r="F3553" s="55" t="s">
        <v>66</v>
      </c>
      <c r="G3553" s="56">
        <v>0</v>
      </c>
    </row>
    <row r="3554" spans="1:7" x14ac:dyDescent="0.25">
      <c r="A3554" s="55" t="s">
        <v>6882</v>
      </c>
      <c r="B3554" s="55" t="s">
        <v>28</v>
      </c>
      <c r="C3554" s="55" t="s">
        <v>6883</v>
      </c>
      <c r="D3554" s="55" t="s">
        <v>66</v>
      </c>
      <c r="E3554" s="55" t="s">
        <v>66</v>
      </c>
      <c r="F3554" s="55" t="s">
        <v>66</v>
      </c>
      <c r="G3554" s="56">
        <v>0</v>
      </c>
    </row>
    <row r="3555" spans="1:7" x14ac:dyDescent="0.25">
      <c r="A3555" s="55" t="s">
        <v>6884</v>
      </c>
      <c r="B3555" s="55" t="s">
        <v>28</v>
      </c>
      <c r="C3555" s="55" t="s">
        <v>6885</v>
      </c>
      <c r="D3555" s="55" t="s">
        <v>66</v>
      </c>
      <c r="E3555" s="55" t="s">
        <v>66</v>
      </c>
      <c r="F3555" s="55" t="s">
        <v>66</v>
      </c>
      <c r="G3555" s="56">
        <v>0</v>
      </c>
    </row>
    <row r="3556" spans="1:7" ht="30" x14ac:dyDescent="0.25">
      <c r="A3556" s="55" t="s">
        <v>6886</v>
      </c>
      <c r="B3556" s="55" t="s">
        <v>28</v>
      </c>
      <c r="C3556" s="55" t="s">
        <v>6887</v>
      </c>
      <c r="D3556" s="55" t="s">
        <v>66</v>
      </c>
      <c r="E3556" s="55" t="s">
        <v>66</v>
      </c>
      <c r="F3556" s="55" t="s">
        <v>566</v>
      </c>
      <c r="G3556" s="56">
        <v>1</v>
      </c>
    </row>
    <row r="3557" spans="1:7" x14ac:dyDescent="0.25">
      <c r="A3557" s="55" t="s">
        <v>6888</v>
      </c>
      <c r="B3557" s="55" t="s">
        <v>28</v>
      </c>
      <c r="C3557" s="55" t="s">
        <v>6889</v>
      </c>
      <c r="D3557" s="55" t="s">
        <v>66</v>
      </c>
      <c r="E3557" s="55" t="s">
        <v>66</v>
      </c>
      <c r="F3557" s="55" t="s">
        <v>66</v>
      </c>
      <c r="G3557" s="56">
        <v>0</v>
      </c>
    </row>
    <row r="3558" spans="1:7" x14ac:dyDescent="0.25">
      <c r="A3558" s="55" t="s">
        <v>6890</v>
      </c>
      <c r="B3558" s="55" t="s">
        <v>28</v>
      </c>
      <c r="C3558" s="55" t="s">
        <v>6891</v>
      </c>
      <c r="D3558" s="55" t="s">
        <v>66</v>
      </c>
      <c r="E3558" s="55" t="s">
        <v>66</v>
      </c>
      <c r="F3558" s="55" t="s">
        <v>66</v>
      </c>
      <c r="G3558" s="56">
        <v>0</v>
      </c>
    </row>
    <row r="3559" spans="1:7" x14ac:dyDescent="0.25">
      <c r="A3559" s="55" t="s">
        <v>6892</v>
      </c>
      <c r="B3559" s="55" t="s">
        <v>28</v>
      </c>
      <c r="C3559" s="55" t="s">
        <v>6893</v>
      </c>
      <c r="D3559" s="55" t="s">
        <v>66</v>
      </c>
      <c r="E3559" s="55" t="s">
        <v>66</v>
      </c>
      <c r="F3559" s="55" t="s">
        <v>66</v>
      </c>
      <c r="G3559" s="56">
        <v>0</v>
      </c>
    </row>
    <row r="3560" spans="1:7" x14ac:dyDescent="0.25">
      <c r="A3560" s="55" t="s">
        <v>6894</v>
      </c>
      <c r="B3560" s="55" t="s">
        <v>28</v>
      </c>
      <c r="C3560" s="55" t="s">
        <v>6895</v>
      </c>
      <c r="D3560" s="55" t="s">
        <v>66</v>
      </c>
      <c r="E3560" s="55" t="s">
        <v>66</v>
      </c>
      <c r="F3560" s="55" t="s">
        <v>66</v>
      </c>
      <c r="G3560" s="56">
        <v>0</v>
      </c>
    </row>
    <row r="3561" spans="1:7" x14ac:dyDescent="0.25">
      <c r="A3561" s="55" t="s">
        <v>6896</v>
      </c>
      <c r="B3561" s="55" t="s">
        <v>28</v>
      </c>
      <c r="C3561" s="55" t="s">
        <v>6897</v>
      </c>
      <c r="D3561" s="55" t="s">
        <v>66</v>
      </c>
      <c r="E3561" s="55" t="s">
        <v>66</v>
      </c>
      <c r="F3561" s="55" t="s">
        <v>66</v>
      </c>
      <c r="G3561" s="56">
        <v>0</v>
      </c>
    </row>
    <row r="3562" spans="1:7" x14ac:dyDescent="0.25">
      <c r="A3562" s="55" t="s">
        <v>6898</v>
      </c>
      <c r="B3562" s="55" t="s">
        <v>28</v>
      </c>
      <c r="C3562" s="55" t="s">
        <v>6899</v>
      </c>
      <c r="D3562" s="55" t="s">
        <v>66</v>
      </c>
      <c r="E3562" s="55" t="s">
        <v>66</v>
      </c>
      <c r="F3562" s="55" t="s">
        <v>66</v>
      </c>
      <c r="G3562" s="56">
        <v>0</v>
      </c>
    </row>
    <row r="3563" spans="1:7" x14ac:dyDescent="0.25">
      <c r="A3563" s="55" t="s">
        <v>6900</v>
      </c>
      <c r="B3563" s="55" t="s">
        <v>28</v>
      </c>
      <c r="C3563" s="55" t="s">
        <v>6901</v>
      </c>
      <c r="D3563" s="55" t="s">
        <v>66</v>
      </c>
      <c r="E3563" s="55" t="s">
        <v>66</v>
      </c>
      <c r="F3563" s="55" t="s">
        <v>66</v>
      </c>
      <c r="G3563" s="56">
        <v>0</v>
      </c>
    </row>
    <row r="3564" spans="1:7" x14ac:dyDescent="0.25">
      <c r="A3564" s="55" t="s">
        <v>6902</v>
      </c>
      <c r="B3564" s="55" t="s">
        <v>28</v>
      </c>
      <c r="C3564" s="55" t="s">
        <v>6903</v>
      </c>
      <c r="D3564" s="55" t="s">
        <v>66</v>
      </c>
      <c r="E3564" s="55" t="s">
        <v>66</v>
      </c>
      <c r="F3564" s="55" t="s">
        <v>66</v>
      </c>
      <c r="G3564" s="56">
        <v>0</v>
      </c>
    </row>
    <row r="3565" spans="1:7" x14ac:dyDescent="0.25">
      <c r="A3565" s="55" t="s">
        <v>6904</v>
      </c>
      <c r="B3565" s="55" t="s">
        <v>28</v>
      </c>
      <c r="C3565" s="55" t="s">
        <v>6905</v>
      </c>
      <c r="D3565" s="55" t="s">
        <v>66</v>
      </c>
      <c r="E3565" s="55" t="s">
        <v>66</v>
      </c>
      <c r="F3565" s="55" t="s">
        <v>66</v>
      </c>
      <c r="G3565" s="56">
        <v>0</v>
      </c>
    </row>
    <row r="3566" spans="1:7" x14ac:dyDescent="0.25">
      <c r="A3566" s="55" t="s">
        <v>6906</v>
      </c>
      <c r="B3566" s="55" t="s">
        <v>28</v>
      </c>
      <c r="C3566" s="55" t="s">
        <v>6907</v>
      </c>
      <c r="D3566" s="55" t="s">
        <v>66</v>
      </c>
      <c r="E3566" s="55" t="s">
        <v>66</v>
      </c>
      <c r="F3566" s="55" t="s">
        <v>66</v>
      </c>
      <c r="G3566" s="56">
        <v>0</v>
      </c>
    </row>
    <row r="3567" spans="1:7" ht="30" x14ac:dyDescent="0.25">
      <c r="A3567" s="55" t="s">
        <v>6908</v>
      </c>
      <c r="B3567" s="55" t="s">
        <v>28</v>
      </c>
      <c r="C3567" s="55" t="s">
        <v>6909</v>
      </c>
      <c r="D3567" s="55" t="s">
        <v>66</v>
      </c>
      <c r="E3567" s="55" t="s">
        <v>66</v>
      </c>
      <c r="F3567" s="55" t="s">
        <v>566</v>
      </c>
      <c r="G3567" s="56">
        <v>1</v>
      </c>
    </row>
    <row r="3568" spans="1:7" x14ac:dyDescent="0.25">
      <c r="A3568" s="55" t="s">
        <v>6910</v>
      </c>
      <c r="B3568" s="55" t="s">
        <v>28</v>
      </c>
      <c r="C3568" s="55" t="s">
        <v>6911</v>
      </c>
      <c r="D3568" s="55" t="s">
        <v>66</v>
      </c>
      <c r="E3568" s="55" t="s">
        <v>66</v>
      </c>
      <c r="F3568" s="55" t="s">
        <v>66</v>
      </c>
      <c r="G3568" s="56">
        <v>0</v>
      </c>
    </row>
    <row r="3569" spans="1:7" x14ac:dyDescent="0.25">
      <c r="A3569" s="55" t="s">
        <v>6912</v>
      </c>
      <c r="B3569" s="55" t="s">
        <v>28</v>
      </c>
      <c r="C3569" s="55" t="s">
        <v>6913</v>
      </c>
      <c r="D3569" s="55" t="s">
        <v>66</v>
      </c>
      <c r="E3569" s="55" t="s">
        <v>66</v>
      </c>
      <c r="F3569" s="55" t="s">
        <v>66</v>
      </c>
      <c r="G3569" s="56">
        <v>0</v>
      </c>
    </row>
    <row r="3570" spans="1:7" x14ac:dyDescent="0.25">
      <c r="A3570" s="55" t="s">
        <v>6914</v>
      </c>
      <c r="B3570" s="55" t="s">
        <v>28</v>
      </c>
      <c r="C3570" s="55" t="s">
        <v>6915</v>
      </c>
      <c r="D3570" s="55" t="s">
        <v>66</v>
      </c>
      <c r="E3570" s="55" t="s">
        <v>66</v>
      </c>
      <c r="F3570" s="55" t="s">
        <v>66</v>
      </c>
      <c r="G3570" s="56">
        <v>0</v>
      </c>
    </row>
    <row r="3571" spans="1:7" x14ac:dyDescent="0.25">
      <c r="A3571" s="55" t="s">
        <v>6916</v>
      </c>
      <c r="B3571" s="55" t="s">
        <v>28</v>
      </c>
      <c r="C3571" s="55" t="s">
        <v>6917</v>
      </c>
      <c r="D3571" s="55" t="s">
        <v>66</v>
      </c>
      <c r="E3571" s="55" t="s">
        <v>66</v>
      </c>
      <c r="F3571" s="55" t="s">
        <v>66</v>
      </c>
      <c r="G3571" s="56">
        <v>0</v>
      </c>
    </row>
    <row r="3572" spans="1:7" x14ac:dyDescent="0.25">
      <c r="A3572" s="55" t="s">
        <v>6918</v>
      </c>
      <c r="B3572" s="55" t="s">
        <v>28</v>
      </c>
      <c r="C3572" s="55" t="s">
        <v>6919</v>
      </c>
      <c r="D3572" s="55" t="s">
        <v>66</v>
      </c>
      <c r="E3572" s="55" t="s">
        <v>66</v>
      </c>
      <c r="F3572" s="55" t="s">
        <v>66</v>
      </c>
      <c r="G3572" s="56">
        <v>0</v>
      </c>
    </row>
    <row r="3573" spans="1:7" x14ac:dyDescent="0.25">
      <c r="A3573" s="55" t="s">
        <v>6920</v>
      </c>
      <c r="B3573" s="55" t="s">
        <v>28</v>
      </c>
      <c r="C3573" s="55" t="s">
        <v>6921</v>
      </c>
      <c r="D3573" s="55" t="s">
        <v>66</v>
      </c>
      <c r="E3573" s="55" t="s">
        <v>66</v>
      </c>
      <c r="F3573" s="55" t="s">
        <v>66</v>
      </c>
      <c r="G3573" s="56">
        <v>0</v>
      </c>
    </row>
    <row r="3574" spans="1:7" x14ac:dyDescent="0.25">
      <c r="A3574" s="55" t="s">
        <v>6922</v>
      </c>
      <c r="B3574" s="55" t="s">
        <v>28</v>
      </c>
      <c r="C3574" s="55" t="s">
        <v>6923</v>
      </c>
      <c r="D3574" s="55" t="s">
        <v>66</v>
      </c>
      <c r="E3574" s="55" t="s">
        <v>66</v>
      </c>
      <c r="F3574" s="55" t="s">
        <v>66</v>
      </c>
      <c r="G3574" s="56">
        <v>0</v>
      </c>
    </row>
    <row r="3575" spans="1:7" x14ac:dyDescent="0.25">
      <c r="A3575" s="55" t="s">
        <v>6924</v>
      </c>
      <c r="B3575" s="55" t="s">
        <v>28</v>
      </c>
      <c r="C3575" s="55" t="s">
        <v>6925</v>
      </c>
      <c r="D3575" s="55" t="s">
        <v>66</v>
      </c>
      <c r="E3575" s="55" t="s">
        <v>66</v>
      </c>
      <c r="F3575" s="55" t="s">
        <v>66</v>
      </c>
      <c r="G3575" s="56">
        <v>0</v>
      </c>
    </row>
    <row r="3576" spans="1:7" x14ac:dyDescent="0.25">
      <c r="A3576" s="55" t="s">
        <v>6926</v>
      </c>
      <c r="B3576" s="55" t="s">
        <v>28</v>
      </c>
      <c r="C3576" s="55" t="s">
        <v>6927</v>
      </c>
      <c r="D3576" s="55" t="s">
        <v>66</v>
      </c>
      <c r="E3576" s="55" t="s">
        <v>66</v>
      </c>
      <c r="F3576" s="55" t="s">
        <v>66</v>
      </c>
      <c r="G3576" s="56">
        <v>0</v>
      </c>
    </row>
    <row r="3577" spans="1:7" x14ac:dyDescent="0.25">
      <c r="A3577" s="55" t="s">
        <v>6928</v>
      </c>
      <c r="B3577" s="55" t="s">
        <v>28</v>
      </c>
      <c r="C3577" s="55" t="s">
        <v>6929</v>
      </c>
      <c r="D3577" s="55" t="s">
        <v>66</v>
      </c>
      <c r="E3577" s="55" t="s">
        <v>66</v>
      </c>
      <c r="F3577" s="55" t="s">
        <v>66</v>
      </c>
      <c r="G3577" s="56">
        <v>0</v>
      </c>
    </row>
    <row r="3578" spans="1:7" x14ac:dyDescent="0.25">
      <c r="A3578" s="55" t="s">
        <v>6930</v>
      </c>
      <c r="B3578" s="55" t="s">
        <v>28</v>
      </c>
      <c r="C3578" s="55" t="s">
        <v>6931</v>
      </c>
      <c r="D3578" s="55" t="s">
        <v>66</v>
      </c>
      <c r="E3578" s="55" t="s">
        <v>66</v>
      </c>
      <c r="F3578" s="55" t="s">
        <v>66</v>
      </c>
      <c r="G3578" s="56">
        <v>0</v>
      </c>
    </row>
    <row r="3579" spans="1:7" x14ac:dyDescent="0.25">
      <c r="A3579" s="55" t="s">
        <v>6932</v>
      </c>
      <c r="B3579" s="55" t="s">
        <v>28</v>
      </c>
      <c r="C3579" s="55" t="s">
        <v>6933</v>
      </c>
      <c r="D3579" s="55" t="s">
        <v>66</v>
      </c>
      <c r="E3579" s="55" t="s">
        <v>66</v>
      </c>
      <c r="F3579" s="55" t="s">
        <v>66</v>
      </c>
      <c r="G3579" s="56">
        <v>0</v>
      </c>
    </row>
    <row r="3580" spans="1:7" x14ac:dyDescent="0.25">
      <c r="A3580" s="55" t="s">
        <v>6934</v>
      </c>
      <c r="B3580" s="55" t="s">
        <v>28</v>
      </c>
      <c r="C3580" s="55" t="s">
        <v>6935</v>
      </c>
      <c r="D3580" s="55" t="s">
        <v>66</v>
      </c>
      <c r="E3580" s="55" t="s">
        <v>66</v>
      </c>
      <c r="F3580" s="55" t="s">
        <v>66</v>
      </c>
      <c r="G3580" s="56">
        <v>0</v>
      </c>
    </row>
    <row r="3581" spans="1:7" x14ac:dyDescent="0.25">
      <c r="A3581" s="55" t="s">
        <v>6936</v>
      </c>
      <c r="B3581" s="55" t="s">
        <v>28</v>
      </c>
      <c r="C3581" s="55" t="s">
        <v>6937</v>
      </c>
      <c r="D3581" s="55" t="s">
        <v>66</v>
      </c>
      <c r="E3581" s="55" t="s">
        <v>66</v>
      </c>
      <c r="F3581" s="55" t="s">
        <v>66</v>
      </c>
      <c r="G3581" s="56">
        <v>0</v>
      </c>
    </row>
    <row r="3582" spans="1:7" x14ac:dyDescent="0.25">
      <c r="A3582" s="55" t="s">
        <v>6938</v>
      </c>
      <c r="B3582" s="55" t="s">
        <v>28</v>
      </c>
      <c r="C3582" s="55" t="s">
        <v>6939</v>
      </c>
      <c r="D3582" s="55" t="s">
        <v>66</v>
      </c>
      <c r="E3582" s="55" t="s">
        <v>66</v>
      </c>
      <c r="F3582" s="55" t="s">
        <v>66</v>
      </c>
      <c r="G3582" s="56">
        <v>0</v>
      </c>
    </row>
    <row r="3583" spans="1:7" x14ac:dyDescent="0.25">
      <c r="A3583" s="55" t="s">
        <v>6940</v>
      </c>
      <c r="B3583" s="55" t="s">
        <v>28</v>
      </c>
      <c r="C3583" s="55" t="s">
        <v>6941</v>
      </c>
      <c r="D3583" s="55" t="s">
        <v>66</v>
      </c>
      <c r="E3583" s="55" t="s">
        <v>66</v>
      </c>
      <c r="F3583" s="55" t="s">
        <v>66</v>
      </c>
      <c r="G3583" s="56">
        <v>0</v>
      </c>
    </row>
    <row r="3584" spans="1:7" x14ac:dyDescent="0.25">
      <c r="A3584" s="55" t="s">
        <v>6942</v>
      </c>
      <c r="B3584" s="55" t="s">
        <v>28</v>
      </c>
      <c r="C3584" s="55" t="s">
        <v>6943</v>
      </c>
      <c r="D3584" s="55" t="s">
        <v>66</v>
      </c>
      <c r="E3584" s="55" t="s">
        <v>66</v>
      </c>
      <c r="F3584" s="55" t="s">
        <v>66</v>
      </c>
      <c r="G3584" s="56">
        <v>0</v>
      </c>
    </row>
    <row r="3585" spans="1:7" x14ac:dyDescent="0.25">
      <c r="A3585" s="55" t="s">
        <v>6944</v>
      </c>
      <c r="B3585" s="55" t="s">
        <v>28</v>
      </c>
      <c r="C3585" s="55" t="s">
        <v>6945</v>
      </c>
      <c r="D3585" s="55" t="s">
        <v>66</v>
      </c>
      <c r="E3585" s="55" t="s">
        <v>66</v>
      </c>
      <c r="F3585" s="55" t="s">
        <v>66</v>
      </c>
      <c r="G3585" s="56">
        <v>0</v>
      </c>
    </row>
    <row r="3586" spans="1:7" x14ac:dyDescent="0.25">
      <c r="A3586" s="55" t="s">
        <v>6946</v>
      </c>
      <c r="B3586" s="55" t="s">
        <v>28</v>
      </c>
      <c r="C3586" s="55" t="s">
        <v>6947</v>
      </c>
      <c r="D3586" s="55" t="s">
        <v>66</v>
      </c>
      <c r="E3586" s="55" t="s">
        <v>66</v>
      </c>
      <c r="F3586" s="55" t="s">
        <v>66</v>
      </c>
      <c r="G3586" s="56">
        <v>0</v>
      </c>
    </row>
    <row r="3587" spans="1:7" x14ac:dyDescent="0.25">
      <c r="A3587" s="55" t="s">
        <v>6948</v>
      </c>
      <c r="B3587" s="55" t="s">
        <v>28</v>
      </c>
      <c r="C3587" s="55" t="s">
        <v>6949</v>
      </c>
      <c r="D3587" s="55" t="s">
        <v>66</v>
      </c>
      <c r="E3587" s="55" t="s">
        <v>66</v>
      </c>
      <c r="F3587" s="55" t="s">
        <v>66</v>
      </c>
      <c r="G3587" s="56">
        <v>0</v>
      </c>
    </row>
    <row r="3588" spans="1:7" x14ac:dyDescent="0.25">
      <c r="A3588" s="55" t="s">
        <v>6950</v>
      </c>
      <c r="B3588" s="55" t="s">
        <v>28</v>
      </c>
      <c r="C3588" s="55" t="s">
        <v>6951</v>
      </c>
      <c r="D3588" s="55" t="s">
        <v>66</v>
      </c>
      <c r="E3588" s="55" t="s">
        <v>66</v>
      </c>
      <c r="F3588" s="55" t="s">
        <v>66</v>
      </c>
      <c r="G3588" s="56">
        <v>0</v>
      </c>
    </row>
    <row r="3589" spans="1:7" x14ac:dyDescent="0.25">
      <c r="A3589" s="55" t="s">
        <v>6952</v>
      </c>
      <c r="B3589" s="55" t="s">
        <v>28</v>
      </c>
      <c r="C3589" s="55" t="s">
        <v>6953</v>
      </c>
      <c r="D3589" s="55" t="s">
        <v>66</v>
      </c>
      <c r="E3589" s="55" t="s">
        <v>66</v>
      </c>
      <c r="F3589" s="55" t="s">
        <v>66</v>
      </c>
      <c r="G3589" s="56">
        <v>0</v>
      </c>
    </row>
    <row r="3590" spans="1:7" ht="30" x14ac:dyDescent="0.25">
      <c r="A3590" s="55" t="s">
        <v>6954</v>
      </c>
      <c r="B3590" s="55" t="s">
        <v>28</v>
      </c>
      <c r="C3590" s="55" t="s">
        <v>6955</v>
      </c>
      <c r="D3590" s="55" t="s">
        <v>66</v>
      </c>
      <c r="E3590" s="55" t="s">
        <v>66</v>
      </c>
      <c r="F3590" s="55" t="s">
        <v>566</v>
      </c>
      <c r="G3590" s="56">
        <v>1</v>
      </c>
    </row>
    <row r="3591" spans="1:7" x14ac:dyDescent="0.25">
      <c r="A3591" s="55" t="s">
        <v>6956</v>
      </c>
      <c r="B3591" s="55" t="s">
        <v>28</v>
      </c>
      <c r="C3591" s="55" t="s">
        <v>6957</v>
      </c>
      <c r="D3591" s="55" t="s">
        <v>66</v>
      </c>
      <c r="E3591" s="55" t="s">
        <v>66</v>
      </c>
      <c r="F3591" s="55" t="s">
        <v>66</v>
      </c>
      <c r="G3591" s="56">
        <v>0</v>
      </c>
    </row>
    <row r="3592" spans="1:7" x14ac:dyDescent="0.25">
      <c r="A3592" s="55" t="s">
        <v>6958</v>
      </c>
      <c r="B3592" s="55" t="s">
        <v>28</v>
      </c>
      <c r="C3592" s="55" t="s">
        <v>6959</v>
      </c>
      <c r="D3592" s="55" t="s">
        <v>66</v>
      </c>
      <c r="E3592" s="55" t="s">
        <v>66</v>
      </c>
      <c r="F3592" s="55" t="s">
        <v>66</v>
      </c>
      <c r="G3592" s="56">
        <v>0</v>
      </c>
    </row>
    <row r="3593" spans="1:7" x14ac:dyDescent="0.25">
      <c r="A3593" s="55" t="s">
        <v>6960</v>
      </c>
      <c r="B3593" s="55" t="s">
        <v>28</v>
      </c>
      <c r="C3593" s="55" t="s">
        <v>6961</v>
      </c>
      <c r="D3593" s="55" t="s">
        <v>66</v>
      </c>
      <c r="E3593" s="55" t="s">
        <v>66</v>
      </c>
      <c r="F3593" s="55" t="s">
        <v>66</v>
      </c>
      <c r="G3593" s="56">
        <v>0</v>
      </c>
    </row>
    <row r="3594" spans="1:7" x14ac:dyDescent="0.25">
      <c r="A3594" s="55" t="s">
        <v>6962</v>
      </c>
      <c r="B3594" s="55" t="s">
        <v>28</v>
      </c>
      <c r="C3594" s="55" t="s">
        <v>6963</v>
      </c>
      <c r="D3594" s="55" t="s">
        <v>66</v>
      </c>
      <c r="E3594" s="55" t="s">
        <v>66</v>
      </c>
      <c r="F3594" s="55" t="s">
        <v>66</v>
      </c>
      <c r="G3594" s="56">
        <v>0</v>
      </c>
    </row>
    <row r="3595" spans="1:7" x14ac:dyDescent="0.25">
      <c r="A3595" s="55" t="s">
        <v>6964</v>
      </c>
      <c r="B3595" s="55" t="s">
        <v>28</v>
      </c>
      <c r="C3595" s="55" t="s">
        <v>6965</v>
      </c>
      <c r="D3595" s="55" t="s">
        <v>66</v>
      </c>
      <c r="E3595" s="55" t="s">
        <v>66</v>
      </c>
      <c r="F3595" s="55" t="s">
        <v>66</v>
      </c>
      <c r="G3595" s="56">
        <v>0</v>
      </c>
    </row>
    <row r="3596" spans="1:7" x14ac:dyDescent="0.25">
      <c r="A3596" s="55" t="s">
        <v>6966</v>
      </c>
      <c r="B3596" s="55" t="s">
        <v>28</v>
      </c>
      <c r="C3596" s="55" t="s">
        <v>6967</v>
      </c>
      <c r="D3596" s="55" t="s">
        <v>66</v>
      </c>
      <c r="E3596" s="55" t="s">
        <v>66</v>
      </c>
      <c r="F3596" s="55" t="s">
        <v>66</v>
      </c>
      <c r="G3596" s="56">
        <v>0</v>
      </c>
    </row>
    <row r="3597" spans="1:7" x14ac:dyDescent="0.25">
      <c r="A3597" s="55" t="s">
        <v>6968</v>
      </c>
      <c r="B3597" s="55" t="s">
        <v>28</v>
      </c>
      <c r="C3597" s="55" t="s">
        <v>6969</v>
      </c>
      <c r="D3597" s="55" t="s">
        <v>66</v>
      </c>
      <c r="E3597" s="55" t="s">
        <v>66</v>
      </c>
      <c r="F3597" s="55" t="s">
        <v>66</v>
      </c>
      <c r="G3597" s="56">
        <v>0</v>
      </c>
    </row>
    <row r="3598" spans="1:7" x14ac:dyDescent="0.25">
      <c r="A3598" s="55" t="s">
        <v>6970</v>
      </c>
      <c r="B3598" s="55" t="s">
        <v>28</v>
      </c>
      <c r="C3598" s="55" t="s">
        <v>6971</v>
      </c>
      <c r="D3598" s="55" t="s">
        <v>66</v>
      </c>
      <c r="E3598" s="55" t="s">
        <v>66</v>
      </c>
      <c r="F3598" s="55" t="s">
        <v>66</v>
      </c>
      <c r="G3598" s="56">
        <v>0</v>
      </c>
    </row>
    <row r="3599" spans="1:7" x14ac:dyDescent="0.25">
      <c r="A3599" s="55" t="s">
        <v>6972</v>
      </c>
      <c r="B3599" s="55" t="s">
        <v>28</v>
      </c>
      <c r="C3599" s="55" t="s">
        <v>6973</v>
      </c>
      <c r="D3599" s="55" t="s">
        <v>66</v>
      </c>
      <c r="E3599" s="55" t="s">
        <v>66</v>
      </c>
      <c r="F3599" s="55" t="s">
        <v>66</v>
      </c>
      <c r="G3599" s="56">
        <v>0</v>
      </c>
    </row>
    <row r="3600" spans="1:7" x14ac:dyDescent="0.25">
      <c r="A3600" s="55" t="s">
        <v>6974</v>
      </c>
      <c r="B3600" s="55" t="s">
        <v>28</v>
      </c>
      <c r="C3600" s="55" t="s">
        <v>6975</v>
      </c>
      <c r="D3600" s="55" t="s">
        <v>66</v>
      </c>
      <c r="E3600" s="55" t="s">
        <v>66</v>
      </c>
      <c r="F3600" s="55" t="s">
        <v>66</v>
      </c>
      <c r="G3600" s="56">
        <v>0</v>
      </c>
    </row>
    <row r="3601" spans="1:7" x14ac:dyDescent="0.25">
      <c r="A3601" s="55" t="s">
        <v>6976</v>
      </c>
      <c r="B3601" s="55" t="s">
        <v>28</v>
      </c>
      <c r="C3601" s="55" t="s">
        <v>6977</v>
      </c>
      <c r="D3601" s="55" t="s">
        <v>66</v>
      </c>
      <c r="E3601" s="55" t="s">
        <v>66</v>
      </c>
      <c r="F3601" s="55" t="s">
        <v>66</v>
      </c>
      <c r="G3601" s="56">
        <v>0</v>
      </c>
    </row>
    <row r="3602" spans="1:7" ht="30" x14ac:dyDescent="0.25">
      <c r="A3602" s="55" t="s">
        <v>6978</v>
      </c>
      <c r="B3602" s="55" t="s">
        <v>28</v>
      </c>
      <c r="C3602" s="55" t="s">
        <v>6979</v>
      </c>
      <c r="D3602" s="55" t="s">
        <v>66</v>
      </c>
      <c r="E3602" s="55" t="s">
        <v>66</v>
      </c>
      <c r="F3602" s="55" t="s">
        <v>566</v>
      </c>
      <c r="G3602" s="56">
        <v>1</v>
      </c>
    </row>
    <row r="3603" spans="1:7" x14ac:dyDescent="0.25">
      <c r="A3603" s="55" t="s">
        <v>6980</v>
      </c>
      <c r="B3603" s="55" t="s">
        <v>26</v>
      </c>
      <c r="C3603" s="55" t="s">
        <v>6981</v>
      </c>
      <c r="D3603" s="55" t="s">
        <v>66</v>
      </c>
      <c r="E3603" s="55" t="s">
        <v>66</v>
      </c>
      <c r="F3603" s="55" t="s">
        <v>66</v>
      </c>
      <c r="G3603" s="56">
        <v>0</v>
      </c>
    </row>
    <row r="3604" spans="1:7" x14ac:dyDescent="0.25">
      <c r="A3604" s="55" t="s">
        <v>6982</v>
      </c>
      <c r="B3604" s="55" t="s">
        <v>26</v>
      </c>
      <c r="C3604" s="55" t="s">
        <v>6983</v>
      </c>
      <c r="D3604" s="55" t="s">
        <v>66</v>
      </c>
      <c r="E3604" s="55" t="s">
        <v>66</v>
      </c>
      <c r="F3604" s="55" t="s">
        <v>66</v>
      </c>
      <c r="G3604" s="56">
        <v>0</v>
      </c>
    </row>
    <row r="3605" spans="1:7" x14ac:dyDescent="0.25">
      <c r="A3605" s="55" t="s">
        <v>6984</v>
      </c>
      <c r="B3605" s="55" t="s">
        <v>26</v>
      </c>
      <c r="C3605" s="55" t="s">
        <v>6985</v>
      </c>
      <c r="D3605" s="55" t="s">
        <v>66</v>
      </c>
      <c r="E3605" s="55" t="s">
        <v>66</v>
      </c>
      <c r="F3605" s="55" t="s">
        <v>66</v>
      </c>
      <c r="G3605" s="56">
        <v>0</v>
      </c>
    </row>
    <row r="3606" spans="1:7" x14ac:dyDescent="0.25">
      <c r="A3606" s="55" t="s">
        <v>6986</v>
      </c>
      <c r="B3606" s="55" t="s">
        <v>26</v>
      </c>
      <c r="C3606" s="55" t="s">
        <v>6987</v>
      </c>
      <c r="D3606" s="55" t="s">
        <v>66</v>
      </c>
      <c r="E3606" s="55" t="s">
        <v>66</v>
      </c>
      <c r="F3606" s="55" t="s">
        <v>66</v>
      </c>
      <c r="G3606" s="56">
        <v>0</v>
      </c>
    </row>
    <row r="3607" spans="1:7" x14ac:dyDescent="0.25">
      <c r="A3607" s="55" t="s">
        <v>6988</v>
      </c>
      <c r="B3607" s="55" t="s">
        <v>26</v>
      </c>
      <c r="C3607" s="55" t="s">
        <v>6989</v>
      </c>
      <c r="D3607" s="55" t="s">
        <v>66</v>
      </c>
      <c r="E3607" s="55" t="s">
        <v>66</v>
      </c>
      <c r="F3607" s="55" t="s">
        <v>66</v>
      </c>
      <c r="G3607" s="56">
        <v>0</v>
      </c>
    </row>
    <row r="3608" spans="1:7" x14ac:dyDescent="0.25">
      <c r="A3608" s="55" t="s">
        <v>6990</v>
      </c>
      <c r="B3608" s="55" t="s">
        <v>26</v>
      </c>
      <c r="C3608" s="55" t="s">
        <v>6991</v>
      </c>
      <c r="D3608" s="55" t="s">
        <v>66</v>
      </c>
      <c r="E3608" s="55" t="s">
        <v>66</v>
      </c>
      <c r="F3608" s="55" t="s">
        <v>66</v>
      </c>
      <c r="G3608" s="56">
        <v>0</v>
      </c>
    </row>
    <row r="3609" spans="1:7" x14ac:dyDescent="0.25">
      <c r="A3609" s="55" t="s">
        <v>6992</v>
      </c>
      <c r="B3609" s="55" t="s">
        <v>26</v>
      </c>
      <c r="C3609" s="55" t="s">
        <v>6993</v>
      </c>
      <c r="D3609" s="55" t="s">
        <v>66</v>
      </c>
      <c r="E3609" s="55" t="s">
        <v>66</v>
      </c>
      <c r="F3609" s="55" t="s">
        <v>66</v>
      </c>
      <c r="G3609" s="56">
        <v>0</v>
      </c>
    </row>
    <row r="3610" spans="1:7" x14ac:dyDescent="0.25">
      <c r="A3610" s="55" t="s">
        <v>6994</v>
      </c>
      <c r="B3610" s="55" t="s">
        <v>26</v>
      </c>
      <c r="C3610" s="55" t="s">
        <v>6995</v>
      </c>
      <c r="D3610" s="55" t="s">
        <v>66</v>
      </c>
      <c r="E3610" s="55" t="s">
        <v>66</v>
      </c>
      <c r="F3610" s="55" t="s">
        <v>66</v>
      </c>
      <c r="G3610" s="56">
        <v>0</v>
      </c>
    </row>
    <row r="3611" spans="1:7" x14ac:dyDescent="0.25">
      <c r="A3611" s="55" t="s">
        <v>6996</v>
      </c>
      <c r="B3611" s="55" t="s">
        <v>26</v>
      </c>
      <c r="C3611" s="55" t="s">
        <v>6997</v>
      </c>
      <c r="D3611" s="55" t="s">
        <v>66</v>
      </c>
      <c r="E3611" s="55" t="s">
        <v>66</v>
      </c>
      <c r="F3611" s="55" t="s">
        <v>66</v>
      </c>
      <c r="G3611" s="56">
        <v>0</v>
      </c>
    </row>
    <row r="3612" spans="1:7" x14ac:dyDescent="0.25">
      <c r="A3612" s="55" t="s">
        <v>6998</v>
      </c>
      <c r="B3612" s="55" t="s">
        <v>26</v>
      </c>
      <c r="C3612" s="55" t="s">
        <v>6999</v>
      </c>
      <c r="D3612" s="55" t="s">
        <v>66</v>
      </c>
      <c r="E3612" s="55" t="s">
        <v>66</v>
      </c>
      <c r="F3612" s="55" t="s">
        <v>66</v>
      </c>
      <c r="G3612" s="56">
        <v>0</v>
      </c>
    </row>
    <row r="3613" spans="1:7" x14ac:dyDescent="0.25">
      <c r="A3613" s="55" t="s">
        <v>7000</v>
      </c>
      <c r="B3613" s="55" t="s">
        <v>26</v>
      </c>
      <c r="C3613" s="55" t="s">
        <v>7001</v>
      </c>
      <c r="D3613" s="55" t="s">
        <v>66</v>
      </c>
      <c r="E3613" s="55" t="s">
        <v>66</v>
      </c>
      <c r="F3613" s="55" t="s">
        <v>66</v>
      </c>
      <c r="G3613" s="56">
        <v>0</v>
      </c>
    </row>
    <row r="3614" spans="1:7" x14ac:dyDescent="0.25">
      <c r="A3614" s="55" t="s">
        <v>7002</v>
      </c>
      <c r="B3614" s="55" t="s">
        <v>26</v>
      </c>
      <c r="C3614" s="55" t="s">
        <v>7003</v>
      </c>
      <c r="D3614" s="55" t="s">
        <v>66</v>
      </c>
      <c r="E3614" s="55" t="s">
        <v>66</v>
      </c>
      <c r="F3614" s="55" t="s">
        <v>66</v>
      </c>
      <c r="G3614" s="56">
        <v>0</v>
      </c>
    </row>
    <row r="3615" spans="1:7" x14ac:dyDescent="0.25">
      <c r="A3615" s="55" t="s">
        <v>7004</v>
      </c>
      <c r="B3615" s="55" t="s">
        <v>26</v>
      </c>
      <c r="C3615" s="55" t="s">
        <v>7005</v>
      </c>
      <c r="D3615" s="55" t="s">
        <v>66</v>
      </c>
      <c r="E3615" s="55" t="s">
        <v>66</v>
      </c>
      <c r="F3615" s="55" t="s">
        <v>66</v>
      </c>
      <c r="G3615" s="56">
        <v>0</v>
      </c>
    </row>
    <row r="3616" spans="1:7" x14ac:dyDescent="0.25">
      <c r="A3616" s="55" t="s">
        <v>7006</v>
      </c>
      <c r="B3616" s="55" t="s">
        <v>26</v>
      </c>
      <c r="C3616" s="55" t="s">
        <v>7007</v>
      </c>
      <c r="D3616" s="55" t="s">
        <v>66</v>
      </c>
      <c r="E3616" s="55" t="s">
        <v>66</v>
      </c>
      <c r="F3616" s="55" t="s">
        <v>66</v>
      </c>
      <c r="G3616" s="56">
        <v>0</v>
      </c>
    </row>
    <row r="3617" spans="1:7" x14ac:dyDescent="0.25">
      <c r="A3617" s="55" t="s">
        <v>7008</v>
      </c>
      <c r="B3617" s="55" t="s">
        <v>26</v>
      </c>
      <c r="C3617" s="55" t="s">
        <v>7009</v>
      </c>
      <c r="D3617" s="55" t="s">
        <v>66</v>
      </c>
      <c r="E3617" s="55" t="s">
        <v>66</v>
      </c>
      <c r="F3617" s="55" t="s">
        <v>66</v>
      </c>
      <c r="G3617" s="56">
        <v>0</v>
      </c>
    </row>
    <row r="3618" spans="1:7" x14ac:dyDescent="0.25">
      <c r="A3618" s="55" t="s">
        <v>7010</v>
      </c>
      <c r="B3618" s="55" t="s">
        <v>26</v>
      </c>
      <c r="C3618" s="55" t="s">
        <v>7011</v>
      </c>
      <c r="D3618" s="55" t="s">
        <v>66</v>
      </c>
      <c r="E3618" s="55" t="s">
        <v>66</v>
      </c>
      <c r="F3618" s="55" t="s">
        <v>66</v>
      </c>
      <c r="G3618" s="56">
        <v>0</v>
      </c>
    </row>
    <row r="3619" spans="1:7" ht="30" x14ac:dyDescent="0.25">
      <c r="A3619" s="55" t="s">
        <v>7012</v>
      </c>
      <c r="B3619" s="55" t="s">
        <v>26</v>
      </c>
      <c r="C3619" s="55" t="s">
        <v>7013</v>
      </c>
      <c r="D3619" s="55" t="s">
        <v>66</v>
      </c>
      <c r="E3619" s="55" t="s">
        <v>66</v>
      </c>
      <c r="F3619" s="55" t="s">
        <v>566</v>
      </c>
      <c r="G3619" s="56">
        <v>1</v>
      </c>
    </row>
    <row r="3620" spans="1:7" x14ac:dyDescent="0.25">
      <c r="A3620" s="55" t="s">
        <v>7014</v>
      </c>
      <c r="B3620" s="55" t="s">
        <v>26</v>
      </c>
      <c r="C3620" s="55" t="s">
        <v>7015</v>
      </c>
      <c r="D3620" s="55" t="s">
        <v>66</v>
      </c>
      <c r="E3620" s="55" t="s">
        <v>66</v>
      </c>
      <c r="F3620" s="55" t="s">
        <v>66</v>
      </c>
      <c r="G3620" s="56">
        <v>0</v>
      </c>
    </row>
    <row r="3621" spans="1:7" x14ac:dyDescent="0.25">
      <c r="A3621" s="55" t="s">
        <v>7016</v>
      </c>
      <c r="B3621" s="55" t="s">
        <v>26</v>
      </c>
      <c r="C3621" s="55" t="s">
        <v>7017</v>
      </c>
      <c r="D3621" s="55" t="s">
        <v>66</v>
      </c>
      <c r="E3621" s="55" t="s">
        <v>66</v>
      </c>
      <c r="F3621" s="55" t="s">
        <v>66</v>
      </c>
      <c r="G3621" s="56">
        <v>0</v>
      </c>
    </row>
    <row r="3622" spans="1:7" x14ac:dyDescent="0.25">
      <c r="A3622" s="55" t="s">
        <v>7018</v>
      </c>
      <c r="B3622" s="55" t="s">
        <v>26</v>
      </c>
      <c r="C3622" s="55" t="s">
        <v>7019</v>
      </c>
      <c r="D3622" s="55" t="s">
        <v>66</v>
      </c>
      <c r="E3622" s="55" t="s">
        <v>66</v>
      </c>
      <c r="F3622" s="55" t="s">
        <v>66</v>
      </c>
      <c r="G3622" s="56">
        <v>0</v>
      </c>
    </row>
    <row r="3623" spans="1:7" x14ac:dyDescent="0.25">
      <c r="A3623" s="55" t="s">
        <v>7020</v>
      </c>
      <c r="B3623" s="55" t="s">
        <v>26</v>
      </c>
      <c r="C3623" s="55" t="s">
        <v>7021</v>
      </c>
      <c r="D3623" s="55" t="s">
        <v>66</v>
      </c>
      <c r="E3623" s="55" t="s">
        <v>66</v>
      </c>
      <c r="F3623" s="55" t="s">
        <v>66</v>
      </c>
      <c r="G3623" s="56">
        <v>0</v>
      </c>
    </row>
    <row r="3624" spans="1:7" ht="30" x14ac:dyDescent="0.25">
      <c r="A3624" s="55" t="s">
        <v>7022</v>
      </c>
      <c r="B3624" s="55" t="s">
        <v>26</v>
      </c>
      <c r="C3624" s="55" t="s">
        <v>7023</v>
      </c>
      <c r="D3624" s="55" t="s">
        <v>66</v>
      </c>
      <c r="E3624" s="55" t="s">
        <v>66</v>
      </c>
      <c r="F3624" s="55" t="s">
        <v>7024</v>
      </c>
      <c r="G3624" s="56">
        <v>0</v>
      </c>
    </row>
    <row r="3625" spans="1:7" ht="30" x14ac:dyDescent="0.25">
      <c r="A3625" s="55" t="s">
        <v>7025</v>
      </c>
      <c r="B3625" s="55" t="s">
        <v>26</v>
      </c>
      <c r="C3625" s="55" t="s">
        <v>7026</v>
      </c>
      <c r="D3625" s="55" t="s">
        <v>66</v>
      </c>
      <c r="E3625" s="55" t="s">
        <v>66</v>
      </c>
      <c r="F3625" s="55" t="s">
        <v>7024</v>
      </c>
      <c r="G3625" s="56">
        <v>0</v>
      </c>
    </row>
    <row r="3626" spans="1:7" ht="30" x14ac:dyDescent="0.25">
      <c r="A3626" s="55" t="s">
        <v>7027</v>
      </c>
      <c r="B3626" s="55" t="s">
        <v>26</v>
      </c>
      <c r="C3626" s="55" t="s">
        <v>7028</v>
      </c>
      <c r="D3626" s="55" t="s">
        <v>66</v>
      </c>
      <c r="E3626" s="55" t="s">
        <v>66</v>
      </c>
      <c r="F3626" s="55" t="s">
        <v>7024</v>
      </c>
      <c r="G3626" s="56">
        <v>0</v>
      </c>
    </row>
    <row r="3627" spans="1:7" ht="30" x14ac:dyDescent="0.25">
      <c r="A3627" s="55" t="s">
        <v>7029</v>
      </c>
      <c r="B3627" s="55" t="s">
        <v>26</v>
      </c>
      <c r="C3627" s="55" t="s">
        <v>7030</v>
      </c>
      <c r="D3627" s="55" t="s">
        <v>66</v>
      </c>
      <c r="E3627" s="55" t="s">
        <v>66</v>
      </c>
      <c r="F3627" s="55" t="s">
        <v>7024</v>
      </c>
      <c r="G3627" s="56">
        <v>0</v>
      </c>
    </row>
    <row r="3628" spans="1:7" ht="30" x14ac:dyDescent="0.25">
      <c r="A3628" s="55" t="s">
        <v>7031</v>
      </c>
      <c r="B3628" s="55" t="s">
        <v>26</v>
      </c>
      <c r="C3628" s="55" t="s">
        <v>7032</v>
      </c>
      <c r="D3628" s="55" t="s">
        <v>66</v>
      </c>
      <c r="E3628" s="55" t="s">
        <v>66</v>
      </c>
      <c r="F3628" s="55" t="s">
        <v>7024</v>
      </c>
      <c r="G3628" s="56">
        <v>0</v>
      </c>
    </row>
    <row r="3629" spans="1:7" ht="30" x14ac:dyDescent="0.25">
      <c r="A3629" s="55" t="s">
        <v>7033</v>
      </c>
      <c r="B3629" s="55" t="s">
        <v>26</v>
      </c>
      <c r="C3629" s="55" t="s">
        <v>7034</v>
      </c>
      <c r="D3629" s="55" t="s">
        <v>66</v>
      </c>
      <c r="E3629" s="55" t="s">
        <v>66</v>
      </c>
      <c r="F3629" s="55" t="s">
        <v>7024</v>
      </c>
      <c r="G3629" s="56">
        <v>0</v>
      </c>
    </row>
    <row r="3630" spans="1:7" ht="30" x14ac:dyDescent="0.25">
      <c r="A3630" s="55" t="s">
        <v>7035</v>
      </c>
      <c r="B3630" s="55" t="s">
        <v>26</v>
      </c>
      <c r="C3630" s="55" t="s">
        <v>7036</v>
      </c>
      <c r="D3630" s="55" t="s">
        <v>66</v>
      </c>
      <c r="E3630" s="55" t="s">
        <v>66</v>
      </c>
      <c r="F3630" s="55" t="s">
        <v>7024</v>
      </c>
      <c r="G3630" s="56">
        <v>0</v>
      </c>
    </row>
    <row r="3631" spans="1:7" ht="30" x14ac:dyDescent="0.25">
      <c r="A3631" s="55" t="s">
        <v>7037</v>
      </c>
      <c r="B3631" s="55" t="s">
        <v>26</v>
      </c>
      <c r="C3631" s="55" t="s">
        <v>7038</v>
      </c>
      <c r="D3631" s="55" t="s">
        <v>66</v>
      </c>
      <c r="E3631" s="55" t="s">
        <v>66</v>
      </c>
      <c r="F3631" s="55" t="s">
        <v>7024</v>
      </c>
      <c r="G3631" s="56">
        <v>0</v>
      </c>
    </row>
    <row r="3632" spans="1:7" ht="30" x14ac:dyDescent="0.25">
      <c r="A3632" s="55" t="s">
        <v>7039</v>
      </c>
      <c r="B3632" s="55" t="s">
        <v>26</v>
      </c>
      <c r="C3632" s="55" t="s">
        <v>7040</v>
      </c>
      <c r="D3632" s="55" t="s">
        <v>66</v>
      </c>
      <c r="E3632" s="55" t="s">
        <v>66</v>
      </c>
      <c r="F3632" s="55" t="s">
        <v>7024</v>
      </c>
      <c r="G3632" s="56">
        <v>0</v>
      </c>
    </row>
    <row r="3633" spans="1:7" ht="30" x14ac:dyDescent="0.25">
      <c r="A3633" s="55" t="s">
        <v>7041</v>
      </c>
      <c r="B3633" s="55" t="s">
        <v>26</v>
      </c>
      <c r="C3633" s="55" t="s">
        <v>7042</v>
      </c>
      <c r="D3633" s="55" t="s">
        <v>66</v>
      </c>
      <c r="E3633" s="55" t="s">
        <v>66</v>
      </c>
      <c r="F3633" s="55" t="s">
        <v>7024</v>
      </c>
      <c r="G3633" s="56">
        <v>0</v>
      </c>
    </row>
    <row r="3634" spans="1:7" x14ac:dyDescent="0.25">
      <c r="A3634" s="55" t="s">
        <v>7043</v>
      </c>
      <c r="B3634" s="55" t="s">
        <v>26</v>
      </c>
      <c r="C3634" s="55" t="s">
        <v>7044</v>
      </c>
      <c r="D3634" s="55" t="s">
        <v>66</v>
      </c>
      <c r="E3634" s="55" t="s">
        <v>66</v>
      </c>
      <c r="F3634" s="55" t="s">
        <v>66</v>
      </c>
      <c r="G3634" s="56">
        <v>0</v>
      </c>
    </row>
    <row r="3635" spans="1:7" x14ac:dyDescent="0.25">
      <c r="A3635" s="55" t="s">
        <v>7045</v>
      </c>
      <c r="B3635" s="55" t="s">
        <v>26</v>
      </c>
      <c r="C3635" s="55" t="s">
        <v>7046</v>
      </c>
      <c r="D3635" s="55" t="s">
        <v>66</v>
      </c>
      <c r="E3635" s="55" t="s">
        <v>66</v>
      </c>
      <c r="F3635" s="55" t="s">
        <v>66</v>
      </c>
      <c r="G3635" s="56">
        <v>0</v>
      </c>
    </row>
    <row r="3636" spans="1:7" x14ac:dyDescent="0.25">
      <c r="A3636" s="55" t="s">
        <v>7047</v>
      </c>
      <c r="B3636" s="55" t="s">
        <v>26</v>
      </c>
      <c r="C3636" s="55" t="s">
        <v>7048</v>
      </c>
      <c r="D3636" s="55" t="s">
        <v>66</v>
      </c>
      <c r="E3636" s="55" t="s">
        <v>66</v>
      </c>
      <c r="F3636" s="55" t="s">
        <v>66</v>
      </c>
      <c r="G3636" s="56">
        <v>0</v>
      </c>
    </row>
    <row r="3637" spans="1:7" x14ac:dyDescent="0.25">
      <c r="A3637" s="55" t="s">
        <v>7049</v>
      </c>
      <c r="B3637" s="55" t="s">
        <v>26</v>
      </c>
      <c r="C3637" s="55" t="s">
        <v>7050</v>
      </c>
      <c r="D3637" s="55" t="s">
        <v>66</v>
      </c>
      <c r="E3637" s="55" t="s">
        <v>66</v>
      </c>
      <c r="F3637" s="55" t="s">
        <v>66</v>
      </c>
      <c r="G3637" s="56">
        <v>0</v>
      </c>
    </row>
    <row r="3638" spans="1:7" x14ac:dyDescent="0.25">
      <c r="A3638" s="55" t="s">
        <v>7051</v>
      </c>
      <c r="B3638" s="55" t="s">
        <v>26</v>
      </c>
      <c r="C3638" s="55" t="s">
        <v>7052</v>
      </c>
      <c r="D3638" s="55" t="s">
        <v>66</v>
      </c>
      <c r="E3638" s="55" t="s">
        <v>66</v>
      </c>
      <c r="F3638" s="55" t="s">
        <v>66</v>
      </c>
      <c r="G3638" s="56">
        <v>0</v>
      </c>
    </row>
    <row r="3639" spans="1:7" x14ac:dyDescent="0.25">
      <c r="A3639" s="55" t="s">
        <v>7053</v>
      </c>
      <c r="B3639" s="55" t="s">
        <v>26</v>
      </c>
      <c r="C3639" s="55" t="s">
        <v>7054</v>
      </c>
      <c r="D3639" s="55" t="s">
        <v>66</v>
      </c>
      <c r="E3639" s="55" t="s">
        <v>66</v>
      </c>
      <c r="F3639" s="55" t="s">
        <v>66</v>
      </c>
      <c r="G3639" s="56">
        <v>0</v>
      </c>
    </row>
    <row r="3640" spans="1:7" x14ac:dyDescent="0.25">
      <c r="A3640" s="55" t="s">
        <v>7055</v>
      </c>
      <c r="B3640" s="55" t="s">
        <v>26</v>
      </c>
      <c r="C3640" s="55" t="s">
        <v>7056</v>
      </c>
      <c r="D3640" s="55" t="s">
        <v>66</v>
      </c>
      <c r="E3640" s="55" t="s">
        <v>66</v>
      </c>
      <c r="F3640" s="55" t="s">
        <v>66</v>
      </c>
      <c r="G3640" s="56">
        <v>0</v>
      </c>
    </row>
    <row r="3641" spans="1:7" x14ac:dyDescent="0.25">
      <c r="A3641" s="55" t="s">
        <v>7057</v>
      </c>
      <c r="B3641" s="55" t="s">
        <v>26</v>
      </c>
      <c r="C3641" s="55" t="s">
        <v>7058</v>
      </c>
      <c r="D3641" s="55" t="s">
        <v>66</v>
      </c>
      <c r="E3641" s="55" t="s">
        <v>66</v>
      </c>
      <c r="F3641" s="55" t="s">
        <v>66</v>
      </c>
      <c r="G3641" s="56">
        <v>0</v>
      </c>
    </row>
    <row r="3642" spans="1:7" x14ac:dyDescent="0.25">
      <c r="A3642" s="55" t="s">
        <v>7059</v>
      </c>
      <c r="B3642" s="55" t="s">
        <v>26</v>
      </c>
      <c r="C3642" s="55" t="s">
        <v>7060</v>
      </c>
      <c r="D3642" s="55" t="s">
        <v>66</v>
      </c>
      <c r="E3642" s="55" t="s">
        <v>66</v>
      </c>
      <c r="F3642" s="55" t="s">
        <v>66</v>
      </c>
      <c r="G3642" s="56">
        <v>0</v>
      </c>
    </row>
    <row r="3643" spans="1:7" ht="30" x14ac:dyDescent="0.25">
      <c r="A3643" s="55" t="s">
        <v>7061</v>
      </c>
      <c r="B3643" s="55" t="s">
        <v>26</v>
      </c>
      <c r="C3643" s="55" t="s">
        <v>7062</v>
      </c>
      <c r="D3643" s="55" t="s">
        <v>66</v>
      </c>
      <c r="E3643" s="55" t="s">
        <v>66</v>
      </c>
      <c r="F3643" s="55" t="s">
        <v>566</v>
      </c>
      <c r="G3643" s="56">
        <v>1</v>
      </c>
    </row>
    <row r="3644" spans="1:7" x14ac:dyDescent="0.25">
      <c r="A3644" s="55" t="s">
        <v>7063</v>
      </c>
      <c r="B3644" s="55" t="s">
        <v>26</v>
      </c>
      <c r="C3644" s="55" t="s">
        <v>7064</v>
      </c>
      <c r="D3644" s="55" t="s">
        <v>66</v>
      </c>
      <c r="E3644" s="55" t="s">
        <v>66</v>
      </c>
      <c r="F3644" s="55" t="s">
        <v>66</v>
      </c>
      <c r="G3644" s="56">
        <v>0</v>
      </c>
    </row>
    <row r="3645" spans="1:7" x14ac:dyDescent="0.25">
      <c r="A3645" s="55" t="s">
        <v>7065</v>
      </c>
      <c r="B3645" s="55" t="s">
        <v>26</v>
      </c>
      <c r="C3645" s="55" t="s">
        <v>7066</v>
      </c>
      <c r="D3645" s="55" t="s">
        <v>66</v>
      </c>
      <c r="E3645" s="55" t="s">
        <v>66</v>
      </c>
      <c r="F3645" s="55" t="s">
        <v>66</v>
      </c>
      <c r="G3645" s="56">
        <v>0</v>
      </c>
    </row>
    <row r="3646" spans="1:7" x14ac:dyDescent="0.25">
      <c r="A3646" s="55" t="s">
        <v>7067</v>
      </c>
      <c r="B3646" s="55" t="s">
        <v>26</v>
      </c>
      <c r="C3646" s="55" t="s">
        <v>7068</v>
      </c>
      <c r="D3646" s="55" t="s">
        <v>66</v>
      </c>
      <c r="E3646" s="55" t="s">
        <v>66</v>
      </c>
      <c r="F3646" s="55" t="s">
        <v>66</v>
      </c>
      <c r="G3646" s="56">
        <v>0</v>
      </c>
    </row>
    <row r="3647" spans="1:7" x14ac:dyDescent="0.25">
      <c r="A3647" s="55" t="s">
        <v>7069</v>
      </c>
      <c r="B3647" s="55" t="s">
        <v>26</v>
      </c>
      <c r="C3647" s="55" t="s">
        <v>7070</v>
      </c>
      <c r="D3647" s="55" t="s">
        <v>66</v>
      </c>
      <c r="E3647" s="55" t="s">
        <v>66</v>
      </c>
      <c r="F3647" s="55" t="s">
        <v>66</v>
      </c>
      <c r="G3647" s="56">
        <v>0</v>
      </c>
    </row>
    <row r="3648" spans="1:7" x14ac:dyDescent="0.25">
      <c r="A3648" s="55" t="s">
        <v>7071</v>
      </c>
      <c r="B3648" s="55" t="s">
        <v>26</v>
      </c>
      <c r="C3648" s="55" t="s">
        <v>7072</v>
      </c>
      <c r="D3648" s="55" t="s">
        <v>66</v>
      </c>
      <c r="E3648" s="55" t="s">
        <v>66</v>
      </c>
      <c r="F3648" s="55" t="s">
        <v>66</v>
      </c>
      <c r="G3648" s="56">
        <v>0</v>
      </c>
    </row>
    <row r="3649" spans="1:7" x14ac:dyDescent="0.25">
      <c r="A3649" s="55" t="s">
        <v>7073</v>
      </c>
      <c r="B3649" s="55" t="s">
        <v>26</v>
      </c>
      <c r="C3649" s="55" t="s">
        <v>7074</v>
      </c>
      <c r="D3649" s="55" t="s">
        <v>66</v>
      </c>
      <c r="E3649" s="55" t="s">
        <v>66</v>
      </c>
      <c r="F3649" s="55" t="s">
        <v>66</v>
      </c>
      <c r="G3649" s="56">
        <v>0</v>
      </c>
    </row>
    <row r="3650" spans="1:7" x14ac:dyDescent="0.25">
      <c r="A3650" s="55" t="s">
        <v>7075</v>
      </c>
      <c r="B3650" s="55" t="s">
        <v>26</v>
      </c>
      <c r="C3650" s="55" t="s">
        <v>7076</v>
      </c>
      <c r="D3650" s="55" t="s">
        <v>66</v>
      </c>
      <c r="E3650" s="55" t="s">
        <v>66</v>
      </c>
      <c r="F3650" s="55" t="s">
        <v>66</v>
      </c>
      <c r="G3650" s="56">
        <v>0</v>
      </c>
    </row>
    <row r="3651" spans="1:7" x14ac:dyDescent="0.25">
      <c r="A3651" s="55" t="s">
        <v>7077</v>
      </c>
      <c r="B3651" s="55" t="s">
        <v>26</v>
      </c>
      <c r="C3651" s="55" t="s">
        <v>7078</v>
      </c>
      <c r="D3651" s="55" t="s">
        <v>66</v>
      </c>
      <c r="E3651" s="55" t="s">
        <v>66</v>
      </c>
      <c r="F3651" s="55" t="s">
        <v>66</v>
      </c>
      <c r="G3651" s="56">
        <v>0</v>
      </c>
    </row>
    <row r="3652" spans="1:7" x14ac:dyDescent="0.25">
      <c r="A3652" s="55" t="s">
        <v>7079</v>
      </c>
      <c r="B3652" s="55" t="s">
        <v>26</v>
      </c>
      <c r="C3652" s="55" t="s">
        <v>7080</v>
      </c>
      <c r="D3652" s="55" t="s">
        <v>66</v>
      </c>
      <c r="E3652" s="55" t="s">
        <v>66</v>
      </c>
      <c r="F3652" s="55" t="s">
        <v>66</v>
      </c>
      <c r="G3652" s="56">
        <v>0</v>
      </c>
    </row>
    <row r="3653" spans="1:7" x14ac:dyDescent="0.25">
      <c r="A3653" s="55" t="s">
        <v>7081</v>
      </c>
      <c r="B3653" s="55" t="s">
        <v>26</v>
      </c>
      <c r="C3653" s="55" t="s">
        <v>7082</v>
      </c>
      <c r="D3653" s="55" t="s">
        <v>66</v>
      </c>
      <c r="E3653" s="55" t="s">
        <v>66</v>
      </c>
      <c r="F3653" s="55" t="s">
        <v>66</v>
      </c>
      <c r="G3653" s="56">
        <v>0</v>
      </c>
    </row>
    <row r="3654" spans="1:7" x14ac:dyDescent="0.25">
      <c r="A3654" s="55" t="s">
        <v>7083</v>
      </c>
      <c r="B3654" s="55" t="s">
        <v>26</v>
      </c>
      <c r="C3654" s="55" t="s">
        <v>7084</v>
      </c>
      <c r="D3654" s="55" t="s">
        <v>66</v>
      </c>
      <c r="E3654" s="55" t="s">
        <v>66</v>
      </c>
      <c r="F3654" s="55" t="s">
        <v>66</v>
      </c>
      <c r="G3654" s="56">
        <v>0</v>
      </c>
    </row>
    <row r="3655" spans="1:7" x14ac:dyDescent="0.25">
      <c r="A3655" s="55" t="s">
        <v>7085</v>
      </c>
      <c r="B3655" s="55" t="s">
        <v>26</v>
      </c>
      <c r="C3655" s="55" t="s">
        <v>7086</v>
      </c>
      <c r="D3655" s="55" t="s">
        <v>66</v>
      </c>
      <c r="E3655" s="55" t="s">
        <v>66</v>
      </c>
      <c r="F3655" s="55" t="s">
        <v>66</v>
      </c>
      <c r="G3655" s="56">
        <v>0</v>
      </c>
    </row>
    <row r="3656" spans="1:7" x14ac:dyDescent="0.25">
      <c r="A3656" s="55" t="s">
        <v>7087</v>
      </c>
      <c r="B3656" s="55" t="s">
        <v>26</v>
      </c>
      <c r="C3656" s="55" t="s">
        <v>7088</v>
      </c>
      <c r="D3656" s="55" t="s">
        <v>66</v>
      </c>
      <c r="E3656" s="55" t="s">
        <v>66</v>
      </c>
      <c r="F3656" s="55" t="s">
        <v>66</v>
      </c>
      <c r="G3656" s="56">
        <v>0</v>
      </c>
    </row>
    <row r="3657" spans="1:7" x14ac:dyDescent="0.25">
      <c r="A3657" s="55" t="s">
        <v>7089</v>
      </c>
      <c r="B3657" s="55" t="s">
        <v>26</v>
      </c>
      <c r="C3657" s="55" t="s">
        <v>7090</v>
      </c>
      <c r="D3657" s="55" t="s">
        <v>66</v>
      </c>
      <c r="E3657" s="55" t="s">
        <v>66</v>
      </c>
      <c r="F3657" s="55" t="s">
        <v>66</v>
      </c>
      <c r="G3657" s="56">
        <v>0</v>
      </c>
    </row>
    <row r="3658" spans="1:7" x14ac:dyDescent="0.25">
      <c r="A3658" s="55" t="s">
        <v>7091</v>
      </c>
      <c r="B3658" s="55" t="s">
        <v>26</v>
      </c>
      <c r="C3658" s="55" t="s">
        <v>7092</v>
      </c>
      <c r="D3658" s="55" t="s">
        <v>66</v>
      </c>
      <c r="E3658" s="55" t="s">
        <v>66</v>
      </c>
      <c r="F3658" s="55" t="s">
        <v>66</v>
      </c>
      <c r="G3658" s="56">
        <v>0</v>
      </c>
    </row>
    <row r="3659" spans="1:7" x14ac:dyDescent="0.25">
      <c r="A3659" s="55" t="s">
        <v>7093</v>
      </c>
      <c r="B3659" s="55" t="s">
        <v>26</v>
      </c>
      <c r="C3659" s="55" t="s">
        <v>7094</v>
      </c>
      <c r="D3659" s="55" t="s">
        <v>66</v>
      </c>
      <c r="E3659" s="55" t="s">
        <v>66</v>
      </c>
      <c r="F3659" s="55" t="s">
        <v>66</v>
      </c>
      <c r="G3659" s="56">
        <v>0</v>
      </c>
    </row>
    <row r="3660" spans="1:7" x14ac:dyDescent="0.25">
      <c r="A3660" s="55" t="s">
        <v>7095</v>
      </c>
      <c r="B3660" s="55" t="s">
        <v>26</v>
      </c>
      <c r="C3660" s="55" t="s">
        <v>7096</v>
      </c>
      <c r="D3660" s="55" t="s">
        <v>66</v>
      </c>
      <c r="E3660" s="55" t="s">
        <v>66</v>
      </c>
      <c r="F3660" s="55" t="s">
        <v>66</v>
      </c>
      <c r="G3660" s="56">
        <v>0</v>
      </c>
    </row>
    <row r="3661" spans="1:7" x14ac:dyDescent="0.25">
      <c r="A3661" s="55" t="s">
        <v>7097</v>
      </c>
      <c r="B3661" s="55" t="s">
        <v>26</v>
      </c>
      <c r="C3661" s="55" t="s">
        <v>7098</v>
      </c>
      <c r="D3661" s="55" t="s">
        <v>66</v>
      </c>
      <c r="E3661" s="55" t="s">
        <v>66</v>
      </c>
      <c r="F3661" s="55" t="s">
        <v>66</v>
      </c>
      <c r="G3661" s="56">
        <v>0</v>
      </c>
    </row>
    <row r="3662" spans="1:7" x14ac:dyDescent="0.25">
      <c r="A3662" s="55" t="s">
        <v>7099</v>
      </c>
      <c r="B3662" s="55" t="s">
        <v>26</v>
      </c>
      <c r="C3662" s="55" t="s">
        <v>7100</v>
      </c>
      <c r="D3662" s="55" t="s">
        <v>66</v>
      </c>
      <c r="E3662" s="55" t="s">
        <v>66</v>
      </c>
      <c r="F3662" s="55" t="s">
        <v>66</v>
      </c>
      <c r="G3662" s="56">
        <v>0</v>
      </c>
    </row>
    <row r="3663" spans="1:7" x14ac:dyDescent="0.25">
      <c r="A3663" s="55" t="s">
        <v>7101</v>
      </c>
      <c r="B3663" s="55" t="s">
        <v>26</v>
      </c>
      <c r="C3663" s="55" t="s">
        <v>7102</v>
      </c>
      <c r="D3663" s="55" t="s">
        <v>66</v>
      </c>
      <c r="E3663" s="55" t="s">
        <v>66</v>
      </c>
      <c r="F3663" s="55" t="s">
        <v>66</v>
      </c>
      <c r="G3663" s="56">
        <v>0</v>
      </c>
    </row>
    <row r="3664" spans="1:7" x14ac:dyDescent="0.25">
      <c r="A3664" s="55" t="s">
        <v>7103</v>
      </c>
      <c r="B3664" s="55" t="s">
        <v>26</v>
      </c>
      <c r="C3664" s="55" t="s">
        <v>7104</v>
      </c>
      <c r="D3664" s="55" t="s">
        <v>66</v>
      </c>
      <c r="E3664" s="55" t="s">
        <v>66</v>
      </c>
      <c r="F3664" s="55" t="s">
        <v>66</v>
      </c>
      <c r="G3664" s="56">
        <v>0</v>
      </c>
    </row>
    <row r="3665" spans="1:7" x14ac:dyDescent="0.25">
      <c r="A3665" s="55" t="s">
        <v>7105</v>
      </c>
      <c r="B3665" s="55" t="s">
        <v>26</v>
      </c>
      <c r="C3665" s="55" t="s">
        <v>7106</v>
      </c>
      <c r="D3665" s="55" t="s">
        <v>66</v>
      </c>
      <c r="E3665" s="55" t="s">
        <v>66</v>
      </c>
      <c r="F3665" s="55" t="s">
        <v>66</v>
      </c>
      <c r="G3665" s="56">
        <v>0</v>
      </c>
    </row>
    <row r="3666" spans="1:7" x14ac:dyDescent="0.25">
      <c r="A3666" s="55" t="s">
        <v>7107</v>
      </c>
      <c r="B3666" s="55" t="s">
        <v>26</v>
      </c>
      <c r="C3666" s="55" t="s">
        <v>7108</v>
      </c>
      <c r="D3666" s="55" t="s">
        <v>66</v>
      </c>
      <c r="E3666" s="55" t="s">
        <v>66</v>
      </c>
      <c r="F3666" s="55" t="s">
        <v>66</v>
      </c>
      <c r="G3666" s="56">
        <v>0</v>
      </c>
    </row>
    <row r="3667" spans="1:7" x14ac:dyDescent="0.25">
      <c r="A3667" s="55" t="s">
        <v>7109</v>
      </c>
      <c r="B3667" s="55" t="s">
        <v>26</v>
      </c>
      <c r="C3667" s="55" t="s">
        <v>7110</v>
      </c>
      <c r="D3667" s="55" t="s">
        <v>66</v>
      </c>
      <c r="E3667" s="55" t="s">
        <v>66</v>
      </c>
      <c r="F3667" s="55" t="s">
        <v>66</v>
      </c>
      <c r="G3667" s="56">
        <v>0</v>
      </c>
    </row>
    <row r="3668" spans="1:7" x14ac:dyDescent="0.25">
      <c r="A3668" s="55" t="s">
        <v>7111</v>
      </c>
      <c r="B3668" s="55" t="s">
        <v>26</v>
      </c>
      <c r="C3668" s="55" t="s">
        <v>7112</v>
      </c>
      <c r="D3668" s="55" t="s">
        <v>66</v>
      </c>
      <c r="E3668" s="55" t="s">
        <v>66</v>
      </c>
      <c r="F3668" s="55" t="s">
        <v>66</v>
      </c>
      <c r="G3668" s="56">
        <v>0</v>
      </c>
    </row>
    <row r="3669" spans="1:7" x14ac:dyDescent="0.25">
      <c r="A3669" s="55" t="s">
        <v>7113</v>
      </c>
      <c r="B3669" s="55" t="s">
        <v>26</v>
      </c>
      <c r="C3669" s="55" t="s">
        <v>7114</v>
      </c>
      <c r="D3669" s="55" t="s">
        <v>66</v>
      </c>
      <c r="E3669" s="55" t="s">
        <v>66</v>
      </c>
      <c r="F3669" s="55" t="s">
        <v>66</v>
      </c>
      <c r="G3669" s="56">
        <v>0</v>
      </c>
    </row>
    <row r="3670" spans="1:7" x14ac:dyDescent="0.25">
      <c r="A3670" s="55" t="s">
        <v>7115</v>
      </c>
      <c r="B3670" s="55" t="s">
        <v>26</v>
      </c>
      <c r="C3670" s="55" t="s">
        <v>7116</v>
      </c>
      <c r="D3670" s="55" t="s">
        <v>66</v>
      </c>
      <c r="E3670" s="55" t="s">
        <v>66</v>
      </c>
      <c r="F3670" s="55" t="s">
        <v>66</v>
      </c>
      <c r="G3670" s="56">
        <v>0</v>
      </c>
    </row>
    <row r="3671" spans="1:7" x14ac:dyDescent="0.25">
      <c r="A3671" s="55" t="s">
        <v>7117</v>
      </c>
      <c r="B3671" s="55" t="s">
        <v>26</v>
      </c>
      <c r="C3671" s="55" t="s">
        <v>7118</v>
      </c>
      <c r="D3671" s="55" t="s">
        <v>66</v>
      </c>
      <c r="E3671" s="55" t="s">
        <v>66</v>
      </c>
      <c r="F3671" s="55" t="s">
        <v>66</v>
      </c>
      <c r="G3671" s="56">
        <v>0</v>
      </c>
    </row>
    <row r="3672" spans="1:7" x14ac:dyDescent="0.25">
      <c r="A3672" s="55" t="s">
        <v>7119</v>
      </c>
      <c r="B3672" s="55" t="s">
        <v>26</v>
      </c>
      <c r="C3672" s="55" t="s">
        <v>7120</v>
      </c>
      <c r="D3672" s="55" t="s">
        <v>66</v>
      </c>
      <c r="E3672" s="55" t="s">
        <v>66</v>
      </c>
      <c r="F3672" s="55" t="s">
        <v>66</v>
      </c>
      <c r="G3672" s="56">
        <v>0</v>
      </c>
    </row>
    <row r="3673" spans="1:7" x14ac:dyDescent="0.25">
      <c r="A3673" s="55" t="s">
        <v>7121</v>
      </c>
      <c r="B3673" s="55" t="s">
        <v>26</v>
      </c>
      <c r="C3673" s="55" t="s">
        <v>7122</v>
      </c>
      <c r="D3673" s="55" t="s">
        <v>66</v>
      </c>
      <c r="E3673" s="55" t="s">
        <v>66</v>
      </c>
      <c r="F3673" s="55" t="s">
        <v>66</v>
      </c>
      <c r="G3673" s="56">
        <v>0</v>
      </c>
    </row>
    <row r="3674" spans="1:7" x14ac:dyDescent="0.25">
      <c r="A3674" s="55" t="s">
        <v>7123</v>
      </c>
      <c r="B3674" s="55" t="s">
        <v>26</v>
      </c>
      <c r="C3674" s="55" t="s">
        <v>7124</v>
      </c>
      <c r="D3674" s="55" t="s">
        <v>66</v>
      </c>
      <c r="E3674" s="55" t="s">
        <v>66</v>
      </c>
      <c r="F3674" s="55" t="s">
        <v>66</v>
      </c>
      <c r="G3674" s="56">
        <v>0</v>
      </c>
    </row>
    <row r="3675" spans="1:7" x14ac:dyDescent="0.25">
      <c r="A3675" s="55" t="s">
        <v>7125</v>
      </c>
      <c r="B3675" s="55" t="s">
        <v>26</v>
      </c>
      <c r="C3675" s="55" t="s">
        <v>7126</v>
      </c>
      <c r="D3675" s="55" t="s">
        <v>66</v>
      </c>
      <c r="E3675" s="55" t="s">
        <v>66</v>
      </c>
      <c r="F3675" s="55" t="s">
        <v>66</v>
      </c>
      <c r="G3675" s="56">
        <v>0</v>
      </c>
    </row>
    <row r="3676" spans="1:7" x14ac:dyDescent="0.25">
      <c r="A3676" s="55" t="s">
        <v>7127</v>
      </c>
      <c r="B3676" s="55" t="s">
        <v>26</v>
      </c>
      <c r="C3676" s="55" t="s">
        <v>7128</v>
      </c>
      <c r="D3676" s="55" t="s">
        <v>66</v>
      </c>
      <c r="E3676" s="55" t="s">
        <v>66</v>
      </c>
      <c r="F3676" s="55" t="s">
        <v>66</v>
      </c>
      <c r="G3676" s="56">
        <v>0</v>
      </c>
    </row>
    <row r="3677" spans="1:7" x14ac:dyDescent="0.25">
      <c r="A3677" s="55" t="s">
        <v>7129</v>
      </c>
      <c r="B3677" s="55" t="s">
        <v>26</v>
      </c>
      <c r="C3677" s="55" t="s">
        <v>7130</v>
      </c>
      <c r="D3677" s="55" t="s">
        <v>66</v>
      </c>
      <c r="E3677" s="55" t="s">
        <v>66</v>
      </c>
      <c r="F3677" s="55" t="s">
        <v>66</v>
      </c>
      <c r="G3677" s="56">
        <v>0</v>
      </c>
    </row>
    <row r="3678" spans="1:7" x14ac:dyDescent="0.25">
      <c r="A3678" s="55" t="s">
        <v>7131</v>
      </c>
      <c r="B3678" s="55" t="s">
        <v>26</v>
      </c>
      <c r="C3678" s="55" t="s">
        <v>7132</v>
      </c>
      <c r="D3678" s="55" t="s">
        <v>66</v>
      </c>
      <c r="E3678" s="55" t="s">
        <v>66</v>
      </c>
      <c r="F3678" s="55" t="s">
        <v>66</v>
      </c>
      <c r="G3678" s="56">
        <v>0</v>
      </c>
    </row>
    <row r="3679" spans="1:7" x14ac:dyDescent="0.25">
      <c r="A3679" s="55" t="s">
        <v>7133</v>
      </c>
      <c r="B3679" s="55" t="s">
        <v>26</v>
      </c>
      <c r="C3679" s="55" t="s">
        <v>7134</v>
      </c>
      <c r="D3679" s="55" t="s">
        <v>66</v>
      </c>
      <c r="E3679" s="55" t="s">
        <v>66</v>
      </c>
      <c r="F3679" s="55" t="s">
        <v>66</v>
      </c>
      <c r="G3679" s="56">
        <v>0</v>
      </c>
    </row>
    <row r="3680" spans="1:7" x14ac:dyDescent="0.25">
      <c r="A3680" s="55" t="s">
        <v>7135</v>
      </c>
      <c r="B3680" s="55" t="s">
        <v>26</v>
      </c>
      <c r="C3680" s="55" t="s">
        <v>7136</v>
      </c>
      <c r="D3680" s="55" t="s">
        <v>66</v>
      </c>
      <c r="E3680" s="55" t="s">
        <v>66</v>
      </c>
      <c r="F3680" s="55" t="s">
        <v>66</v>
      </c>
      <c r="G3680" s="56">
        <v>0</v>
      </c>
    </row>
    <row r="3681" spans="1:7" x14ac:dyDescent="0.25">
      <c r="A3681" s="55" t="s">
        <v>7137</v>
      </c>
      <c r="B3681" s="55" t="s">
        <v>26</v>
      </c>
      <c r="C3681" s="55" t="s">
        <v>7138</v>
      </c>
      <c r="D3681" s="55" t="s">
        <v>66</v>
      </c>
      <c r="E3681" s="55" t="s">
        <v>66</v>
      </c>
      <c r="F3681" s="55" t="s">
        <v>66</v>
      </c>
      <c r="G3681" s="56">
        <v>0</v>
      </c>
    </row>
    <row r="3682" spans="1:7" x14ac:dyDescent="0.25">
      <c r="A3682" s="55" t="s">
        <v>7139</v>
      </c>
      <c r="B3682" s="55" t="s">
        <v>26</v>
      </c>
      <c r="C3682" s="55" t="s">
        <v>7140</v>
      </c>
      <c r="D3682" s="55" t="s">
        <v>66</v>
      </c>
      <c r="E3682" s="55" t="s">
        <v>66</v>
      </c>
      <c r="F3682" s="55" t="s">
        <v>66</v>
      </c>
      <c r="G3682" s="56">
        <v>0</v>
      </c>
    </row>
    <row r="3683" spans="1:7" x14ac:dyDescent="0.25">
      <c r="A3683" s="55" t="s">
        <v>7141</v>
      </c>
      <c r="B3683" s="55" t="s">
        <v>26</v>
      </c>
      <c r="C3683" s="55" t="s">
        <v>7142</v>
      </c>
      <c r="D3683" s="55" t="s">
        <v>66</v>
      </c>
      <c r="E3683" s="55" t="s">
        <v>66</v>
      </c>
      <c r="F3683" s="55" t="s">
        <v>66</v>
      </c>
      <c r="G3683" s="56">
        <v>0</v>
      </c>
    </row>
    <row r="3684" spans="1:7" x14ac:dyDescent="0.25">
      <c r="A3684" s="55" t="s">
        <v>7143</v>
      </c>
      <c r="B3684" s="55" t="s">
        <v>26</v>
      </c>
      <c r="C3684" s="55" t="s">
        <v>7144</v>
      </c>
      <c r="D3684" s="55" t="s">
        <v>66</v>
      </c>
      <c r="E3684" s="55" t="s">
        <v>66</v>
      </c>
      <c r="F3684" s="55" t="s">
        <v>66</v>
      </c>
      <c r="G3684" s="56">
        <v>0</v>
      </c>
    </row>
    <row r="3685" spans="1:7" x14ac:dyDescent="0.25">
      <c r="A3685" s="55" t="s">
        <v>7145</v>
      </c>
      <c r="B3685" s="55" t="s">
        <v>26</v>
      </c>
      <c r="C3685" s="55" t="s">
        <v>7146</v>
      </c>
      <c r="D3685" s="55" t="s">
        <v>66</v>
      </c>
      <c r="E3685" s="55" t="s">
        <v>66</v>
      </c>
      <c r="F3685" s="55" t="s">
        <v>66</v>
      </c>
      <c r="G3685" s="56">
        <v>0</v>
      </c>
    </row>
    <row r="3686" spans="1:7" x14ac:dyDescent="0.25">
      <c r="A3686" s="55" t="s">
        <v>7147</v>
      </c>
      <c r="B3686" s="55" t="s">
        <v>26</v>
      </c>
      <c r="C3686" s="55" t="s">
        <v>7148</v>
      </c>
      <c r="D3686" s="55" t="s">
        <v>66</v>
      </c>
      <c r="E3686" s="55" t="s">
        <v>66</v>
      </c>
      <c r="F3686" s="55" t="s">
        <v>66</v>
      </c>
      <c r="G3686" s="56">
        <v>0</v>
      </c>
    </row>
    <row r="3687" spans="1:7" x14ac:dyDescent="0.25">
      <c r="A3687" s="55" t="s">
        <v>7149</v>
      </c>
      <c r="B3687" s="55" t="s">
        <v>26</v>
      </c>
      <c r="C3687" s="55" t="s">
        <v>7150</v>
      </c>
      <c r="D3687" s="55" t="s">
        <v>66</v>
      </c>
      <c r="E3687" s="55" t="s">
        <v>66</v>
      </c>
      <c r="F3687" s="55" t="s">
        <v>66</v>
      </c>
      <c r="G3687" s="56">
        <v>0</v>
      </c>
    </row>
    <row r="3688" spans="1:7" x14ac:dyDescent="0.25">
      <c r="A3688" s="55" t="s">
        <v>7151</v>
      </c>
      <c r="B3688" s="55" t="s">
        <v>26</v>
      </c>
      <c r="C3688" s="55" t="s">
        <v>7152</v>
      </c>
      <c r="D3688" s="55" t="s">
        <v>66</v>
      </c>
      <c r="E3688" s="55" t="s">
        <v>66</v>
      </c>
      <c r="F3688" s="55" t="s">
        <v>66</v>
      </c>
      <c r="G3688" s="56">
        <v>0</v>
      </c>
    </row>
    <row r="3689" spans="1:7" x14ac:dyDescent="0.25">
      <c r="A3689" s="55" t="s">
        <v>7153</v>
      </c>
      <c r="B3689" s="55" t="s">
        <v>26</v>
      </c>
      <c r="C3689" s="55" t="s">
        <v>7154</v>
      </c>
      <c r="D3689" s="55" t="s">
        <v>66</v>
      </c>
      <c r="E3689" s="55" t="s">
        <v>66</v>
      </c>
      <c r="F3689" s="55" t="s">
        <v>66</v>
      </c>
      <c r="G3689" s="56">
        <v>0</v>
      </c>
    </row>
    <row r="3690" spans="1:7" x14ac:dyDescent="0.25">
      <c r="A3690" s="55" t="s">
        <v>7155</v>
      </c>
      <c r="B3690" s="55" t="s">
        <v>26</v>
      </c>
      <c r="C3690" s="55" t="s">
        <v>7156</v>
      </c>
      <c r="D3690" s="55" t="s">
        <v>66</v>
      </c>
      <c r="E3690" s="55" t="s">
        <v>66</v>
      </c>
      <c r="F3690" s="55" t="s">
        <v>66</v>
      </c>
      <c r="G3690" s="56">
        <v>0</v>
      </c>
    </row>
    <row r="3691" spans="1:7" x14ac:dyDescent="0.25">
      <c r="A3691" s="55" t="s">
        <v>7157</v>
      </c>
      <c r="B3691" s="55" t="s">
        <v>26</v>
      </c>
      <c r="C3691" s="55" t="s">
        <v>7158</v>
      </c>
      <c r="D3691" s="55" t="s">
        <v>66</v>
      </c>
      <c r="E3691" s="55" t="s">
        <v>66</v>
      </c>
      <c r="F3691" s="55" t="s">
        <v>66</v>
      </c>
      <c r="G3691" s="56">
        <v>0</v>
      </c>
    </row>
    <row r="3692" spans="1:7" x14ac:dyDescent="0.25">
      <c r="A3692" s="55" t="s">
        <v>7159</v>
      </c>
      <c r="B3692" s="55" t="s">
        <v>26</v>
      </c>
      <c r="C3692" s="55" t="s">
        <v>7160</v>
      </c>
      <c r="D3692" s="55" t="s">
        <v>66</v>
      </c>
      <c r="E3692" s="55" t="s">
        <v>66</v>
      </c>
      <c r="F3692" s="55" t="s">
        <v>66</v>
      </c>
      <c r="G3692" s="56">
        <v>0</v>
      </c>
    </row>
    <row r="3693" spans="1:7" x14ac:dyDescent="0.25">
      <c r="A3693" s="55" t="s">
        <v>7161</v>
      </c>
      <c r="B3693" s="55" t="s">
        <v>26</v>
      </c>
      <c r="C3693" s="55" t="s">
        <v>7162</v>
      </c>
      <c r="D3693" s="55" t="s">
        <v>66</v>
      </c>
      <c r="E3693" s="55" t="s">
        <v>66</v>
      </c>
      <c r="F3693" s="55" t="s">
        <v>66</v>
      </c>
      <c r="G3693" s="56">
        <v>0</v>
      </c>
    </row>
    <row r="3694" spans="1:7" x14ac:dyDescent="0.25">
      <c r="A3694" s="55" t="s">
        <v>7163</v>
      </c>
      <c r="B3694" s="55" t="s">
        <v>26</v>
      </c>
      <c r="C3694" s="55" t="s">
        <v>7164</v>
      </c>
      <c r="D3694" s="55" t="s">
        <v>66</v>
      </c>
      <c r="E3694" s="55" t="s">
        <v>66</v>
      </c>
      <c r="F3694" s="55" t="s">
        <v>66</v>
      </c>
      <c r="G3694" s="56">
        <v>0</v>
      </c>
    </row>
    <row r="3695" spans="1:7" x14ac:dyDescent="0.25">
      <c r="A3695" s="55" t="s">
        <v>7165</v>
      </c>
      <c r="B3695" s="55" t="s">
        <v>26</v>
      </c>
      <c r="C3695" s="55" t="s">
        <v>7166</v>
      </c>
      <c r="D3695" s="55" t="s">
        <v>66</v>
      </c>
      <c r="E3695" s="55" t="s">
        <v>66</v>
      </c>
      <c r="F3695" s="55" t="s">
        <v>66</v>
      </c>
      <c r="G3695" s="56">
        <v>0</v>
      </c>
    </row>
    <row r="3696" spans="1:7" x14ac:dyDescent="0.25">
      <c r="A3696" s="55" t="s">
        <v>7167</v>
      </c>
      <c r="B3696" s="55" t="s">
        <v>26</v>
      </c>
      <c r="C3696" s="55" t="s">
        <v>7168</v>
      </c>
      <c r="D3696" s="55" t="s">
        <v>66</v>
      </c>
      <c r="E3696" s="55" t="s">
        <v>66</v>
      </c>
      <c r="F3696" s="55" t="s">
        <v>66</v>
      </c>
      <c r="G3696" s="56">
        <v>0</v>
      </c>
    </row>
    <row r="3697" spans="1:7" x14ac:dyDescent="0.25">
      <c r="A3697" s="55" t="s">
        <v>7169</v>
      </c>
      <c r="B3697" s="55" t="s">
        <v>26</v>
      </c>
      <c r="C3697" s="55" t="s">
        <v>7170</v>
      </c>
      <c r="D3697" s="55" t="s">
        <v>66</v>
      </c>
      <c r="E3697" s="55" t="s">
        <v>66</v>
      </c>
      <c r="F3697" s="55" t="s">
        <v>66</v>
      </c>
      <c r="G3697" s="56">
        <v>0</v>
      </c>
    </row>
    <row r="3698" spans="1:7" x14ac:dyDescent="0.25">
      <c r="A3698" s="55" t="s">
        <v>7171</v>
      </c>
      <c r="B3698" s="55" t="s">
        <v>26</v>
      </c>
      <c r="C3698" s="55" t="s">
        <v>7172</v>
      </c>
      <c r="D3698" s="55" t="s">
        <v>66</v>
      </c>
      <c r="E3698" s="55" t="s">
        <v>66</v>
      </c>
      <c r="F3698" s="55" t="s">
        <v>66</v>
      </c>
      <c r="G3698" s="56">
        <v>0</v>
      </c>
    </row>
    <row r="3699" spans="1:7" x14ac:dyDescent="0.25">
      <c r="A3699" s="55" t="s">
        <v>7173</v>
      </c>
      <c r="B3699" s="55" t="s">
        <v>26</v>
      </c>
      <c r="C3699" s="55" t="s">
        <v>7174</v>
      </c>
      <c r="D3699" s="55" t="s">
        <v>66</v>
      </c>
      <c r="E3699" s="55" t="s">
        <v>66</v>
      </c>
      <c r="F3699" s="55" t="s">
        <v>66</v>
      </c>
      <c r="G3699" s="56">
        <v>0</v>
      </c>
    </row>
    <row r="3700" spans="1:7" x14ac:dyDescent="0.25">
      <c r="A3700" s="55" t="s">
        <v>7175</v>
      </c>
      <c r="B3700" s="55" t="s">
        <v>26</v>
      </c>
      <c r="C3700" s="55" t="s">
        <v>7176</v>
      </c>
      <c r="D3700" s="55" t="s">
        <v>66</v>
      </c>
      <c r="E3700" s="55" t="s">
        <v>66</v>
      </c>
      <c r="F3700" s="55" t="s">
        <v>66</v>
      </c>
      <c r="G3700" s="56">
        <v>0</v>
      </c>
    </row>
    <row r="3701" spans="1:7" x14ac:dyDescent="0.25">
      <c r="A3701" s="55" t="s">
        <v>7177</v>
      </c>
      <c r="B3701" s="55" t="s">
        <v>26</v>
      </c>
      <c r="C3701" s="55" t="s">
        <v>7178</v>
      </c>
      <c r="D3701" s="55" t="s">
        <v>66</v>
      </c>
      <c r="E3701" s="55" t="s">
        <v>66</v>
      </c>
      <c r="F3701" s="55" t="s">
        <v>66</v>
      </c>
      <c r="G3701" s="56">
        <v>0</v>
      </c>
    </row>
    <row r="3702" spans="1:7" x14ac:dyDescent="0.25">
      <c r="A3702" s="55" t="s">
        <v>7179</v>
      </c>
      <c r="B3702" s="55" t="s">
        <v>26</v>
      </c>
      <c r="C3702" s="55" t="s">
        <v>7180</v>
      </c>
      <c r="D3702" s="55" t="s">
        <v>66</v>
      </c>
      <c r="E3702" s="55" t="s">
        <v>66</v>
      </c>
      <c r="F3702" s="55" t="s">
        <v>66</v>
      </c>
      <c r="G3702" s="56">
        <v>0</v>
      </c>
    </row>
    <row r="3703" spans="1:7" x14ac:dyDescent="0.25">
      <c r="A3703" s="55" t="s">
        <v>7181</v>
      </c>
      <c r="B3703" s="55" t="s">
        <v>26</v>
      </c>
      <c r="C3703" s="55" t="s">
        <v>7182</v>
      </c>
      <c r="D3703" s="55" t="s">
        <v>66</v>
      </c>
      <c r="E3703" s="55" t="s">
        <v>66</v>
      </c>
      <c r="F3703" s="55" t="s">
        <v>66</v>
      </c>
      <c r="G3703" s="56">
        <v>0</v>
      </c>
    </row>
    <row r="3704" spans="1:7" x14ac:dyDescent="0.25">
      <c r="A3704" s="55" t="s">
        <v>7183</v>
      </c>
      <c r="B3704" s="55" t="s">
        <v>26</v>
      </c>
      <c r="C3704" s="55" t="s">
        <v>7184</v>
      </c>
      <c r="D3704" s="55" t="s">
        <v>66</v>
      </c>
      <c r="E3704" s="55" t="s">
        <v>66</v>
      </c>
      <c r="F3704" s="55" t="s">
        <v>66</v>
      </c>
      <c r="G3704" s="56">
        <v>0</v>
      </c>
    </row>
    <row r="3705" spans="1:7" x14ac:dyDescent="0.25">
      <c r="A3705" s="55" t="s">
        <v>7185</v>
      </c>
      <c r="B3705" s="55" t="s">
        <v>26</v>
      </c>
      <c r="C3705" s="55" t="s">
        <v>7186</v>
      </c>
      <c r="D3705" s="55" t="s">
        <v>66</v>
      </c>
      <c r="E3705" s="55" t="s">
        <v>66</v>
      </c>
      <c r="F3705" s="55" t="s">
        <v>66</v>
      </c>
      <c r="G3705" s="56">
        <v>0</v>
      </c>
    </row>
    <row r="3706" spans="1:7" x14ac:dyDescent="0.25">
      <c r="A3706" s="55" t="s">
        <v>7187</v>
      </c>
      <c r="B3706" s="55" t="s">
        <v>26</v>
      </c>
      <c r="C3706" s="55" t="s">
        <v>7188</v>
      </c>
      <c r="D3706" s="55" t="s">
        <v>66</v>
      </c>
      <c r="E3706" s="55" t="s">
        <v>66</v>
      </c>
      <c r="F3706" s="55" t="s">
        <v>66</v>
      </c>
      <c r="G3706" s="56">
        <v>0</v>
      </c>
    </row>
    <row r="3707" spans="1:7" x14ac:dyDescent="0.25">
      <c r="A3707" s="55" t="s">
        <v>7189</v>
      </c>
      <c r="B3707" s="55" t="s">
        <v>26</v>
      </c>
      <c r="C3707" s="55" t="s">
        <v>7190</v>
      </c>
      <c r="D3707" s="55" t="s">
        <v>66</v>
      </c>
      <c r="E3707" s="55" t="s">
        <v>66</v>
      </c>
      <c r="F3707" s="55" t="s">
        <v>66</v>
      </c>
      <c r="G3707" s="56">
        <v>0</v>
      </c>
    </row>
    <row r="3708" spans="1:7" x14ac:dyDescent="0.25">
      <c r="A3708" s="55" t="s">
        <v>7191</v>
      </c>
      <c r="B3708" s="55" t="s">
        <v>26</v>
      </c>
      <c r="C3708" s="55" t="s">
        <v>7192</v>
      </c>
      <c r="D3708" s="55" t="s">
        <v>66</v>
      </c>
      <c r="E3708" s="55" t="s">
        <v>66</v>
      </c>
      <c r="F3708" s="55" t="s">
        <v>66</v>
      </c>
      <c r="G3708" s="56">
        <v>0</v>
      </c>
    </row>
    <row r="3709" spans="1:7" x14ac:dyDescent="0.25">
      <c r="A3709" s="55" t="s">
        <v>7193</v>
      </c>
      <c r="B3709" s="55" t="s">
        <v>26</v>
      </c>
      <c r="C3709" s="55" t="s">
        <v>7194</v>
      </c>
      <c r="D3709" s="55" t="s">
        <v>66</v>
      </c>
      <c r="E3709" s="55" t="s">
        <v>66</v>
      </c>
      <c r="F3709" s="55" t="s">
        <v>66</v>
      </c>
      <c r="G3709" s="56">
        <v>0</v>
      </c>
    </row>
    <row r="3710" spans="1:7" x14ac:dyDescent="0.25">
      <c r="A3710" s="55" t="s">
        <v>7195</v>
      </c>
      <c r="B3710" s="55" t="s">
        <v>26</v>
      </c>
      <c r="C3710" s="55" t="s">
        <v>7196</v>
      </c>
      <c r="D3710" s="55" t="s">
        <v>66</v>
      </c>
      <c r="E3710" s="55" t="s">
        <v>66</v>
      </c>
      <c r="F3710" s="55" t="s">
        <v>66</v>
      </c>
      <c r="G3710" s="56">
        <v>0</v>
      </c>
    </row>
    <row r="3711" spans="1:7" x14ac:dyDescent="0.25">
      <c r="A3711" s="55" t="s">
        <v>7197</v>
      </c>
      <c r="B3711" s="55" t="s">
        <v>26</v>
      </c>
      <c r="C3711" s="55" t="s">
        <v>7198</v>
      </c>
      <c r="D3711" s="55" t="s">
        <v>66</v>
      </c>
      <c r="E3711" s="55" t="s">
        <v>66</v>
      </c>
      <c r="F3711" s="55" t="s">
        <v>66</v>
      </c>
      <c r="G3711" s="56">
        <v>0</v>
      </c>
    </row>
    <row r="3712" spans="1:7" x14ac:dyDescent="0.25">
      <c r="A3712" s="55" t="s">
        <v>7199</v>
      </c>
      <c r="B3712" s="55" t="s">
        <v>26</v>
      </c>
      <c r="C3712" s="55" t="s">
        <v>7200</v>
      </c>
      <c r="D3712" s="55" t="s">
        <v>66</v>
      </c>
      <c r="E3712" s="55" t="s">
        <v>66</v>
      </c>
      <c r="F3712" s="55" t="s">
        <v>66</v>
      </c>
      <c r="G3712" s="56">
        <v>0</v>
      </c>
    </row>
    <row r="3713" spans="1:7" x14ac:dyDescent="0.25">
      <c r="A3713" s="55" t="s">
        <v>7201</v>
      </c>
      <c r="B3713" s="55" t="s">
        <v>26</v>
      </c>
      <c r="C3713" s="55" t="s">
        <v>7202</v>
      </c>
      <c r="D3713" s="55" t="s">
        <v>66</v>
      </c>
      <c r="E3713" s="55" t="s">
        <v>66</v>
      </c>
      <c r="F3713" s="55" t="s">
        <v>66</v>
      </c>
      <c r="G3713" s="56">
        <v>0</v>
      </c>
    </row>
    <row r="3714" spans="1:7" x14ac:dyDescent="0.25">
      <c r="A3714" s="55" t="s">
        <v>7203</v>
      </c>
      <c r="B3714" s="55" t="s">
        <v>26</v>
      </c>
      <c r="C3714" s="55" t="s">
        <v>7204</v>
      </c>
      <c r="D3714" s="55" t="s">
        <v>66</v>
      </c>
      <c r="E3714" s="55" t="s">
        <v>66</v>
      </c>
      <c r="F3714" s="55" t="s">
        <v>66</v>
      </c>
      <c r="G3714" s="56">
        <v>0</v>
      </c>
    </row>
    <row r="3715" spans="1:7" x14ac:dyDescent="0.25">
      <c r="A3715" s="55" t="s">
        <v>7205</v>
      </c>
      <c r="B3715" s="55" t="s">
        <v>26</v>
      </c>
      <c r="C3715" s="55" t="s">
        <v>7206</v>
      </c>
      <c r="D3715" s="55" t="s">
        <v>66</v>
      </c>
      <c r="E3715" s="55" t="s">
        <v>66</v>
      </c>
      <c r="F3715" s="55" t="s">
        <v>66</v>
      </c>
      <c r="G3715" s="56">
        <v>0</v>
      </c>
    </row>
    <row r="3716" spans="1:7" x14ac:dyDescent="0.25">
      <c r="A3716" s="55" t="s">
        <v>7207</v>
      </c>
      <c r="B3716" s="55" t="s">
        <v>26</v>
      </c>
      <c r="C3716" s="55" t="s">
        <v>7208</v>
      </c>
      <c r="D3716" s="55" t="s">
        <v>66</v>
      </c>
      <c r="E3716" s="55" t="s">
        <v>66</v>
      </c>
      <c r="F3716" s="55" t="s">
        <v>66</v>
      </c>
      <c r="G3716" s="56">
        <v>0</v>
      </c>
    </row>
    <row r="3717" spans="1:7" ht="30" x14ac:dyDescent="0.25">
      <c r="A3717" s="55" t="s">
        <v>7209</v>
      </c>
      <c r="B3717" s="55" t="s">
        <v>26</v>
      </c>
      <c r="C3717" s="55" t="s">
        <v>7210</v>
      </c>
      <c r="D3717" s="55" t="s">
        <v>66</v>
      </c>
      <c r="E3717" s="55" t="s">
        <v>66</v>
      </c>
      <c r="F3717" s="55" t="s">
        <v>566</v>
      </c>
      <c r="G3717" s="56">
        <v>1</v>
      </c>
    </row>
    <row r="3718" spans="1:7" x14ac:dyDescent="0.25">
      <c r="A3718" s="55" t="s">
        <v>7211</v>
      </c>
      <c r="B3718" s="55" t="s">
        <v>26</v>
      </c>
      <c r="C3718" s="55" t="s">
        <v>7212</v>
      </c>
      <c r="D3718" s="55" t="s">
        <v>66</v>
      </c>
      <c r="E3718" s="55" t="s">
        <v>66</v>
      </c>
      <c r="F3718" s="55" t="s">
        <v>66</v>
      </c>
      <c r="G3718" s="56">
        <v>0</v>
      </c>
    </row>
    <row r="3719" spans="1:7" x14ac:dyDescent="0.25">
      <c r="A3719" s="55" t="s">
        <v>7213</v>
      </c>
      <c r="B3719" s="55" t="s">
        <v>26</v>
      </c>
      <c r="C3719" s="55" t="s">
        <v>7214</v>
      </c>
      <c r="D3719" s="55" t="s">
        <v>66</v>
      </c>
      <c r="E3719" s="55" t="s">
        <v>66</v>
      </c>
      <c r="F3719" s="55" t="s">
        <v>66</v>
      </c>
      <c r="G3719" s="56">
        <v>0</v>
      </c>
    </row>
    <row r="3720" spans="1:7" x14ac:dyDescent="0.25">
      <c r="A3720" s="55" t="s">
        <v>7215</v>
      </c>
      <c r="B3720" s="55" t="s">
        <v>26</v>
      </c>
      <c r="C3720" s="55" t="s">
        <v>7216</v>
      </c>
      <c r="D3720" s="55" t="s">
        <v>66</v>
      </c>
      <c r="E3720" s="55" t="s">
        <v>66</v>
      </c>
      <c r="F3720" s="55" t="s">
        <v>2816</v>
      </c>
      <c r="G3720" s="56">
        <v>1</v>
      </c>
    </row>
    <row r="3721" spans="1:7" x14ac:dyDescent="0.25">
      <c r="A3721" s="55" t="s">
        <v>7217</v>
      </c>
      <c r="B3721" s="55" t="s">
        <v>26</v>
      </c>
      <c r="C3721" s="55" t="s">
        <v>7218</v>
      </c>
      <c r="D3721" s="55" t="s">
        <v>66</v>
      </c>
      <c r="E3721" s="55" t="s">
        <v>66</v>
      </c>
      <c r="F3721" s="55" t="s">
        <v>2816</v>
      </c>
      <c r="G3721" s="56">
        <v>1</v>
      </c>
    </row>
    <row r="3722" spans="1:7" x14ac:dyDescent="0.25">
      <c r="A3722" s="55" t="s">
        <v>7219</v>
      </c>
      <c r="B3722" s="55" t="s">
        <v>26</v>
      </c>
      <c r="C3722" s="55" t="s">
        <v>7220</v>
      </c>
      <c r="D3722" s="55" t="s">
        <v>66</v>
      </c>
      <c r="E3722" s="55" t="s">
        <v>66</v>
      </c>
      <c r="F3722" s="55" t="s">
        <v>2816</v>
      </c>
      <c r="G3722" s="56">
        <v>1</v>
      </c>
    </row>
    <row r="3723" spans="1:7" x14ac:dyDescent="0.25">
      <c r="A3723" s="55" t="s">
        <v>7221</v>
      </c>
      <c r="B3723" s="55" t="s">
        <v>26</v>
      </c>
      <c r="C3723" s="55" t="s">
        <v>7222</v>
      </c>
      <c r="D3723" s="55" t="s">
        <v>66</v>
      </c>
      <c r="E3723" s="55" t="s">
        <v>66</v>
      </c>
      <c r="F3723" s="55" t="s">
        <v>2816</v>
      </c>
      <c r="G3723" s="56">
        <v>1</v>
      </c>
    </row>
    <row r="3724" spans="1:7" x14ac:dyDescent="0.25">
      <c r="A3724" s="55" t="s">
        <v>7223</v>
      </c>
      <c r="B3724" s="55" t="s">
        <v>26</v>
      </c>
      <c r="C3724" s="55" t="s">
        <v>7224</v>
      </c>
      <c r="D3724" s="55" t="s">
        <v>66</v>
      </c>
      <c r="E3724" s="55" t="s">
        <v>66</v>
      </c>
      <c r="F3724" s="55" t="s">
        <v>2816</v>
      </c>
      <c r="G3724" s="56">
        <v>1</v>
      </c>
    </row>
    <row r="3725" spans="1:7" x14ac:dyDescent="0.25">
      <c r="A3725" s="55" t="s">
        <v>7225</v>
      </c>
      <c r="B3725" s="55" t="s">
        <v>26</v>
      </c>
      <c r="C3725" s="55" t="s">
        <v>7226</v>
      </c>
      <c r="D3725" s="55" t="s">
        <v>66</v>
      </c>
      <c r="E3725" s="55" t="s">
        <v>66</v>
      </c>
      <c r="F3725" s="55" t="s">
        <v>2816</v>
      </c>
      <c r="G3725" s="56">
        <v>1</v>
      </c>
    </row>
    <row r="3726" spans="1:7" x14ac:dyDescent="0.25">
      <c r="A3726" s="55" t="s">
        <v>7227</v>
      </c>
      <c r="B3726" s="55" t="s">
        <v>26</v>
      </c>
      <c r="C3726" s="55" t="s">
        <v>7228</v>
      </c>
      <c r="D3726" s="55" t="s">
        <v>66</v>
      </c>
      <c r="E3726" s="55" t="s">
        <v>66</v>
      </c>
      <c r="F3726" s="55" t="s">
        <v>2816</v>
      </c>
      <c r="G3726" s="56">
        <v>1</v>
      </c>
    </row>
    <row r="3727" spans="1:7" x14ac:dyDescent="0.25">
      <c r="A3727" s="55" t="s">
        <v>7229</v>
      </c>
      <c r="B3727" s="55" t="s">
        <v>26</v>
      </c>
      <c r="C3727" s="55" t="s">
        <v>7230</v>
      </c>
      <c r="D3727" s="55" t="s">
        <v>66</v>
      </c>
      <c r="E3727" s="55" t="s">
        <v>66</v>
      </c>
      <c r="F3727" s="55" t="s">
        <v>2816</v>
      </c>
      <c r="G3727" s="56">
        <v>1</v>
      </c>
    </row>
    <row r="3728" spans="1:7" x14ac:dyDescent="0.25">
      <c r="A3728" s="55" t="s">
        <v>7231</v>
      </c>
      <c r="B3728" s="55" t="s">
        <v>26</v>
      </c>
      <c r="C3728" s="55" t="s">
        <v>7232</v>
      </c>
      <c r="D3728" s="55" t="s">
        <v>66</v>
      </c>
      <c r="E3728" s="55" t="s">
        <v>66</v>
      </c>
      <c r="F3728" s="55" t="s">
        <v>2816</v>
      </c>
      <c r="G3728" s="56">
        <v>1</v>
      </c>
    </row>
    <row r="3729" spans="1:7" x14ac:dyDescent="0.25">
      <c r="A3729" s="55" t="s">
        <v>7233</v>
      </c>
      <c r="B3729" s="55" t="s">
        <v>26</v>
      </c>
      <c r="C3729" s="55" t="s">
        <v>7234</v>
      </c>
      <c r="D3729" s="55" t="s">
        <v>66</v>
      </c>
      <c r="E3729" s="55" t="s">
        <v>66</v>
      </c>
      <c r="F3729" s="55" t="s">
        <v>2816</v>
      </c>
      <c r="G3729" s="56">
        <v>1</v>
      </c>
    </row>
    <row r="3730" spans="1:7" x14ac:dyDescent="0.25">
      <c r="A3730" s="55" t="s">
        <v>7235</v>
      </c>
      <c r="B3730" s="55" t="s">
        <v>26</v>
      </c>
      <c r="C3730" s="55" t="s">
        <v>7236</v>
      </c>
      <c r="D3730" s="55" t="s">
        <v>66</v>
      </c>
      <c r="E3730" s="55" t="s">
        <v>66</v>
      </c>
      <c r="F3730" s="55" t="s">
        <v>2816</v>
      </c>
      <c r="G3730" s="56">
        <v>1</v>
      </c>
    </row>
    <row r="3731" spans="1:7" x14ac:dyDescent="0.25">
      <c r="A3731" s="55" t="s">
        <v>7237</v>
      </c>
      <c r="B3731" s="55" t="s">
        <v>26</v>
      </c>
      <c r="C3731" s="55" t="s">
        <v>7238</v>
      </c>
      <c r="D3731" s="55" t="s">
        <v>66</v>
      </c>
      <c r="E3731" s="55" t="s">
        <v>66</v>
      </c>
      <c r="F3731" s="55" t="s">
        <v>66</v>
      </c>
      <c r="G3731" s="56">
        <v>0</v>
      </c>
    </row>
    <row r="3732" spans="1:7" x14ac:dyDescent="0.25">
      <c r="A3732" s="55" t="s">
        <v>7239</v>
      </c>
      <c r="B3732" s="55" t="s">
        <v>26</v>
      </c>
      <c r="C3732" s="55" t="s">
        <v>7240</v>
      </c>
      <c r="D3732" s="55" t="s">
        <v>66</v>
      </c>
      <c r="E3732" s="55" t="s">
        <v>66</v>
      </c>
      <c r="F3732" s="55" t="s">
        <v>66</v>
      </c>
      <c r="G3732" s="56">
        <v>0</v>
      </c>
    </row>
    <row r="3733" spans="1:7" ht="30" x14ac:dyDescent="0.25">
      <c r="A3733" s="55" t="s">
        <v>7241</v>
      </c>
      <c r="B3733" s="55" t="s">
        <v>26</v>
      </c>
      <c r="C3733" s="55" t="s">
        <v>5376</v>
      </c>
      <c r="D3733" s="55" t="s">
        <v>66</v>
      </c>
      <c r="E3733" s="55" t="s">
        <v>66</v>
      </c>
      <c r="F3733" s="55" t="s">
        <v>566</v>
      </c>
      <c r="G3733" s="56">
        <v>1</v>
      </c>
    </row>
    <row r="3734" spans="1:7" ht="30" x14ac:dyDescent="0.25">
      <c r="A3734" s="55" t="s">
        <v>7242</v>
      </c>
      <c r="B3734" s="55" t="s">
        <v>28</v>
      </c>
      <c r="C3734" s="55" t="s">
        <v>5376</v>
      </c>
      <c r="D3734" s="55" t="s">
        <v>66</v>
      </c>
      <c r="E3734" s="55" t="s">
        <v>66</v>
      </c>
      <c r="F3734" s="55" t="s">
        <v>566</v>
      </c>
      <c r="G3734" s="56">
        <v>1</v>
      </c>
    </row>
    <row r="3735" spans="1:7" ht="30" x14ac:dyDescent="0.25">
      <c r="A3735" s="55" t="s">
        <v>7243</v>
      </c>
      <c r="B3735" s="55" t="s">
        <v>28</v>
      </c>
      <c r="C3735" s="55" t="s">
        <v>7244</v>
      </c>
      <c r="D3735" s="55" t="s">
        <v>66</v>
      </c>
      <c r="E3735" s="55" t="s">
        <v>66</v>
      </c>
      <c r="F3735" s="55" t="s">
        <v>566</v>
      </c>
      <c r="G3735" s="56">
        <v>1</v>
      </c>
    </row>
    <row r="3736" spans="1:7" ht="30" x14ac:dyDescent="0.25">
      <c r="A3736" s="55" t="s">
        <v>7245</v>
      </c>
      <c r="B3736" s="55" t="s">
        <v>28</v>
      </c>
      <c r="C3736" s="55" t="s">
        <v>7246</v>
      </c>
      <c r="D3736" s="55" t="s">
        <v>66</v>
      </c>
      <c r="E3736" s="55" t="s">
        <v>66</v>
      </c>
      <c r="F3736" s="55" t="s">
        <v>566</v>
      </c>
      <c r="G3736" s="56">
        <v>1</v>
      </c>
    </row>
    <row r="3737" spans="1:7" ht="30" x14ac:dyDescent="0.25">
      <c r="A3737" s="55" t="s">
        <v>7247</v>
      </c>
      <c r="B3737" s="55" t="s">
        <v>28</v>
      </c>
      <c r="C3737" s="55" t="s">
        <v>7248</v>
      </c>
      <c r="D3737" s="55" t="s">
        <v>66</v>
      </c>
      <c r="E3737" s="55" t="s">
        <v>66</v>
      </c>
      <c r="F3737" s="55" t="s">
        <v>566</v>
      </c>
      <c r="G3737" s="56">
        <v>1</v>
      </c>
    </row>
    <row r="3738" spans="1:7" ht="30" x14ac:dyDescent="0.25">
      <c r="A3738" s="55" t="s">
        <v>7249</v>
      </c>
      <c r="B3738" s="55" t="s">
        <v>28</v>
      </c>
      <c r="C3738" s="55" t="s">
        <v>7250</v>
      </c>
      <c r="D3738" s="55" t="s">
        <v>66</v>
      </c>
      <c r="E3738" s="55" t="s">
        <v>66</v>
      </c>
      <c r="F3738" s="55" t="s">
        <v>566</v>
      </c>
      <c r="G3738" s="56">
        <v>1</v>
      </c>
    </row>
    <row r="3739" spans="1:7" ht="30" x14ac:dyDescent="0.25">
      <c r="A3739" s="55" t="s">
        <v>7251</v>
      </c>
      <c r="B3739" s="55" t="s">
        <v>28</v>
      </c>
      <c r="C3739" s="55" t="s">
        <v>7252</v>
      </c>
      <c r="D3739" s="55" t="s">
        <v>66</v>
      </c>
      <c r="E3739" s="55" t="s">
        <v>66</v>
      </c>
      <c r="F3739" s="55" t="s">
        <v>566</v>
      </c>
      <c r="G3739" s="56">
        <v>1</v>
      </c>
    </row>
    <row r="3740" spans="1:7" ht="30" x14ac:dyDescent="0.25">
      <c r="A3740" s="55" t="s">
        <v>7253</v>
      </c>
      <c r="B3740" s="55" t="s">
        <v>28</v>
      </c>
      <c r="C3740" s="55" t="s">
        <v>7254</v>
      </c>
      <c r="D3740" s="55" t="s">
        <v>66</v>
      </c>
      <c r="E3740" s="55" t="s">
        <v>66</v>
      </c>
      <c r="F3740" s="55" t="s">
        <v>566</v>
      </c>
      <c r="G3740" s="56">
        <v>1</v>
      </c>
    </row>
    <row r="3741" spans="1:7" ht="30" x14ac:dyDescent="0.25">
      <c r="A3741" s="55" t="s">
        <v>7255</v>
      </c>
      <c r="B3741" s="55" t="s">
        <v>28</v>
      </c>
      <c r="C3741" s="55" t="s">
        <v>7256</v>
      </c>
      <c r="D3741" s="55" t="s">
        <v>66</v>
      </c>
      <c r="E3741" s="55" t="s">
        <v>66</v>
      </c>
      <c r="F3741" s="55" t="s">
        <v>566</v>
      </c>
      <c r="G3741" s="56">
        <v>1</v>
      </c>
    </row>
    <row r="3742" spans="1:7" ht="30" x14ac:dyDescent="0.25">
      <c r="A3742" s="55" t="s">
        <v>7257</v>
      </c>
      <c r="B3742" s="55" t="s">
        <v>28</v>
      </c>
      <c r="C3742" s="55" t="s">
        <v>7258</v>
      </c>
      <c r="D3742" s="55" t="s">
        <v>66</v>
      </c>
      <c r="E3742" s="55" t="s">
        <v>66</v>
      </c>
      <c r="F3742" s="55" t="s">
        <v>566</v>
      </c>
      <c r="G3742" s="56">
        <v>1</v>
      </c>
    </row>
    <row r="3743" spans="1:7" ht="30" x14ac:dyDescent="0.25">
      <c r="A3743" s="55" t="s">
        <v>7259</v>
      </c>
      <c r="B3743" s="55" t="s">
        <v>28</v>
      </c>
      <c r="C3743" s="55" t="s">
        <v>7260</v>
      </c>
      <c r="D3743" s="55" t="s">
        <v>66</v>
      </c>
      <c r="E3743" s="55" t="s">
        <v>66</v>
      </c>
      <c r="F3743" s="55" t="s">
        <v>566</v>
      </c>
      <c r="G3743" s="56">
        <v>1</v>
      </c>
    </row>
    <row r="3744" spans="1:7" ht="30" x14ac:dyDescent="0.25">
      <c r="A3744" s="55" t="s">
        <v>7261</v>
      </c>
      <c r="B3744" s="55" t="s">
        <v>28</v>
      </c>
      <c r="C3744" s="55" t="s">
        <v>7262</v>
      </c>
      <c r="D3744" s="55" t="s">
        <v>66</v>
      </c>
      <c r="E3744" s="55" t="s">
        <v>66</v>
      </c>
      <c r="F3744" s="55" t="s">
        <v>566</v>
      </c>
      <c r="G3744" s="56">
        <v>1</v>
      </c>
    </row>
    <row r="3745" spans="1:7" ht="30" x14ac:dyDescent="0.25">
      <c r="A3745" s="55" t="s">
        <v>7263</v>
      </c>
      <c r="B3745" s="55" t="s">
        <v>28</v>
      </c>
      <c r="C3745" s="55" t="s">
        <v>7264</v>
      </c>
      <c r="D3745" s="55" t="s">
        <v>66</v>
      </c>
      <c r="E3745" s="55" t="s">
        <v>66</v>
      </c>
      <c r="F3745" s="55" t="s">
        <v>566</v>
      </c>
      <c r="G3745" s="56">
        <v>1</v>
      </c>
    </row>
    <row r="3746" spans="1:7" ht="30" x14ac:dyDescent="0.25">
      <c r="A3746" s="55" t="s">
        <v>7265</v>
      </c>
      <c r="B3746" s="55" t="s">
        <v>28</v>
      </c>
      <c r="C3746" s="55" t="s">
        <v>7266</v>
      </c>
      <c r="D3746" s="55" t="s">
        <v>66</v>
      </c>
      <c r="E3746" s="55" t="s">
        <v>66</v>
      </c>
      <c r="F3746" s="55" t="s">
        <v>566</v>
      </c>
      <c r="G3746" s="56">
        <v>1</v>
      </c>
    </row>
    <row r="3747" spans="1:7" ht="30" x14ac:dyDescent="0.25">
      <c r="A3747" s="55" t="s">
        <v>7267</v>
      </c>
      <c r="B3747" s="55" t="s">
        <v>28</v>
      </c>
      <c r="C3747" s="55" t="s">
        <v>7268</v>
      </c>
      <c r="D3747" s="55" t="s">
        <v>66</v>
      </c>
      <c r="E3747" s="55" t="s">
        <v>66</v>
      </c>
      <c r="F3747" s="55" t="s">
        <v>566</v>
      </c>
      <c r="G3747" s="56">
        <v>1</v>
      </c>
    </row>
    <row r="3748" spans="1:7" ht="30" x14ac:dyDescent="0.25">
      <c r="A3748" s="55" t="s">
        <v>7269</v>
      </c>
      <c r="B3748" s="55" t="s">
        <v>28</v>
      </c>
      <c r="C3748" s="55" t="s">
        <v>7270</v>
      </c>
      <c r="D3748" s="55" t="s">
        <v>66</v>
      </c>
      <c r="E3748" s="55" t="s">
        <v>66</v>
      </c>
      <c r="F3748" s="55" t="s">
        <v>566</v>
      </c>
      <c r="G3748" s="56">
        <v>1</v>
      </c>
    </row>
    <row r="3749" spans="1:7" ht="30" x14ac:dyDescent="0.25">
      <c r="A3749" s="55" t="s">
        <v>7271</v>
      </c>
      <c r="B3749" s="55" t="s">
        <v>28</v>
      </c>
      <c r="C3749" s="55" t="s">
        <v>7272</v>
      </c>
      <c r="D3749" s="55" t="s">
        <v>66</v>
      </c>
      <c r="E3749" s="55" t="s">
        <v>66</v>
      </c>
      <c r="F3749" s="55" t="s">
        <v>566</v>
      </c>
      <c r="G3749" s="56">
        <v>1</v>
      </c>
    </row>
    <row r="3750" spans="1:7" ht="30" x14ac:dyDescent="0.25">
      <c r="A3750" s="55" t="s">
        <v>7273</v>
      </c>
      <c r="B3750" s="55" t="s">
        <v>28</v>
      </c>
      <c r="C3750" s="55" t="s">
        <v>7274</v>
      </c>
      <c r="D3750" s="55" t="s">
        <v>66</v>
      </c>
      <c r="E3750" s="55" t="s">
        <v>66</v>
      </c>
      <c r="F3750" s="55" t="s">
        <v>566</v>
      </c>
      <c r="G3750" s="56">
        <v>1</v>
      </c>
    </row>
    <row r="3751" spans="1:7" ht="30" x14ac:dyDescent="0.25">
      <c r="A3751" s="55" t="s">
        <v>7275</v>
      </c>
      <c r="B3751" s="55" t="s">
        <v>28</v>
      </c>
      <c r="C3751" s="55" t="s">
        <v>7276</v>
      </c>
      <c r="D3751" s="55" t="s">
        <v>66</v>
      </c>
      <c r="E3751" s="55" t="s">
        <v>66</v>
      </c>
      <c r="F3751" s="55" t="s">
        <v>566</v>
      </c>
      <c r="G3751" s="56">
        <v>1</v>
      </c>
    </row>
    <row r="3752" spans="1:7" ht="30" x14ac:dyDescent="0.25">
      <c r="A3752" s="55" t="s">
        <v>7277</v>
      </c>
      <c r="B3752" s="55" t="s">
        <v>28</v>
      </c>
      <c r="C3752" s="55" t="s">
        <v>7278</v>
      </c>
      <c r="D3752" s="55" t="s">
        <v>66</v>
      </c>
      <c r="E3752" s="55" t="s">
        <v>66</v>
      </c>
      <c r="F3752" s="55" t="s">
        <v>566</v>
      </c>
      <c r="G3752" s="56">
        <v>1</v>
      </c>
    </row>
    <row r="3753" spans="1:7" ht="30" x14ac:dyDescent="0.25">
      <c r="A3753" s="55" t="s">
        <v>7279</v>
      </c>
      <c r="B3753" s="55" t="s">
        <v>28</v>
      </c>
      <c r="C3753" s="55" t="s">
        <v>7280</v>
      </c>
      <c r="D3753" s="55" t="s">
        <v>66</v>
      </c>
      <c r="E3753" s="55" t="s">
        <v>66</v>
      </c>
      <c r="F3753" s="55" t="s">
        <v>566</v>
      </c>
      <c r="G3753" s="56">
        <v>1</v>
      </c>
    </row>
    <row r="3754" spans="1:7" ht="30" x14ac:dyDescent="0.25">
      <c r="A3754" s="55" t="s">
        <v>7281</v>
      </c>
      <c r="B3754" s="55" t="s">
        <v>28</v>
      </c>
      <c r="C3754" s="55" t="s">
        <v>7282</v>
      </c>
      <c r="D3754" s="55" t="s">
        <v>66</v>
      </c>
      <c r="E3754" s="55" t="s">
        <v>66</v>
      </c>
      <c r="F3754" s="55" t="s">
        <v>566</v>
      </c>
      <c r="G3754" s="56">
        <v>1</v>
      </c>
    </row>
    <row r="3755" spans="1:7" ht="30" x14ac:dyDescent="0.25">
      <c r="A3755" s="55" t="s">
        <v>7283</v>
      </c>
      <c r="B3755" s="55" t="s">
        <v>28</v>
      </c>
      <c r="C3755" s="55" t="s">
        <v>7284</v>
      </c>
      <c r="D3755" s="55" t="s">
        <v>66</v>
      </c>
      <c r="E3755" s="55" t="s">
        <v>66</v>
      </c>
      <c r="F3755" s="55" t="s">
        <v>566</v>
      </c>
      <c r="G3755" s="56">
        <v>1</v>
      </c>
    </row>
    <row r="3756" spans="1:7" ht="30" x14ac:dyDescent="0.25">
      <c r="A3756" s="55" t="s">
        <v>7285</v>
      </c>
      <c r="B3756" s="55" t="s">
        <v>28</v>
      </c>
      <c r="C3756" s="55" t="s">
        <v>7286</v>
      </c>
      <c r="D3756" s="55" t="s">
        <v>66</v>
      </c>
      <c r="E3756" s="55" t="s">
        <v>66</v>
      </c>
      <c r="F3756" s="55" t="s">
        <v>566</v>
      </c>
      <c r="G3756" s="56">
        <v>1</v>
      </c>
    </row>
    <row r="3757" spans="1:7" x14ac:dyDescent="0.25">
      <c r="A3757" s="55" t="s">
        <v>7287</v>
      </c>
      <c r="B3757" s="55" t="s">
        <v>28</v>
      </c>
      <c r="C3757" s="55" t="s">
        <v>7288</v>
      </c>
      <c r="D3757" s="55" t="s">
        <v>66</v>
      </c>
      <c r="E3757" s="55" t="s">
        <v>66</v>
      </c>
      <c r="F3757" s="55" t="s">
        <v>66</v>
      </c>
      <c r="G3757" s="56">
        <v>0</v>
      </c>
    </row>
    <row r="3758" spans="1:7" x14ac:dyDescent="0.25">
      <c r="A3758" s="55" t="s">
        <v>7289</v>
      </c>
      <c r="B3758" s="55" t="s">
        <v>28</v>
      </c>
      <c r="C3758" s="55" t="s">
        <v>7290</v>
      </c>
      <c r="D3758" s="55" t="s">
        <v>66</v>
      </c>
      <c r="E3758" s="55" t="s">
        <v>66</v>
      </c>
      <c r="F3758" s="55" t="s">
        <v>66</v>
      </c>
      <c r="G3758" s="56">
        <v>0</v>
      </c>
    </row>
    <row r="3759" spans="1:7" ht="30" x14ac:dyDescent="0.25">
      <c r="A3759" s="55" t="s">
        <v>7291</v>
      </c>
      <c r="B3759" s="55" t="s">
        <v>28</v>
      </c>
      <c r="C3759" s="55" t="s">
        <v>7292</v>
      </c>
      <c r="D3759" s="55" t="s">
        <v>66</v>
      </c>
      <c r="E3759" s="55" t="s">
        <v>66</v>
      </c>
      <c r="F3759" s="55" t="s">
        <v>566</v>
      </c>
      <c r="G3759" s="56">
        <v>1</v>
      </c>
    </row>
    <row r="3760" spans="1:7" ht="30" x14ac:dyDescent="0.25">
      <c r="A3760" s="55" t="s">
        <v>7293</v>
      </c>
      <c r="B3760" s="55" t="s">
        <v>28</v>
      </c>
      <c r="C3760" s="55" t="s">
        <v>7294</v>
      </c>
      <c r="D3760" s="55" t="s">
        <v>66</v>
      </c>
      <c r="E3760" s="55" t="s">
        <v>66</v>
      </c>
      <c r="F3760" s="55" t="s">
        <v>566</v>
      </c>
      <c r="G3760" s="56">
        <v>1</v>
      </c>
    </row>
    <row r="3761" spans="1:7" x14ac:dyDescent="0.25">
      <c r="A3761" s="55" t="s">
        <v>7295</v>
      </c>
      <c r="B3761" s="55" t="s">
        <v>28</v>
      </c>
      <c r="C3761" s="55" t="s">
        <v>7296</v>
      </c>
      <c r="D3761" s="55" t="s">
        <v>66</v>
      </c>
      <c r="E3761" s="55" t="s">
        <v>66</v>
      </c>
      <c r="F3761" s="55" t="s">
        <v>66</v>
      </c>
      <c r="G3761" s="56">
        <v>0</v>
      </c>
    </row>
    <row r="3762" spans="1:7" x14ac:dyDescent="0.25">
      <c r="A3762" s="55" t="s">
        <v>7297</v>
      </c>
      <c r="B3762" s="55" t="s">
        <v>28</v>
      </c>
      <c r="C3762" s="55" t="s">
        <v>7298</v>
      </c>
      <c r="D3762" s="55" t="s">
        <v>66</v>
      </c>
      <c r="E3762" s="55" t="s">
        <v>66</v>
      </c>
      <c r="F3762" s="55" t="s">
        <v>66</v>
      </c>
      <c r="G3762" s="56">
        <v>0</v>
      </c>
    </row>
    <row r="3763" spans="1:7" ht="30" x14ac:dyDescent="0.25">
      <c r="A3763" s="55" t="s">
        <v>7299</v>
      </c>
      <c r="B3763" s="55" t="s">
        <v>28</v>
      </c>
      <c r="C3763" s="55" t="s">
        <v>7300</v>
      </c>
      <c r="D3763" s="55" t="s">
        <v>66</v>
      </c>
      <c r="E3763" s="55" t="s">
        <v>66</v>
      </c>
      <c r="F3763" s="55" t="s">
        <v>566</v>
      </c>
      <c r="G3763" s="56">
        <v>1</v>
      </c>
    </row>
    <row r="3764" spans="1:7" ht="30" x14ac:dyDescent="0.25">
      <c r="A3764" s="55" t="s">
        <v>7301</v>
      </c>
      <c r="B3764" s="55" t="s">
        <v>7302</v>
      </c>
      <c r="C3764" s="55" t="s">
        <v>7300</v>
      </c>
      <c r="D3764" s="55" t="s">
        <v>66</v>
      </c>
      <c r="E3764" s="55" t="s">
        <v>66</v>
      </c>
      <c r="F3764" s="55" t="s">
        <v>566</v>
      </c>
      <c r="G3764" s="56">
        <v>1</v>
      </c>
    </row>
    <row r="3765" spans="1:7" ht="30" x14ac:dyDescent="0.25">
      <c r="A3765" s="55" t="s">
        <v>7303</v>
      </c>
      <c r="B3765" s="55" t="s">
        <v>28</v>
      </c>
      <c r="C3765" s="55" t="s">
        <v>7304</v>
      </c>
      <c r="D3765" s="55" t="s">
        <v>66</v>
      </c>
      <c r="E3765" s="55" t="s">
        <v>66</v>
      </c>
      <c r="F3765" s="55" t="s">
        <v>566</v>
      </c>
      <c r="G3765" s="56">
        <v>1</v>
      </c>
    </row>
    <row r="3766" spans="1:7" x14ac:dyDescent="0.25">
      <c r="A3766" s="55" t="s">
        <v>7305</v>
      </c>
      <c r="B3766" s="55" t="s">
        <v>28</v>
      </c>
      <c r="C3766" s="55" t="s">
        <v>7306</v>
      </c>
      <c r="D3766" s="55" t="s">
        <v>66</v>
      </c>
      <c r="E3766" s="55" t="s">
        <v>66</v>
      </c>
      <c r="F3766" s="55" t="s">
        <v>66</v>
      </c>
      <c r="G3766" s="56">
        <v>0</v>
      </c>
    </row>
    <row r="3767" spans="1:7" x14ac:dyDescent="0.25">
      <c r="A3767" s="55" t="s">
        <v>7307</v>
      </c>
      <c r="B3767" s="55" t="s">
        <v>28</v>
      </c>
      <c r="C3767" s="55" t="s">
        <v>7308</v>
      </c>
      <c r="D3767" s="55" t="s">
        <v>66</v>
      </c>
      <c r="E3767" s="55" t="s">
        <v>66</v>
      </c>
      <c r="F3767" s="55" t="s">
        <v>66</v>
      </c>
      <c r="G3767" s="56">
        <v>0</v>
      </c>
    </row>
    <row r="3768" spans="1:7" x14ac:dyDescent="0.25">
      <c r="A3768" s="55" t="s">
        <v>7309</v>
      </c>
      <c r="B3768" s="55" t="s">
        <v>26</v>
      </c>
      <c r="C3768" s="55" t="s">
        <v>7310</v>
      </c>
      <c r="D3768" s="55" t="s">
        <v>66</v>
      </c>
      <c r="E3768" s="55" t="s">
        <v>66</v>
      </c>
      <c r="F3768" s="55" t="s">
        <v>66</v>
      </c>
      <c r="G3768" s="56">
        <v>0</v>
      </c>
    </row>
    <row r="3769" spans="1:7" x14ac:dyDescent="0.25">
      <c r="A3769" s="55" t="s">
        <v>7311</v>
      </c>
      <c r="B3769" s="55" t="s">
        <v>26</v>
      </c>
      <c r="C3769" s="55" t="s">
        <v>7312</v>
      </c>
      <c r="D3769" s="55" t="s">
        <v>66</v>
      </c>
      <c r="E3769" s="55" t="s">
        <v>66</v>
      </c>
      <c r="F3769" s="55" t="s">
        <v>66</v>
      </c>
      <c r="G3769" s="56">
        <v>0</v>
      </c>
    </row>
    <row r="3770" spans="1:7" x14ac:dyDescent="0.25">
      <c r="A3770" s="55" t="s">
        <v>7313</v>
      </c>
      <c r="B3770" s="55" t="s">
        <v>26</v>
      </c>
      <c r="C3770" s="55" t="s">
        <v>7314</v>
      </c>
      <c r="D3770" s="55" t="s">
        <v>66</v>
      </c>
      <c r="E3770" s="55" t="s">
        <v>66</v>
      </c>
      <c r="F3770" s="55" t="s">
        <v>66</v>
      </c>
      <c r="G3770" s="56">
        <v>0</v>
      </c>
    </row>
    <row r="3771" spans="1:7" x14ac:dyDescent="0.25">
      <c r="A3771" s="55" t="s">
        <v>7315</v>
      </c>
      <c r="B3771" s="55" t="s">
        <v>26</v>
      </c>
      <c r="C3771" s="55" t="s">
        <v>7316</v>
      </c>
      <c r="D3771" s="55" t="s">
        <v>66</v>
      </c>
      <c r="E3771" s="55" t="s">
        <v>66</v>
      </c>
      <c r="F3771" s="55" t="s">
        <v>66</v>
      </c>
      <c r="G3771" s="56">
        <v>0</v>
      </c>
    </row>
    <row r="3772" spans="1:7" x14ac:dyDescent="0.25">
      <c r="A3772" s="55" t="s">
        <v>7317</v>
      </c>
      <c r="B3772" s="55" t="s">
        <v>26</v>
      </c>
      <c r="C3772" s="55" t="s">
        <v>7318</v>
      </c>
      <c r="D3772" s="55" t="s">
        <v>66</v>
      </c>
      <c r="E3772" s="55" t="s">
        <v>66</v>
      </c>
      <c r="F3772" s="55" t="s">
        <v>66</v>
      </c>
      <c r="G3772" s="56">
        <v>0</v>
      </c>
    </row>
    <row r="3773" spans="1:7" x14ac:dyDescent="0.25">
      <c r="A3773" s="55" t="s">
        <v>7319</v>
      </c>
      <c r="B3773" s="55" t="s">
        <v>26</v>
      </c>
      <c r="C3773" s="55" t="s">
        <v>7320</v>
      </c>
      <c r="D3773" s="55" t="s">
        <v>66</v>
      </c>
      <c r="E3773" s="55" t="s">
        <v>66</v>
      </c>
      <c r="F3773" s="55" t="s">
        <v>66</v>
      </c>
      <c r="G3773" s="56">
        <v>0</v>
      </c>
    </row>
    <row r="3774" spans="1:7" x14ac:dyDescent="0.25">
      <c r="A3774" s="55" t="s">
        <v>7321</v>
      </c>
      <c r="B3774" s="55" t="s">
        <v>26</v>
      </c>
      <c r="C3774" s="55" t="s">
        <v>7322</v>
      </c>
      <c r="D3774" s="55" t="s">
        <v>66</v>
      </c>
      <c r="E3774" s="55" t="s">
        <v>66</v>
      </c>
      <c r="F3774" s="55" t="s">
        <v>66</v>
      </c>
      <c r="G3774" s="56">
        <v>0</v>
      </c>
    </row>
    <row r="3775" spans="1:7" x14ac:dyDescent="0.25">
      <c r="A3775" s="55" t="s">
        <v>7323</v>
      </c>
      <c r="B3775" s="55" t="s">
        <v>26</v>
      </c>
      <c r="C3775" s="55" t="s">
        <v>7324</v>
      </c>
      <c r="D3775" s="55" t="s">
        <v>66</v>
      </c>
      <c r="E3775" s="55" t="s">
        <v>66</v>
      </c>
      <c r="F3775" s="55" t="s">
        <v>66</v>
      </c>
      <c r="G3775" s="56">
        <v>0</v>
      </c>
    </row>
    <row r="3776" spans="1:7" x14ac:dyDescent="0.25">
      <c r="A3776" s="55" t="s">
        <v>7325</v>
      </c>
      <c r="B3776" s="55" t="s">
        <v>26</v>
      </c>
      <c r="C3776" s="55" t="s">
        <v>7326</v>
      </c>
      <c r="D3776" s="55" t="s">
        <v>66</v>
      </c>
      <c r="E3776" s="55" t="s">
        <v>66</v>
      </c>
      <c r="F3776" s="55" t="s">
        <v>66</v>
      </c>
      <c r="G3776" s="56">
        <v>0</v>
      </c>
    </row>
    <row r="3777" spans="1:7" x14ac:dyDescent="0.25">
      <c r="A3777" s="55" t="s">
        <v>7327</v>
      </c>
      <c r="B3777" s="55" t="s">
        <v>26</v>
      </c>
      <c r="C3777" s="55" t="s">
        <v>7328</v>
      </c>
      <c r="D3777" s="55" t="s">
        <v>66</v>
      </c>
      <c r="E3777" s="55" t="s">
        <v>66</v>
      </c>
      <c r="F3777" s="55" t="s">
        <v>66</v>
      </c>
      <c r="G3777" s="56">
        <v>0</v>
      </c>
    </row>
    <row r="3778" spans="1:7" x14ac:dyDescent="0.25">
      <c r="A3778" s="55" t="s">
        <v>7329</v>
      </c>
      <c r="B3778" s="55" t="s">
        <v>26</v>
      </c>
      <c r="C3778" s="55" t="s">
        <v>7330</v>
      </c>
      <c r="D3778" s="55" t="s">
        <v>66</v>
      </c>
      <c r="E3778" s="55" t="s">
        <v>66</v>
      </c>
      <c r="F3778" s="55" t="s">
        <v>66</v>
      </c>
      <c r="G3778" s="56">
        <v>0</v>
      </c>
    </row>
    <row r="3779" spans="1:7" x14ac:dyDescent="0.25">
      <c r="A3779" s="55" t="s">
        <v>7331</v>
      </c>
      <c r="B3779" s="55" t="s">
        <v>26</v>
      </c>
      <c r="C3779" s="55" t="s">
        <v>7332</v>
      </c>
      <c r="D3779" s="55" t="s">
        <v>66</v>
      </c>
      <c r="E3779" s="55" t="s">
        <v>66</v>
      </c>
      <c r="F3779" s="55" t="s">
        <v>66</v>
      </c>
      <c r="G3779" s="56">
        <v>0</v>
      </c>
    </row>
    <row r="3780" spans="1:7" ht="30" x14ac:dyDescent="0.25">
      <c r="A3780" s="55" t="s">
        <v>7333</v>
      </c>
      <c r="B3780" s="55" t="s">
        <v>26</v>
      </c>
      <c r="C3780" s="55" t="s">
        <v>7334</v>
      </c>
      <c r="D3780" s="55" t="s">
        <v>66</v>
      </c>
      <c r="E3780" s="55" t="s">
        <v>66</v>
      </c>
      <c r="F3780" s="55" t="s">
        <v>566</v>
      </c>
      <c r="G3780" s="56">
        <v>1</v>
      </c>
    </row>
    <row r="3781" spans="1:7" x14ac:dyDescent="0.25">
      <c r="A3781" s="55" t="s">
        <v>7335</v>
      </c>
      <c r="B3781" s="55" t="s">
        <v>28</v>
      </c>
      <c r="C3781" s="55" t="s">
        <v>7336</v>
      </c>
      <c r="D3781" s="55" t="s">
        <v>66</v>
      </c>
      <c r="E3781" s="55" t="s">
        <v>66</v>
      </c>
      <c r="F3781" s="55" t="s">
        <v>66</v>
      </c>
      <c r="G3781" s="56">
        <v>0</v>
      </c>
    </row>
    <row r="3782" spans="1:7" x14ac:dyDescent="0.25">
      <c r="A3782" s="55" t="s">
        <v>7337</v>
      </c>
      <c r="B3782" s="55" t="s">
        <v>28</v>
      </c>
      <c r="C3782" s="55" t="s">
        <v>7338</v>
      </c>
      <c r="D3782" s="55" t="s">
        <v>66</v>
      </c>
      <c r="E3782" s="55" t="s">
        <v>66</v>
      </c>
      <c r="F3782" s="55" t="s">
        <v>66</v>
      </c>
      <c r="G3782" s="56">
        <v>0</v>
      </c>
    </row>
    <row r="3783" spans="1:7" x14ac:dyDescent="0.25">
      <c r="A3783" s="55" t="s">
        <v>7339</v>
      </c>
      <c r="B3783" s="55" t="s">
        <v>28</v>
      </c>
      <c r="C3783" s="55" t="s">
        <v>7340</v>
      </c>
      <c r="D3783" s="55" t="s">
        <v>66</v>
      </c>
      <c r="E3783" s="55" t="s">
        <v>66</v>
      </c>
      <c r="F3783" s="55" t="s">
        <v>66</v>
      </c>
      <c r="G3783" s="56">
        <v>0</v>
      </c>
    </row>
    <row r="3784" spans="1:7" x14ac:dyDescent="0.25">
      <c r="A3784" s="55" t="s">
        <v>7341</v>
      </c>
      <c r="B3784" s="55" t="s">
        <v>28</v>
      </c>
      <c r="C3784" s="55" t="s">
        <v>7342</v>
      </c>
      <c r="D3784" s="55" t="s">
        <v>66</v>
      </c>
      <c r="E3784" s="55" t="s">
        <v>66</v>
      </c>
      <c r="F3784" s="55" t="s">
        <v>66</v>
      </c>
      <c r="G3784" s="56">
        <v>0</v>
      </c>
    </row>
    <row r="3785" spans="1:7" x14ac:dyDescent="0.25">
      <c r="A3785" s="55" t="s">
        <v>7343</v>
      </c>
      <c r="B3785" s="55" t="s">
        <v>28</v>
      </c>
      <c r="C3785" s="55" t="s">
        <v>7344</v>
      </c>
      <c r="D3785" s="55" t="s">
        <v>66</v>
      </c>
      <c r="E3785" s="55" t="s">
        <v>66</v>
      </c>
      <c r="F3785" s="55" t="s">
        <v>66</v>
      </c>
      <c r="G3785" s="56">
        <v>0</v>
      </c>
    </row>
    <row r="3786" spans="1:7" x14ac:dyDescent="0.25">
      <c r="A3786" s="55" t="s">
        <v>7345</v>
      </c>
      <c r="B3786" s="55" t="s">
        <v>28</v>
      </c>
      <c r="C3786" s="55" t="s">
        <v>7346</v>
      </c>
      <c r="D3786" s="55" t="s">
        <v>66</v>
      </c>
      <c r="E3786" s="55" t="s">
        <v>66</v>
      </c>
      <c r="F3786" s="55" t="s">
        <v>66</v>
      </c>
      <c r="G3786" s="56">
        <v>0</v>
      </c>
    </row>
    <row r="3787" spans="1:7" x14ac:dyDescent="0.25">
      <c r="A3787" s="55" t="s">
        <v>7347</v>
      </c>
      <c r="B3787" s="55" t="s">
        <v>28</v>
      </c>
      <c r="C3787" s="55" t="s">
        <v>7348</v>
      </c>
      <c r="D3787" s="55" t="s">
        <v>66</v>
      </c>
      <c r="E3787" s="55" t="s">
        <v>66</v>
      </c>
      <c r="F3787" s="55" t="s">
        <v>66</v>
      </c>
      <c r="G3787" s="56">
        <v>0</v>
      </c>
    </row>
    <row r="3788" spans="1:7" x14ac:dyDescent="0.25">
      <c r="A3788" s="55" t="s">
        <v>7349</v>
      </c>
      <c r="B3788" s="55" t="s">
        <v>28</v>
      </c>
      <c r="C3788" s="55" t="s">
        <v>7350</v>
      </c>
      <c r="D3788" s="55" t="s">
        <v>66</v>
      </c>
      <c r="E3788" s="55" t="s">
        <v>66</v>
      </c>
      <c r="F3788" s="55" t="s">
        <v>66</v>
      </c>
      <c r="G3788" s="56">
        <v>0</v>
      </c>
    </row>
    <row r="3789" spans="1:7" x14ac:dyDescent="0.25">
      <c r="A3789" s="55" t="s">
        <v>7351</v>
      </c>
      <c r="B3789" s="55" t="s">
        <v>28</v>
      </c>
      <c r="C3789" s="55" t="s">
        <v>7352</v>
      </c>
      <c r="D3789" s="55" t="s">
        <v>66</v>
      </c>
      <c r="E3789" s="55" t="s">
        <v>66</v>
      </c>
      <c r="F3789" s="55" t="s">
        <v>66</v>
      </c>
      <c r="G3789" s="56">
        <v>0</v>
      </c>
    </row>
    <row r="3790" spans="1:7" x14ac:dyDescent="0.25">
      <c r="A3790" s="55" t="s">
        <v>7353</v>
      </c>
      <c r="B3790" s="55" t="s">
        <v>28</v>
      </c>
      <c r="C3790" s="55" t="s">
        <v>7354</v>
      </c>
      <c r="D3790" s="55" t="s">
        <v>66</v>
      </c>
      <c r="E3790" s="55" t="s">
        <v>66</v>
      </c>
      <c r="F3790" s="55" t="s">
        <v>66</v>
      </c>
      <c r="G3790" s="56">
        <v>0</v>
      </c>
    </row>
    <row r="3791" spans="1:7" x14ac:dyDescent="0.25">
      <c r="A3791" s="55" t="s">
        <v>7355</v>
      </c>
      <c r="B3791" s="55" t="s">
        <v>28</v>
      </c>
      <c r="C3791" s="55" t="s">
        <v>7356</v>
      </c>
      <c r="D3791" s="55" t="s">
        <v>66</v>
      </c>
      <c r="E3791" s="55" t="s">
        <v>66</v>
      </c>
      <c r="F3791" s="55" t="s">
        <v>66</v>
      </c>
      <c r="G3791" s="56">
        <v>0</v>
      </c>
    </row>
    <row r="3792" spans="1:7" x14ac:dyDescent="0.25">
      <c r="A3792" s="55" t="s">
        <v>7357</v>
      </c>
      <c r="B3792" s="55" t="s">
        <v>28</v>
      </c>
      <c r="C3792" s="55" t="s">
        <v>7358</v>
      </c>
      <c r="D3792" s="55" t="s">
        <v>66</v>
      </c>
      <c r="E3792" s="55" t="s">
        <v>66</v>
      </c>
      <c r="F3792" s="55" t="s">
        <v>66</v>
      </c>
      <c r="G3792" s="56">
        <v>0</v>
      </c>
    </row>
    <row r="3793" spans="1:7" x14ac:dyDescent="0.25">
      <c r="A3793" s="55" t="s">
        <v>7359</v>
      </c>
      <c r="B3793" s="55" t="s">
        <v>28</v>
      </c>
      <c r="C3793" s="55" t="s">
        <v>7360</v>
      </c>
      <c r="D3793" s="55" t="s">
        <v>66</v>
      </c>
      <c r="E3793" s="55" t="s">
        <v>66</v>
      </c>
      <c r="F3793" s="55" t="s">
        <v>66</v>
      </c>
      <c r="G3793" s="56">
        <v>0</v>
      </c>
    </row>
    <row r="3794" spans="1:7" x14ac:dyDescent="0.25">
      <c r="A3794" s="55" t="s">
        <v>7361</v>
      </c>
      <c r="B3794" s="55" t="s">
        <v>28</v>
      </c>
      <c r="C3794" s="55" t="s">
        <v>7362</v>
      </c>
      <c r="D3794" s="55" t="s">
        <v>66</v>
      </c>
      <c r="E3794" s="55" t="s">
        <v>66</v>
      </c>
      <c r="F3794" s="55" t="s">
        <v>66</v>
      </c>
      <c r="G3794" s="56">
        <v>0</v>
      </c>
    </row>
    <row r="3795" spans="1:7" x14ac:dyDescent="0.25">
      <c r="A3795" s="55" t="s">
        <v>7363</v>
      </c>
      <c r="B3795" s="55" t="s">
        <v>28</v>
      </c>
      <c r="C3795" s="55" t="s">
        <v>7364</v>
      </c>
      <c r="D3795" s="55" t="s">
        <v>66</v>
      </c>
      <c r="E3795" s="55" t="s">
        <v>66</v>
      </c>
      <c r="F3795" s="55" t="s">
        <v>66</v>
      </c>
      <c r="G3795" s="56">
        <v>0</v>
      </c>
    </row>
    <row r="3796" spans="1:7" x14ac:dyDescent="0.25">
      <c r="A3796" s="55" t="s">
        <v>7365</v>
      </c>
      <c r="B3796" s="55" t="s">
        <v>28</v>
      </c>
      <c r="C3796" s="55" t="s">
        <v>7366</v>
      </c>
      <c r="D3796" s="55" t="s">
        <v>66</v>
      </c>
      <c r="E3796" s="55" t="s">
        <v>66</v>
      </c>
      <c r="F3796" s="55" t="s">
        <v>66</v>
      </c>
      <c r="G3796" s="56">
        <v>0</v>
      </c>
    </row>
    <row r="3797" spans="1:7" x14ac:dyDescent="0.25">
      <c r="A3797" s="55" t="s">
        <v>7367</v>
      </c>
      <c r="B3797" s="55" t="s">
        <v>28</v>
      </c>
      <c r="C3797" s="55" t="s">
        <v>7368</v>
      </c>
      <c r="D3797" s="55" t="s">
        <v>66</v>
      </c>
      <c r="E3797" s="55" t="s">
        <v>66</v>
      </c>
      <c r="F3797" s="55" t="s">
        <v>66</v>
      </c>
      <c r="G3797" s="56">
        <v>0</v>
      </c>
    </row>
    <row r="3798" spans="1:7" x14ac:dyDescent="0.25">
      <c r="A3798" s="55" t="s">
        <v>7369</v>
      </c>
      <c r="B3798" s="55" t="s">
        <v>28</v>
      </c>
      <c r="C3798" s="55" t="s">
        <v>7370</v>
      </c>
      <c r="D3798" s="55" t="s">
        <v>66</v>
      </c>
      <c r="E3798" s="55" t="s">
        <v>66</v>
      </c>
      <c r="F3798" s="55" t="s">
        <v>66</v>
      </c>
      <c r="G3798" s="56">
        <v>0</v>
      </c>
    </row>
    <row r="3799" spans="1:7" x14ac:dyDescent="0.25">
      <c r="A3799" s="55" t="s">
        <v>7371</v>
      </c>
      <c r="B3799" s="55" t="s">
        <v>28</v>
      </c>
      <c r="C3799" s="55" t="s">
        <v>7372</v>
      </c>
      <c r="D3799" s="55" t="s">
        <v>66</v>
      </c>
      <c r="E3799" s="55" t="s">
        <v>66</v>
      </c>
      <c r="F3799" s="55" t="s">
        <v>66</v>
      </c>
      <c r="G3799" s="56">
        <v>0</v>
      </c>
    </row>
    <row r="3800" spans="1:7" x14ac:dyDescent="0.25">
      <c r="A3800" s="55" t="s">
        <v>7373</v>
      </c>
      <c r="B3800" s="55" t="s">
        <v>28</v>
      </c>
      <c r="C3800" s="55" t="s">
        <v>7374</v>
      </c>
      <c r="D3800" s="55" t="s">
        <v>66</v>
      </c>
      <c r="E3800" s="55" t="s">
        <v>66</v>
      </c>
      <c r="F3800" s="55" t="s">
        <v>66</v>
      </c>
      <c r="G3800" s="56">
        <v>0</v>
      </c>
    </row>
    <row r="3801" spans="1:7" x14ac:dyDescent="0.25">
      <c r="A3801" s="55" t="s">
        <v>7375</v>
      </c>
      <c r="B3801" s="55" t="s">
        <v>28</v>
      </c>
      <c r="C3801" s="55" t="s">
        <v>7376</v>
      </c>
      <c r="D3801" s="55" t="s">
        <v>66</v>
      </c>
      <c r="E3801" s="55" t="s">
        <v>66</v>
      </c>
      <c r="F3801" s="55" t="s">
        <v>66</v>
      </c>
      <c r="G3801" s="56">
        <v>0</v>
      </c>
    </row>
    <row r="3802" spans="1:7" x14ac:dyDescent="0.25">
      <c r="A3802" s="55" t="s">
        <v>7377</v>
      </c>
      <c r="B3802" s="55" t="s">
        <v>28</v>
      </c>
      <c r="C3802" s="55" t="s">
        <v>7378</v>
      </c>
      <c r="D3802" s="55" t="s">
        <v>66</v>
      </c>
      <c r="E3802" s="55" t="s">
        <v>66</v>
      </c>
      <c r="F3802" s="55" t="s">
        <v>66</v>
      </c>
      <c r="G3802" s="56">
        <v>0</v>
      </c>
    </row>
    <row r="3803" spans="1:7" x14ac:dyDescent="0.25">
      <c r="A3803" s="55" t="s">
        <v>7379</v>
      </c>
      <c r="B3803" s="55" t="s">
        <v>28</v>
      </c>
      <c r="C3803" s="55" t="s">
        <v>7380</v>
      </c>
      <c r="D3803" s="55" t="s">
        <v>66</v>
      </c>
      <c r="E3803" s="55" t="s">
        <v>66</v>
      </c>
      <c r="F3803" s="55" t="s">
        <v>66</v>
      </c>
      <c r="G3803" s="56">
        <v>0</v>
      </c>
    </row>
    <row r="3804" spans="1:7" x14ac:dyDescent="0.25">
      <c r="A3804" s="55" t="s">
        <v>7381</v>
      </c>
      <c r="B3804" s="55" t="s">
        <v>28</v>
      </c>
      <c r="C3804" s="55" t="s">
        <v>7382</v>
      </c>
      <c r="D3804" s="55" t="s">
        <v>66</v>
      </c>
      <c r="E3804" s="55" t="s">
        <v>66</v>
      </c>
      <c r="F3804" s="55" t="s">
        <v>66</v>
      </c>
      <c r="G3804" s="56">
        <v>0</v>
      </c>
    </row>
    <row r="3805" spans="1:7" x14ac:dyDescent="0.25">
      <c r="A3805" s="55" t="s">
        <v>7383</v>
      </c>
      <c r="B3805" s="55" t="s">
        <v>28</v>
      </c>
      <c r="C3805" s="55" t="s">
        <v>7384</v>
      </c>
      <c r="D3805" s="55" t="s">
        <v>66</v>
      </c>
      <c r="E3805" s="55" t="s">
        <v>66</v>
      </c>
      <c r="F3805" s="55" t="s">
        <v>66</v>
      </c>
      <c r="G3805" s="56">
        <v>0</v>
      </c>
    </row>
    <row r="3806" spans="1:7" x14ac:dyDescent="0.25">
      <c r="A3806" s="55" t="s">
        <v>7385</v>
      </c>
      <c r="B3806" s="55" t="s">
        <v>28</v>
      </c>
      <c r="C3806" s="55" t="s">
        <v>7386</v>
      </c>
      <c r="D3806" s="55" t="s">
        <v>66</v>
      </c>
      <c r="E3806" s="55" t="s">
        <v>66</v>
      </c>
      <c r="F3806" s="55" t="s">
        <v>66</v>
      </c>
      <c r="G3806" s="56">
        <v>0</v>
      </c>
    </row>
    <row r="3807" spans="1:7" x14ac:dyDescent="0.25">
      <c r="A3807" s="55" t="s">
        <v>7387</v>
      </c>
      <c r="B3807" s="55" t="s">
        <v>28</v>
      </c>
      <c r="C3807" s="55" t="s">
        <v>7388</v>
      </c>
      <c r="D3807" s="55" t="s">
        <v>66</v>
      </c>
      <c r="E3807" s="55" t="s">
        <v>66</v>
      </c>
      <c r="F3807" s="55" t="s">
        <v>66</v>
      </c>
      <c r="G3807" s="56">
        <v>0</v>
      </c>
    </row>
    <row r="3808" spans="1:7" x14ac:dyDescent="0.25">
      <c r="A3808" s="55" t="s">
        <v>7389</v>
      </c>
      <c r="B3808" s="55" t="s">
        <v>28</v>
      </c>
      <c r="C3808" s="55" t="s">
        <v>7390</v>
      </c>
      <c r="D3808" s="55" t="s">
        <v>66</v>
      </c>
      <c r="E3808" s="55" t="s">
        <v>66</v>
      </c>
      <c r="F3808" s="55" t="s">
        <v>66</v>
      </c>
      <c r="G3808" s="56">
        <v>0</v>
      </c>
    </row>
    <row r="3809" spans="1:7" x14ac:dyDescent="0.25">
      <c r="A3809" s="55" t="s">
        <v>7391</v>
      </c>
      <c r="B3809" s="55" t="s">
        <v>28</v>
      </c>
      <c r="C3809" s="55" t="s">
        <v>7392</v>
      </c>
      <c r="D3809" s="55" t="s">
        <v>66</v>
      </c>
      <c r="E3809" s="55" t="s">
        <v>66</v>
      </c>
      <c r="F3809" s="55" t="s">
        <v>66</v>
      </c>
      <c r="G3809" s="56">
        <v>0</v>
      </c>
    </row>
    <row r="3810" spans="1:7" x14ac:dyDescent="0.25">
      <c r="A3810" s="55" t="s">
        <v>7393</v>
      </c>
      <c r="B3810" s="55" t="s">
        <v>28</v>
      </c>
      <c r="C3810" s="55" t="s">
        <v>7394</v>
      </c>
      <c r="D3810" s="55" t="s">
        <v>66</v>
      </c>
      <c r="E3810" s="55" t="s">
        <v>66</v>
      </c>
      <c r="F3810" s="55" t="s">
        <v>66</v>
      </c>
      <c r="G3810" s="56">
        <v>0</v>
      </c>
    </row>
    <row r="3811" spans="1:7" x14ac:dyDescent="0.25">
      <c r="A3811" s="55" t="s">
        <v>7395</v>
      </c>
      <c r="B3811" s="55" t="s">
        <v>28</v>
      </c>
      <c r="C3811" s="55" t="s">
        <v>7396</v>
      </c>
      <c r="D3811" s="55" t="s">
        <v>66</v>
      </c>
      <c r="E3811" s="55" t="s">
        <v>66</v>
      </c>
      <c r="F3811" s="55" t="s">
        <v>66</v>
      </c>
      <c r="G3811" s="56">
        <v>0</v>
      </c>
    </row>
    <row r="3812" spans="1:7" x14ac:dyDescent="0.25">
      <c r="A3812" s="55" t="s">
        <v>7397</v>
      </c>
      <c r="B3812" s="55" t="s">
        <v>28</v>
      </c>
      <c r="C3812" s="55" t="s">
        <v>7398</v>
      </c>
      <c r="D3812" s="55" t="s">
        <v>66</v>
      </c>
      <c r="E3812" s="55" t="s">
        <v>66</v>
      </c>
      <c r="F3812" s="55" t="s">
        <v>66</v>
      </c>
      <c r="G3812" s="56">
        <v>0</v>
      </c>
    </row>
    <row r="3813" spans="1:7" x14ac:dyDescent="0.25">
      <c r="A3813" s="55" t="s">
        <v>7399</v>
      </c>
      <c r="B3813" s="55" t="s">
        <v>28</v>
      </c>
      <c r="C3813" s="55" t="s">
        <v>7400</v>
      </c>
      <c r="D3813" s="55" t="s">
        <v>66</v>
      </c>
      <c r="E3813" s="55" t="s">
        <v>66</v>
      </c>
      <c r="F3813" s="55" t="s">
        <v>66</v>
      </c>
      <c r="G3813" s="56">
        <v>0</v>
      </c>
    </row>
    <row r="3814" spans="1:7" x14ac:dyDescent="0.25">
      <c r="A3814" s="55" t="s">
        <v>7401</v>
      </c>
      <c r="B3814" s="55" t="s">
        <v>28</v>
      </c>
      <c r="C3814" s="55" t="s">
        <v>7402</v>
      </c>
      <c r="D3814" s="55" t="s">
        <v>66</v>
      </c>
      <c r="E3814" s="55" t="s">
        <v>66</v>
      </c>
      <c r="F3814" s="55" t="s">
        <v>66</v>
      </c>
      <c r="G3814" s="56">
        <v>0</v>
      </c>
    </row>
    <row r="3815" spans="1:7" x14ac:dyDescent="0.25">
      <c r="A3815" s="55" t="s">
        <v>7403</v>
      </c>
      <c r="B3815" s="55" t="s">
        <v>28</v>
      </c>
      <c r="C3815" s="55" t="s">
        <v>7404</v>
      </c>
      <c r="D3815" s="55" t="s">
        <v>66</v>
      </c>
      <c r="E3815" s="55" t="s">
        <v>66</v>
      </c>
      <c r="F3815" s="55" t="s">
        <v>66</v>
      </c>
      <c r="G3815" s="56">
        <v>0</v>
      </c>
    </row>
    <row r="3816" spans="1:7" x14ac:dyDescent="0.25">
      <c r="A3816" s="55" t="s">
        <v>7405</v>
      </c>
      <c r="B3816" s="55" t="s">
        <v>28</v>
      </c>
      <c r="C3816" s="55" t="s">
        <v>7406</v>
      </c>
      <c r="D3816" s="55" t="s">
        <v>66</v>
      </c>
      <c r="E3816" s="55" t="s">
        <v>66</v>
      </c>
      <c r="F3816" s="55" t="s">
        <v>66</v>
      </c>
      <c r="G3816" s="56">
        <v>0</v>
      </c>
    </row>
    <row r="3817" spans="1:7" x14ac:dyDescent="0.25">
      <c r="A3817" s="55" t="s">
        <v>7407</v>
      </c>
      <c r="B3817" s="55" t="s">
        <v>28</v>
      </c>
      <c r="C3817" s="55" t="s">
        <v>7408</v>
      </c>
      <c r="D3817" s="55" t="s">
        <v>66</v>
      </c>
      <c r="E3817" s="55" t="s">
        <v>66</v>
      </c>
      <c r="F3817" s="55" t="s">
        <v>66</v>
      </c>
      <c r="G3817" s="56">
        <v>0</v>
      </c>
    </row>
    <row r="3818" spans="1:7" x14ac:dyDescent="0.25">
      <c r="A3818" s="55" t="s">
        <v>7409</v>
      </c>
      <c r="B3818" s="55" t="s">
        <v>28</v>
      </c>
      <c r="C3818" s="55" t="s">
        <v>7410</v>
      </c>
      <c r="D3818" s="55" t="s">
        <v>66</v>
      </c>
      <c r="E3818" s="55" t="s">
        <v>66</v>
      </c>
      <c r="F3818" s="55" t="s">
        <v>66</v>
      </c>
      <c r="G3818" s="56">
        <v>0</v>
      </c>
    </row>
    <row r="3819" spans="1:7" x14ac:dyDescent="0.25">
      <c r="A3819" s="55" t="s">
        <v>7411</v>
      </c>
      <c r="B3819" s="55" t="s">
        <v>28</v>
      </c>
      <c r="C3819" s="55" t="s">
        <v>7412</v>
      </c>
      <c r="D3819" s="55" t="s">
        <v>66</v>
      </c>
      <c r="E3819" s="55" t="s">
        <v>66</v>
      </c>
      <c r="F3819" s="55" t="s">
        <v>66</v>
      </c>
      <c r="G3819" s="56">
        <v>0</v>
      </c>
    </row>
    <row r="3820" spans="1:7" x14ac:dyDescent="0.25">
      <c r="A3820" s="55" t="s">
        <v>7413</v>
      </c>
      <c r="B3820" s="55" t="s">
        <v>28</v>
      </c>
      <c r="C3820" s="55" t="s">
        <v>7414</v>
      </c>
      <c r="D3820" s="55" t="s">
        <v>66</v>
      </c>
      <c r="E3820" s="55" t="s">
        <v>66</v>
      </c>
      <c r="F3820" s="55" t="s">
        <v>66</v>
      </c>
      <c r="G3820" s="56">
        <v>0</v>
      </c>
    </row>
    <row r="3821" spans="1:7" x14ac:dyDescent="0.25">
      <c r="A3821" s="55" t="s">
        <v>7415</v>
      </c>
      <c r="B3821" s="55" t="s">
        <v>28</v>
      </c>
      <c r="C3821" s="55" t="s">
        <v>7416</v>
      </c>
      <c r="D3821" s="55" t="s">
        <v>66</v>
      </c>
      <c r="E3821" s="55" t="s">
        <v>66</v>
      </c>
      <c r="F3821" s="55" t="s">
        <v>66</v>
      </c>
      <c r="G3821" s="56">
        <v>0</v>
      </c>
    </row>
    <row r="3822" spans="1:7" x14ac:dyDescent="0.25">
      <c r="A3822" s="55" t="s">
        <v>7417</v>
      </c>
      <c r="B3822" s="55" t="s">
        <v>28</v>
      </c>
      <c r="C3822" s="55" t="s">
        <v>7418</v>
      </c>
      <c r="D3822" s="55" t="s">
        <v>66</v>
      </c>
      <c r="E3822" s="55" t="s">
        <v>66</v>
      </c>
      <c r="F3822" s="55" t="s">
        <v>66</v>
      </c>
      <c r="G3822" s="56">
        <v>0</v>
      </c>
    </row>
    <row r="3823" spans="1:7" x14ac:dyDescent="0.25">
      <c r="A3823" s="55" t="s">
        <v>7419</v>
      </c>
      <c r="B3823" s="55" t="s">
        <v>28</v>
      </c>
      <c r="C3823" s="55" t="s">
        <v>7420</v>
      </c>
      <c r="D3823" s="55" t="s">
        <v>66</v>
      </c>
      <c r="E3823" s="55" t="s">
        <v>66</v>
      </c>
      <c r="F3823" s="55" t="s">
        <v>66</v>
      </c>
      <c r="G3823" s="56">
        <v>0</v>
      </c>
    </row>
    <row r="3824" spans="1:7" ht="30" x14ac:dyDescent="0.25">
      <c r="A3824" s="55" t="s">
        <v>7421</v>
      </c>
      <c r="B3824" s="55" t="s">
        <v>28</v>
      </c>
      <c r="C3824" s="55" t="s">
        <v>7422</v>
      </c>
      <c r="D3824" s="55" t="s">
        <v>66</v>
      </c>
      <c r="E3824" s="55" t="s">
        <v>66</v>
      </c>
      <c r="F3824" s="55" t="s">
        <v>566</v>
      </c>
      <c r="G3824" s="56">
        <v>1</v>
      </c>
    </row>
    <row r="3825" spans="1:7" x14ac:dyDescent="0.25">
      <c r="A3825" s="55" t="s">
        <v>7423</v>
      </c>
      <c r="B3825" s="55" t="s">
        <v>28</v>
      </c>
      <c r="C3825" s="55" t="s">
        <v>7424</v>
      </c>
      <c r="D3825" s="55" t="s">
        <v>66</v>
      </c>
      <c r="E3825" s="55" t="s">
        <v>66</v>
      </c>
      <c r="F3825" s="55" t="s">
        <v>66</v>
      </c>
      <c r="G3825" s="56">
        <v>0</v>
      </c>
    </row>
    <row r="3826" spans="1:7" x14ac:dyDescent="0.25">
      <c r="A3826" s="55" t="s">
        <v>7425</v>
      </c>
      <c r="B3826" s="55" t="s">
        <v>28</v>
      </c>
      <c r="C3826" s="55" t="s">
        <v>7426</v>
      </c>
      <c r="D3826" s="55" t="s">
        <v>66</v>
      </c>
      <c r="E3826" s="55" t="s">
        <v>66</v>
      </c>
      <c r="F3826" s="55" t="s">
        <v>66</v>
      </c>
      <c r="G3826" s="56">
        <v>0</v>
      </c>
    </row>
    <row r="3827" spans="1:7" x14ac:dyDescent="0.25">
      <c r="A3827" s="55" t="s">
        <v>7427</v>
      </c>
      <c r="B3827" s="55" t="s">
        <v>28</v>
      </c>
      <c r="C3827" s="55" t="s">
        <v>7428</v>
      </c>
      <c r="D3827" s="55" t="s">
        <v>66</v>
      </c>
      <c r="E3827" s="55" t="s">
        <v>66</v>
      </c>
      <c r="F3827" s="55" t="s">
        <v>66</v>
      </c>
      <c r="G3827" s="56">
        <v>0</v>
      </c>
    </row>
    <row r="3828" spans="1:7" x14ac:dyDescent="0.25">
      <c r="A3828" s="55" t="s">
        <v>7429</v>
      </c>
      <c r="B3828" s="55" t="s">
        <v>28</v>
      </c>
      <c r="C3828" s="55" t="s">
        <v>7430</v>
      </c>
      <c r="D3828" s="55" t="s">
        <v>66</v>
      </c>
      <c r="E3828" s="55" t="s">
        <v>66</v>
      </c>
      <c r="F3828" s="55" t="s">
        <v>66</v>
      </c>
      <c r="G3828" s="56">
        <v>0</v>
      </c>
    </row>
    <row r="3829" spans="1:7" x14ac:dyDescent="0.25">
      <c r="A3829" s="55" t="s">
        <v>7431</v>
      </c>
      <c r="B3829" s="55" t="s">
        <v>28</v>
      </c>
      <c r="C3829" s="55" t="s">
        <v>7432</v>
      </c>
      <c r="D3829" s="55" t="s">
        <v>66</v>
      </c>
      <c r="E3829" s="55" t="s">
        <v>66</v>
      </c>
      <c r="F3829" s="55" t="s">
        <v>66</v>
      </c>
      <c r="G3829" s="56">
        <v>0</v>
      </c>
    </row>
    <row r="3830" spans="1:7" x14ac:dyDescent="0.25">
      <c r="A3830" s="55" t="s">
        <v>7433</v>
      </c>
      <c r="B3830" s="55" t="s">
        <v>28</v>
      </c>
      <c r="C3830" s="55" t="s">
        <v>7434</v>
      </c>
      <c r="D3830" s="55" t="s">
        <v>66</v>
      </c>
      <c r="E3830" s="55" t="s">
        <v>66</v>
      </c>
      <c r="F3830" s="55" t="s">
        <v>66</v>
      </c>
      <c r="G3830" s="56">
        <v>0</v>
      </c>
    </row>
    <row r="3831" spans="1:7" x14ac:dyDescent="0.25">
      <c r="A3831" s="55" t="s">
        <v>7435</v>
      </c>
      <c r="B3831" s="55" t="s">
        <v>28</v>
      </c>
      <c r="C3831" s="55" t="s">
        <v>7436</v>
      </c>
      <c r="D3831" s="55" t="s">
        <v>66</v>
      </c>
      <c r="E3831" s="55" t="s">
        <v>66</v>
      </c>
      <c r="F3831" s="55" t="s">
        <v>66</v>
      </c>
      <c r="G3831" s="56">
        <v>0</v>
      </c>
    </row>
    <row r="3832" spans="1:7" x14ac:dyDescent="0.25">
      <c r="A3832" s="55" t="s">
        <v>7437</v>
      </c>
      <c r="B3832" s="55" t="s">
        <v>28</v>
      </c>
      <c r="C3832" s="55" t="s">
        <v>7438</v>
      </c>
      <c r="D3832" s="55" t="s">
        <v>66</v>
      </c>
      <c r="E3832" s="55" t="s">
        <v>66</v>
      </c>
      <c r="F3832" s="55" t="s">
        <v>66</v>
      </c>
      <c r="G3832" s="56">
        <v>0</v>
      </c>
    </row>
    <row r="3833" spans="1:7" x14ac:dyDescent="0.25">
      <c r="A3833" s="55" t="s">
        <v>7439</v>
      </c>
      <c r="B3833" s="55" t="s">
        <v>28</v>
      </c>
      <c r="C3833" s="55" t="s">
        <v>7440</v>
      </c>
      <c r="D3833" s="55" t="s">
        <v>66</v>
      </c>
      <c r="E3833" s="55" t="s">
        <v>66</v>
      </c>
      <c r="F3833" s="55" t="s">
        <v>66</v>
      </c>
      <c r="G3833" s="56">
        <v>0</v>
      </c>
    </row>
    <row r="3834" spans="1:7" x14ac:dyDescent="0.25">
      <c r="A3834" s="55" t="s">
        <v>7441</v>
      </c>
      <c r="B3834" s="55" t="s">
        <v>28</v>
      </c>
      <c r="C3834" s="55" t="s">
        <v>7442</v>
      </c>
      <c r="D3834" s="55" t="s">
        <v>66</v>
      </c>
      <c r="E3834" s="55" t="s">
        <v>66</v>
      </c>
      <c r="F3834" s="55" t="s">
        <v>66</v>
      </c>
      <c r="G3834" s="56">
        <v>0</v>
      </c>
    </row>
    <row r="3835" spans="1:7" x14ac:dyDescent="0.25">
      <c r="A3835" s="55" t="s">
        <v>7443</v>
      </c>
      <c r="B3835" s="55" t="s">
        <v>28</v>
      </c>
      <c r="C3835" s="55" t="s">
        <v>7444</v>
      </c>
      <c r="D3835" s="55" t="s">
        <v>66</v>
      </c>
      <c r="E3835" s="55" t="s">
        <v>66</v>
      </c>
      <c r="F3835" s="55" t="s">
        <v>66</v>
      </c>
      <c r="G3835" s="56">
        <v>0</v>
      </c>
    </row>
    <row r="3836" spans="1:7" x14ac:dyDescent="0.25">
      <c r="A3836" s="55" t="s">
        <v>7445</v>
      </c>
      <c r="B3836" s="55" t="s">
        <v>28</v>
      </c>
      <c r="C3836" s="55" t="s">
        <v>7446</v>
      </c>
      <c r="D3836" s="55" t="s">
        <v>66</v>
      </c>
      <c r="E3836" s="55" t="s">
        <v>66</v>
      </c>
      <c r="F3836" s="55" t="s">
        <v>66</v>
      </c>
      <c r="G3836" s="56">
        <v>0</v>
      </c>
    </row>
    <row r="3837" spans="1:7" x14ac:dyDescent="0.25">
      <c r="A3837" s="55" t="s">
        <v>7447</v>
      </c>
      <c r="B3837" s="55" t="s">
        <v>28</v>
      </c>
      <c r="C3837" s="55" t="s">
        <v>7448</v>
      </c>
      <c r="D3837" s="55" t="s">
        <v>66</v>
      </c>
      <c r="E3837" s="55" t="s">
        <v>66</v>
      </c>
      <c r="F3837" s="55" t="s">
        <v>66</v>
      </c>
      <c r="G3837" s="56">
        <v>0</v>
      </c>
    </row>
    <row r="3838" spans="1:7" x14ac:dyDescent="0.25">
      <c r="A3838" s="55" t="s">
        <v>7449</v>
      </c>
      <c r="B3838" s="55" t="s">
        <v>28</v>
      </c>
      <c r="C3838" s="55" t="s">
        <v>7450</v>
      </c>
      <c r="D3838" s="55" t="s">
        <v>66</v>
      </c>
      <c r="E3838" s="55" t="s">
        <v>66</v>
      </c>
      <c r="F3838" s="55" t="s">
        <v>66</v>
      </c>
      <c r="G3838" s="56">
        <v>0</v>
      </c>
    </row>
    <row r="3839" spans="1:7" x14ac:dyDescent="0.25">
      <c r="A3839" s="55" t="s">
        <v>7451</v>
      </c>
      <c r="B3839" s="55" t="s">
        <v>28</v>
      </c>
      <c r="C3839" s="55" t="s">
        <v>7452</v>
      </c>
      <c r="D3839" s="55" t="s">
        <v>66</v>
      </c>
      <c r="E3839" s="55" t="s">
        <v>66</v>
      </c>
      <c r="F3839" s="55" t="s">
        <v>66</v>
      </c>
      <c r="G3839" s="56">
        <v>0</v>
      </c>
    </row>
    <row r="3840" spans="1:7" x14ac:dyDescent="0.25">
      <c r="A3840" s="55" t="s">
        <v>7453</v>
      </c>
      <c r="B3840" s="55" t="s">
        <v>28</v>
      </c>
      <c r="C3840" s="55" t="s">
        <v>7454</v>
      </c>
      <c r="D3840" s="55" t="s">
        <v>66</v>
      </c>
      <c r="E3840" s="55" t="s">
        <v>66</v>
      </c>
      <c r="F3840" s="55" t="s">
        <v>66</v>
      </c>
      <c r="G3840" s="56">
        <v>0</v>
      </c>
    </row>
    <row r="3841" spans="1:7" x14ac:dyDescent="0.25">
      <c r="A3841" s="55" t="s">
        <v>7455</v>
      </c>
      <c r="B3841" s="55" t="s">
        <v>28</v>
      </c>
      <c r="C3841" s="55" t="s">
        <v>7456</v>
      </c>
      <c r="D3841" s="55" t="s">
        <v>66</v>
      </c>
      <c r="E3841" s="55" t="s">
        <v>66</v>
      </c>
      <c r="F3841" s="55" t="s">
        <v>66</v>
      </c>
      <c r="G3841" s="56">
        <v>0</v>
      </c>
    </row>
    <row r="3842" spans="1:7" x14ac:dyDescent="0.25">
      <c r="A3842" s="55" t="s">
        <v>7457</v>
      </c>
      <c r="B3842" s="55" t="s">
        <v>28</v>
      </c>
      <c r="C3842" s="55" t="s">
        <v>7458</v>
      </c>
      <c r="D3842" s="55" t="s">
        <v>66</v>
      </c>
      <c r="E3842" s="55" t="s">
        <v>66</v>
      </c>
      <c r="F3842" s="55" t="s">
        <v>66</v>
      </c>
      <c r="G3842" s="56">
        <v>0</v>
      </c>
    </row>
    <row r="3843" spans="1:7" x14ac:dyDescent="0.25">
      <c r="A3843" s="55" t="s">
        <v>7459</v>
      </c>
      <c r="B3843" s="55" t="s">
        <v>28</v>
      </c>
      <c r="C3843" s="55" t="s">
        <v>7460</v>
      </c>
      <c r="D3843" s="55" t="s">
        <v>66</v>
      </c>
      <c r="E3843" s="55" t="s">
        <v>66</v>
      </c>
      <c r="F3843" s="55" t="s">
        <v>66</v>
      </c>
      <c r="G3843" s="56">
        <v>0</v>
      </c>
    </row>
    <row r="3844" spans="1:7" x14ac:dyDescent="0.25">
      <c r="A3844" s="55" t="s">
        <v>7461</v>
      </c>
      <c r="B3844" s="55" t="s">
        <v>28</v>
      </c>
      <c r="C3844" s="55" t="s">
        <v>7462</v>
      </c>
      <c r="D3844" s="55" t="s">
        <v>66</v>
      </c>
      <c r="E3844" s="55" t="s">
        <v>66</v>
      </c>
      <c r="F3844" s="55" t="s">
        <v>66</v>
      </c>
      <c r="G3844" s="56">
        <v>0</v>
      </c>
    </row>
    <row r="3845" spans="1:7" x14ac:dyDescent="0.25">
      <c r="A3845" s="55" t="s">
        <v>7463</v>
      </c>
      <c r="B3845" s="55" t="s">
        <v>28</v>
      </c>
      <c r="C3845" s="55" t="s">
        <v>7464</v>
      </c>
      <c r="D3845" s="55" t="s">
        <v>66</v>
      </c>
      <c r="E3845" s="55" t="s">
        <v>66</v>
      </c>
      <c r="F3845" s="55" t="s">
        <v>66</v>
      </c>
      <c r="G3845" s="56">
        <v>0</v>
      </c>
    </row>
    <row r="3846" spans="1:7" x14ac:dyDescent="0.25">
      <c r="A3846" s="55" t="s">
        <v>7465</v>
      </c>
      <c r="B3846" s="55" t="s">
        <v>28</v>
      </c>
      <c r="C3846" s="55" t="s">
        <v>7466</v>
      </c>
      <c r="D3846" s="55" t="s">
        <v>66</v>
      </c>
      <c r="E3846" s="55" t="s">
        <v>66</v>
      </c>
      <c r="F3846" s="55" t="s">
        <v>66</v>
      </c>
      <c r="G3846" s="56">
        <v>0</v>
      </c>
    </row>
    <row r="3847" spans="1:7" x14ac:dyDescent="0.25">
      <c r="A3847" s="55" t="s">
        <v>7467</v>
      </c>
      <c r="B3847" s="55" t="s">
        <v>28</v>
      </c>
      <c r="C3847" s="55" t="s">
        <v>7468</v>
      </c>
      <c r="D3847" s="55" t="s">
        <v>66</v>
      </c>
      <c r="E3847" s="55" t="s">
        <v>66</v>
      </c>
      <c r="F3847" s="55" t="s">
        <v>66</v>
      </c>
      <c r="G3847" s="56">
        <v>0</v>
      </c>
    </row>
    <row r="3848" spans="1:7" x14ac:dyDescent="0.25">
      <c r="A3848" s="55" t="s">
        <v>7469</v>
      </c>
      <c r="B3848" s="55" t="s">
        <v>28</v>
      </c>
      <c r="C3848" s="55" t="s">
        <v>7470</v>
      </c>
      <c r="D3848" s="55" t="s">
        <v>66</v>
      </c>
      <c r="E3848" s="55" t="s">
        <v>66</v>
      </c>
      <c r="F3848" s="55" t="s">
        <v>66</v>
      </c>
      <c r="G3848" s="56">
        <v>0</v>
      </c>
    </row>
    <row r="3849" spans="1:7" x14ac:dyDescent="0.25">
      <c r="A3849" s="55" t="s">
        <v>7471</v>
      </c>
      <c r="B3849" s="55" t="s">
        <v>28</v>
      </c>
      <c r="C3849" s="55" t="s">
        <v>7472</v>
      </c>
      <c r="D3849" s="55" t="s">
        <v>66</v>
      </c>
      <c r="E3849" s="55" t="s">
        <v>66</v>
      </c>
      <c r="F3849" s="55" t="s">
        <v>66</v>
      </c>
      <c r="G3849" s="56">
        <v>0</v>
      </c>
    </row>
    <row r="3850" spans="1:7" x14ac:dyDescent="0.25">
      <c r="A3850" s="55" t="s">
        <v>7473</v>
      </c>
      <c r="B3850" s="55" t="s">
        <v>28</v>
      </c>
      <c r="C3850" s="55" t="s">
        <v>7474</v>
      </c>
      <c r="D3850" s="55" t="s">
        <v>66</v>
      </c>
      <c r="E3850" s="55" t="s">
        <v>66</v>
      </c>
      <c r="F3850" s="55" t="s">
        <v>66</v>
      </c>
      <c r="G3850" s="56">
        <v>0</v>
      </c>
    </row>
    <row r="3851" spans="1:7" x14ac:dyDescent="0.25">
      <c r="A3851" s="55" t="s">
        <v>7475</v>
      </c>
      <c r="B3851" s="55" t="s">
        <v>28</v>
      </c>
      <c r="C3851" s="55" t="s">
        <v>7476</v>
      </c>
      <c r="D3851" s="55" t="s">
        <v>66</v>
      </c>
      <c r="E3851" s="55" t="s">
        <v>66</v>
      </c>
      <c r="F3851" s="55" t="s">
        <v>66</v>
      </c>
      <c r="G3851" s="56">
        <v>0</v>
      </c>
    </row>
    <row r="3852" spans="1:7" x14ac:dyDescent="0.25">
      <c r="A3852" s="55" t="s">
        <v>7477</v>
      </c>
      <c r="B3852" s="55" t="s">
        <v>28</v>
      </c>
      <c r="C3852" s="55" t="s">
        <v>7478</v>
      </c>
      <c r="D3852" s="55" t="s">
        <v>66</v>
      </c>
      <c r="E3852" s="55" t="s">
        <v>66</v>
      </c>
      <c r="F3852" s="55" t="s">
        <v>66</v>
      </c>
      <c r="G3852" s="56">
        <v>0</v>
      </c>
    </row>
    <row r="3853" spans="1:7" x14ac:dyDescent="0.25">
      <c r="A3853" s="55" t="s">
        <v>7479</v>
      </c>
      <c r="B3853" s="55" t="s">
        <v>26</v>
      </c>
      <c r="C3853" s="55" t="s">
        <v>7480</v>
      </c>
      <c r="D3853" s="55" t="s">
        <v>66</v>
      </c>
      <c r="E3853" s="55" t="s">
        <v>66</v>
      </c>
      <c r="F3853" s="55" t="s">
        <v>66</v>
      </c>
      <c r="G3853" s="56">
        <v>0</v>
      </c>
    </row>
    <row r="3854" spans="1:7" x14ac:dyDescent="0.25">
      <c r="A3854" s="55" t="s">
        <v>7481</v>
      </c>
      <c r="B3854" s="55" t="s">
        <v>26</v>
      </c>
      <c r="C3854" s="55" t="s">
        <v>7482</v>
      </c>
      <c r="D3854" s="55" t="s">
        <v>66</v>
      </c>
      <c r="E3854" s="55" t="s">
        <v>66</v>
      </c>
      <c r="F3854" s="55" t="s">
        <v>66</v>
      </c>
      <c r="G3854" s="56">
        <v>0</v>
      </c>
    </row>
    <row r="3855" spans="1:7" x14ac:dyDescent="0.25">
      <c r="A3855" s="55" t="s">
        <v>7483</v>
      </c>
      <c r="B3855" s="55" t="s">
        <v>26</v>
      </c>
      <c r="C3855" s="55" t="s">
        <v>7484</v>
      </c>
      <c r="D3855" s="55" t="s">
        <v>66</v>
      </c>
      <c r="E3855" s="55" t="s">
        <v>66</v>
      </c>
      <c r="F3855" s="55" t="s">
        <v>66</v>
      </c>
      <c r="G3855" s="56">
        <v>0</v>
      </c>
    </row>
    <row r="3856" spans="1:7" x14ac:dyDescent="0.25">
      <c r="A3856" s="55" t="s">
        <v>7485</v>
      </c>
      <c r="B3856" s="55" t="s">
        <v>26</v>
      </c>
      <c r="C3856" s="55" t="s">
        <v>7486</v>
      </c>
      <c r="D3856" s="55" t="s">
        <v>66</v>
      </c>
      <c r="E3856" s="55" t="s">
        <v>66</v>
      </c>
      <c r="F3856" s="55" t="s">
        <v>66</v>
      </c>
      <c r="G3856" s="56">
        <v>0</v>
      </c>
    </row>
    <row r="3857" spans="1:7" x14ac:dyDescent="0.25">
      <c r="A3857" s="55" t="s">
        <v>7487</v>
      </c>
      <c r="B3857" s="55" t="s">
        <v>35</v>
      </c>
      <c r="C3857" s="55" t="s">
        <v>7488</v>
      </c>
      <c r="D3857" s="55" t="s">
        <v>66</v>
      </c>
      <c r="E3857" s="55" t="s">
        <v>66</v>
      </c>
      <c r="F3857" s="55" t="s">
        <v>773</v>
      </c>
      <c r="G3857" s="56">
        <v>0</v>
      </c>
    </row>
    <row r="3858" spans="1:7" x14ac:dyDescent="0.25">
      <c r="A3858" s="55" t="s">
        <v>7489</v>
      </c>
      <c r="B3858" s="55" t="s">
        <v>35</v>
      </c>
      <c r="C3858" s="55" t="s">
        <v>7490</v>
      </c>
      <c r="D3858" s="55" t="s">
        <v>66</v>
      </c>
      <c r="E3858" s="55" t="s">
        <v>66</v>
      </c>
      <c r="F3858" s="55" t="s">
        <v>773</v>
      </c>
      <c r="G3858" s="56">
        <v>0</v>
      </c>
    </row>
    <row r="3859" spans="1:7" x14ac:dyDescent="0.25">
      <c r="A3859" s="55" t="s">
        <v>7491</v>
      </c>
      <c r="B3859" s="55" t="s">
        <v>28</v>
      </c>
      <c r="C3859" s="55" t="s">
        <v>7488</v>
      </c>
      <c r="D3859" s="55" t="s">
        <v>66</v>
      </c>
      <c r="E3859" s="55" t="s">
        <v>66</v>
      </c>
      <c r="F3859" s="55" t="s">
        <v>773</v>
      </c>
      <c r="G3859" s="56">
        <v>0</v>
      </c>
    </row>
    <row r="3860" spans="1:7" x14ac:dyDescent="0.25">
      <c r="A3860" s="55" t="s">
        <v>7492</v>
      </c>
      <c r="B3860" s="55" t="s">
        <v>28</v>
      </c>
      <c r="C3860" s="55" t="s">
        <v>7490</v>
      </c>
      <c r="D3860" s="55" t="s">
        <v>66</v>
      </c>
      <c r="E3860" s="55" t="s">
        <v>66</v>
      </c>
      <c r="F3860" s="55" t="s">
        <v>773</v>
      </c>
      <c r="G3860" s="56">
        <v>0</v>
      </c>
    </row>
    <row r="3861" spans="1:7" x14ac:dyDescent="0.25">
      <c r="A3861" s="55" t="s">
        <v>7493</v>
      </c>
      <c r="B3861" s="55" t="s">
        <v>7302</v>
      </c>
      <c r="C3861" s="55" t="s">
        <v>7494</v>
      </c>
      <c r="D3861" s="55" t="s">
        <v>66</v>
      </c>
      <c r="E3861" s="55" t="s">
        <v>66</v>
      </c>
      <c r="F3861" s="55" t="s">
        <v>66</v>
      </c>
      <c r="G3861" s="56">
        <v>0</v>
      </c>
    </row>
    <row r="3862" spans="1:7" x14ac:dyDescent="0.25">
      <c r="A3862" s="55" t="s">
        <v>7495</v>
      </c>
      <c r="B3862" s="55" t="s">
        <v>7302</v>
      </c>
      <c r="C3862" s="55" t="s">
        <v>7496</v>
      </c>
      <c r="D3862" s="55" t="s">
        <v>66</v>
      </c>
      <c r="E3862" s="55" t="s">
        <v>66</v>
      </c>
      <c r="F3862" s="55" t="s">
        <v>66</v>
      </c>
      <c r="G3862" s="56">
        <v>0</v>
      </c>
    </row>
    <row r="3863" spans="1:7" x14ac:dyDescent="0.25">
      <c r="A3863" s="55" t="s">
        <v>7497</v>
      </c>
      <c r="B3863" s="55" t="s">
        <v>28</v>
      </c>
      <c r="C3863" s="55" t="s">
        <v>7496</v>
      </c>
      <c r="D3863" s="55" t="s">
        <v>66</v>
      </c>
      <c r="E3863" s="55" t="s">
        <v>66</v>
      </c>
      <c r="F3863" s="55" t="s">
        <v>66</v>
      </c>
      <c r="G3863" s="56">
        <v>0</v>
      </c>
    </row>
    <row r="3864" spans="1:7" x14ac:dyDescent="0.25">
      <c r="A3864" s="55" t="s">
        <v>7498</v>
      </c>
      <c r="B3864" s="55" t="s">
        <v>35</v>
      </c>
      <c r="C3864" s="55" t="s">
        <v>7499</v>
      </c>
      <c r="D3864" s="55" t="s">
        <v>66</v>
      </c>
      <c r="E3864" s="55" t="s">
        <v>66</v>
      </c>
      <c r="F3864" s="55" t="s">
        <v>66</v>
      </c>
      <c r="G3864" s="56">
        <v>0</v>
      </c>
    </row>
    <row r="3865" spans="1:7" x14ac:dyDescent="0.25">
      <c r="A3865" s="55" t="s">
        <v>7500</v>
      </c>
      <c r="B3865" s="55" t="s">
        <v>35</v>
      </c>
      <c r="C3865" s="55" t="s">
        <v>7501</v>
      </c>
      <c r="D3865" s="55" t="s">
        <v>66</v>
      </c>
      <c r="E3865" s="55" t="s">
        <v>66</v>
      </c>
      <c r="F3865" s="55" t="s">
        <v>66</v>
      </c>
      <c r="G3865" s="56">
        <v>0</v>
      </c>
    </row>
    <row r="3866" spans="1:7" x14ac:dyDescent="0.25">
      <c r="A3866" s="55" t="s">
        <v>7502</v>
      </c>
      <c r="B3866" s="55" t="s">
        <v>28</v>
      </c>
      <c r="C3866" s="55" t="s">
        <v>7503</v>
      </c>
      <c r="D3866" s="55" t="s">
        <v>66</v>
      </c>
      <c r="E3866" s="55" t="s">
        <v>66</v>
      </c>
      <c r="F3866" s="55" t="s">
        <v>66</v>
      </c>
      <c r="G3866" s="56">
        <v>0</v>
      </c>
    </row>
    <row r="3867" spans="1:7" x14ac:dyDescent="0.25">
      <c r="A3867" s="55" t="s">
        <v>7504</v>
      </c>
      <c r="B3867" s="55" t="s">
        <v>35</v>
      </c>
      <c r="C3867" s="55" t="s">
        <v>7505</v>
      </c>
      <c r="D3867" s="55" t="s">
        <v>66</v>
      </c>
      <c r="E3867" s="55" t="s">
        <v>66</v>
      </c>
      <c r="F3867" s="55" t="s">
        <v>66</v>
      </c>
      <c r="G3867" s="56">
        <v>0</v>
      </c>
    </row>
    <row r="3868" spans="1:7" x14ac:dyDescent="0.25">
      <c r="A3868" s="55" t="s">
        <v>7506</v>
      </c>
      <c r="B3868" s="55" t="s">
        <v>28</v>
      </c>
      <c r="C3868" s="55" t="s">
        <v>7505</v>
      </c>
      <c r="D3868" s="55" t="s">
        <v>66</v>
      </c>
      <c r="E3868" s="55" t="s">
        <v>66</v>
      </c>
      <c r="F3868" s="55" t="s">
        <v>66</v>
      </c>
      <c r="G3868" s="56">
        <v>0</v>
      </c>
    </row>
    <row r="3869" spans="1:7" x14ac:dyDescent="0.25">
      <c r="A3869" s="55" t="s">
        <v>7507</v>
      </c>
      <c r="B3869" s="55" t="s">
        <v>28</v>
      </c>
      <c r="C3869" s="55" t="s">
        <v>7508</v>
      </c>
      <c r="D3869" s="55" t="s">
        <v>66</v>
      </c>
      <c r="E3869" s="55" t="s">
        <v>66</v>
      </c>
      <c r="F3869" s="55" t="s">
        <v>66</v>
      </c>
      <c r="G3869" s="56">
        <v>0</v>
      </c>
    </row>
    <row r="3870" spans="1:7" x14ac:dyDescent="0.25">
      <c r="A3870" s="55" t="s">
        <v>7509</v>
      </c>
      <c r="B3870" s="55" t="s">
        <v>28</v>
      </c>
      <c r="C3870" s="55" t="s">
        <v>7510</v>
      </c>
      <c r="D3870" s="55" t="s">
        <v>66</v>
      </c>
      <c r="E3870" s="55" t="s">
        <v>66</v>
      </c>
      <c r="F3870" s="55" t="s">
        <v>66</v>
      </c>
      <c r="G3870" s="56">
        <v>0</v>
      </c>
    </row>
    <row r="3871" spans="1:7" x14ac:dyDescent="0.25">
      <c r="A3871" s="55" t="s">
        <v>7511</v>
      </c>
      <c r="B3871" s="55" t="s">
        <v>28</v>
      </c>
      <c r="C3871" s="55" t="s">
        <v>7512</v>
      </c>
      <c r="D3871" s="55" t="s">
        <v>66</v>
      </c>
      <c r="E3871" s="55" t="s">
        <v>66</v>
      </c>
      <c r="F3871" s="55" t="s">
        <v>66</v>
      </c>
      <c r="G3871" s="56">
        <v>0</v>
      </c>
    </row>
    <row r="3872" spans="1:7" x14ac:dyDescent="0.25">
      <c r="A3872" s="55" t="s">
        <v>7513</v>
      </c>
      <c r="B3872" s="55" t="s">
        <v>28</v>
      </c>
      <c r="C3872" s="55" t="s">
        <v>7514</v>
      </c>
      <c r="D3872" s="55" t="s">
        <v>66</v>
      </c>
      <c r="E3872" s="55" t="s">
        <v>66</v>
      </c>
      <c r="F3872" s="55" t="s">
        <v>66</v>
      </c>
      <c r="G3872" s="56">
        <v>0</v>
      </c>
    </row>
    <row r="3873" spans="1:7" x14ac:dyDescent="0.25">
      <c r="A3873" s="55" t="s">
        <v>7515</v>
      </c>
      <c r="B3873" s="55" t="s">
        <v>28</v>
      </c>
      <c r="C3873" s="55" t="s">
        <v>7516</v>
      </c>
      <c r="D3873" s="55" t="s">
        <v>66</v>
      </c>
      <c r="E3873" s="55" t="s">
        <v>66</v>
      </c>
      <c r="F3873" s="55" t="s">
        <v>66</v>
      </c>
      <c r="G3873" s="56">
        <v>0</v>
      </c>
    </row>
    <row r="3874" spans="1:7" x14ac:dyDescent="0.25">
      <c r="A3874" s="55" t="s">
        <v>7517</v>
      </c>
      <c r="B3874" s="55" t="s">
        <v>28</v>
      </c>
      <c r="C3874" s="55" t="s">
        <v>7518</v>
      </c>
      <c r="D3874" s="55" t="s">
        <v>66</v>
      </c>
      <c r="E3874" s="55" t="s">
        <v>66</v>
      </c>
      <c r="F3874" s="55" t="s">
        <v>66</v>
      </c>
      <c r="G3874" s="56">
        <v>0</v>
      </c>
    </row>
    <row r="3875" spans="1:7" ht="30" x14ac:dyDescent="0.25">
      <c r="A3875" s="55" t="s">
        <v>7519</v>
      </c>
      <c r="B3875" s="55" t="s">
        <v>28</v>
      </c>
      <c r="C3875" s="55" t="s">
        <v>7520</v>
      </c>
      <c r="D3875" s="55" t="s">
        <v>66</v>
      </c>
      <c r="E3875" s="55" t="s">
        <v>66</v>
      </c>
      <c r="F3875" s="55" t="s">
        <v>66</v>
      </c>
      <c r="G3875" s="56">
        <v>0</v>
      </c>
    </row>
    <row r="3876" spans="1:7" ht="30" x14ac:dyDescent="0.25">
      <c r="A3876" s="55" t="s">
        <v>7521</v>
      </c>
      <c r="B3876" s="55" t="s">
        <v>28</v>
      </c>
      <c r="C3876" s="55" t="s">
        <v>7522</v>
      </c>
      <c r="D3876" s="55" t="s">
        <v>66</v>
      </c>
      <c r="E3876" s="55" t="s">
        <v>66</v>
      </c>
      <c r="F3876" s="55" t="s">
        <v>66</v>
      </c>
      <c r="G3876" s="56">
        <v>0</v>
      </c>
    </row>
    <row r="3877" spans="1:7" x14ac:dyDescent="0.25">
      <c r="A3877" s="55" t="s">
        <v>7523</v>
      </c>
      <c r="B3877" s="55" t="s">
        <v>28</v>
      </c>
      <c r="C3877" s="55" t="s">
        <v>7524</v>
      </c>
      <c r="D3877" s="55" t="s">
        <v>66</v>
      </c>
      <c r="E3877" s="55" t="s">
        <v>66</v>
      </c>
      <c r="F3877" s="55" t="s">
        <v>66</v>
      </c>
      <c r="G3877" s="56">
        <v>0</v>
      </c>
    </row>
    <row r="3878" spans="1:7" x14ac:dyDescent="0.25">
      <c r="A3878" s="55" t="s">
        <v>7525</v>
      </c>
      <c r="B3878" s="55" t="s">
        <v>28</v>
      </c>
      <c r="C3878" s="55" t="s">
        <v>7526</v>
      </c>
      <c r="D3878" s="55" t="s">
        <v>66</v>
      </c>
      <c r="E3878" s="55" t="s">
        <v>66</v>
      </c>
      <c r="F3878" s="55" t="s">
        <v>66</v>
      </c>
      <c r="G3878" s="56">
        <v>0</v>
      </c>
    </row>
    <row r="3879" spans="1:7" ht="30" x14ac:dyDescent="0.25">
      <c r="A3879" s="55" t="s">
        <v>7527</v>
      </c>
      <c r="B3879" s="55" t="s">
        <v>28</v>
      </c>
      <c r="C3879" s="55" t="s">
        <v>7528</v>
      </c>
      <c r="D3879" s="55" t="s">
        <v>66</v>
      </c>
      <c r="E3879" s="55" t="s">
        <v>66</v>
      </c>
      <c r="F3879" s="55" t="s">
        <v>66</v>
      </c>
      <c r="G3879" s="56">
        <v>0</v>
      </c>
    </row>
    <row r="3880" spans="1:7" ht="30" x14ac:dyDescent="0.25">
      <c r="A3880" s="55" t="s">
        <v>7529</v>
      </c>
      <c r="B3880" s="55" t="s">
        <v>652</v>
      </c>
      <c r="C3880" s="55" t="s">
        <v>7528</v>
      </c>
      <c r="D3880" s="55" t="s">
        <v>66</v>
      </c>
      <c r="E3880" s="55" t="s">
        <v>66</v>
      </c>
      <c r="F3880" s="55" t="s">
        <v>66</v>
      </c>
      <c r="G3880" s="56">
        <v>0</v>
      </c>
    </row>
    <row r="3881" spans="1:7" x14ac:dyDescent="0.25">
      <c r="A3881" s="55" t="s">
        <v>7530</v>
      </c>
      <c r="B3881" s="55" t="s">
        <v>28</v>
      </c>
      <c r="C3881" s="55" t="s">
        <v>7531</v>
      </c>
      <c r="D3881" s="55" t="s">
        <v>66</v>
      </c>
      <c r="E3881" s="55" t="s">
        <v>66</v>
      </c>
      <c r="F3881" s="55" t="s">
        <v>66</v>
      </c>
      <c r="G3881" s="56">
        <v>0</v>
      </c>
    </row>
    <row r="3882" spans="1:7" x14ac:dyDescent="0.25">
      <c r="A3882" s="55" t="s">
        <v>7532</v>
      </c>
      <c r="B3882" s="55" t="s">
        <v>28</v>
      </c>
      <c r="C3882" s="55" t="s">
        <v>7533</v>
      </c>
      <c r="D3882" s="55" t="s">
        <v>66</v>
      </c>
      <c r="E3882" s="55" t="s">
        <v>66</v>
      </c>
      <c r="F3882" s="55" t="s">
        <v>66</v>
      </c>
      <c r="G3882" s="56">
        <v>0</v>
      </c>
    </row>
    <row r="3883" spans="1:7" x14ac:dyDescent="0.25">
      <c r="A3883" s="55" t="s">
        <v>7534</v>
      </c>
      <c r="B3883" s="55" t="s">
        <v>28</v>
      </c>
      <c r="C3883" s="55" t="s">
        <v>7535</v>
      </c>
      <c r="D3883" s="55" t="s">
        <v>66</v>
      </c>
      <c r="E3883" s="55" t="s">
        <v>66</v>
      </c>
      <c r="F3883" s="55" t="s">
        <v>66</v>
      </c>
      <c r="G3883" s="56">
        <v>0</v>
      </c>
    </row>
    <row r="3884" spans="1:7" x14ac:dyDescent="0.25">
      <c r="A3884" s="55" t="s">
        <v>7536</v>
      </c>
      <c r="B3884" s="55" t="s">
        <v>28</v>
      </c>
      <c r="C3884" s="55" t="s">
        <v>7537</v>
      </c>
      <c r="D3884" s="55" t="s">
        <v>66</v>
      </c>
      <c r="E3884" s="55" t="s">
        <v>66</v>
      </c>
      <c r="F3884" s="55" t="s">
        <v>66</v>
      </c>
      <c r="G3884" s="56">
        <v>0</v>
      </c>
    </row>
    <row r="3885" spans="1:7" x14ac:dyDescent="0.25">
      <c r="A3885" s="55" t="s">
        <v>7538</v>
      </c>
      <c r="B3885" s="55" t="s">
        <v>28</v>
      </c>
      <c r="C3885" s="55" t="s">
        <v>7539</v>
      </c>
      <c r="D3885" s="55" t="s">
        <v>66</v>
      </c>
      <c r="E3885" s="55" t="s">
        <v>66</v>
      </c>
      <c r="F3885" s="55" t="s">
        <v>66</v>
      </c>
      <c r="G3885" s="56">
        <v>0</v>
      </c>
    </row>
    <row r="3886" spans="1:7" x14ac:dyDescent="0.25">
      <c r="A3886" s="55" t="s">
        <v>7540</v>
      </c>
      <c r="B3886" s="55" t="s">
        <v>28</v>
      </c>
      <c r="C3886" s="55" t="s">
        <v>7541</v>
      </c>
      <c r="D3886" s="55" t="s">
        <v>66</v>
      </c>
      <c r="E3886" s="55" t="s">
        <v>66</v>
      </c>
      <c r="F3886" s="55" t="s">
        <v>66</v>
      </c>
      <c r="G3886" s="56">
        <v>0</v>
      </c>
    </row>
    <row r="3887" spans="1:7" x14ac:dyDescent="0.25">
      <c r="A3887" s="55" t="s">
        <v>7542</v>
      </c>
      <c r="B3887" s="55" t="s">
        <v>28</v>
      </c>
      <c r="C3887" s="55" t="s">
        <v>7543</v>
      </c>
      <c r="D3887" s="55" t="s">
        <v>66</v>
      </c>
      <c r="E3887" s="55" t="s">
        <v>66</v>
      </c>
      <c r="F3887" s="55" t="s">
        <v>66</v>
      </c>
      <c r="G3887" s="56">
        <v>0</v>
      </c>
    </row>
    <row r="3888" spans="1:7" x14ac:dyDescent="0.25">
      <c r="A3888" s="55" t="s">
        <v>7544</v>
      </c>
      <c r="B3888" s="55" t="s">
        <v>28</v>
      </c>
      <c r="C3888" s="55" t="s">
        <v>7545</v>
      </c>
      <c r="D3888" s="55" t="s">
        <v>66</v>
      </c>
      <c r="E3888" s="55" t="s">
        <v>66</v>
      </c>
      <c r="F3888" s="55" t="s">
        <v>66</v>
      </c>
      <c r="G3888" s="56">
        <v>0</v>
      </c>
    </row>
    <row r="3889" spans="1:7" x14ac:dyDescent="0.25">
      <c r="A3889" s="55" t="s">
        <v>7546</v>
      </c>
      <c r="B3889" s="55" t="s">
        <v>28</v>
      </c>
      <c r="C3889" s="55" t="s">
        <v>7547</v>
      </c>
      <c r="D3889" s="55" t="s">
        <v>66</v>
      </c>
      <c r="E3889" s="55" t="s">
        <v>66</v>
      </c>
      <c r="F3889" s="55" t="s">
        <v>66</v>
      </c>
      <c r="G3889" s="56">
        <v>0</v>
      </c>
    </row>
    <row r="3890" spans="1:7" x14ac:dyDescent="0.25">
      <c r="A3890" s="55" t="s">
        <v>7548</v>
      </c>
      <c r="B3890" s="55" t="s">
        <v>28</v>
      </c>
      <c r="C3890" s="55" t="s">
        <v>7549</v>
      </c>
      <c r="D3890" s="55" t="s">
        <v>66</v>
      </c>
      <c r="E3890" s="55" t="s">
        <v>66</v>
      </c>
      <c r="F3890" s="55" t="s">
        <v>66</v>
      </c>
      <c r="G3890" s="56">
        <v>0</v>
      </c>
    </row>
    <row r="3891" spans="1:7" x14ac:dyDescent="0.25">
      <c r="A3891" s="55" t="s">
        <v>7550</v>
      </c>
      <c r="B3891" s="55" t="s">
        <v>28</v>
      </c>
      <c r="C3891" s="55" t="s">
        <v>7551</v>
      </c>
      <c r="D3891" s="55" t="s">
        <v>66</v>
      </c>
      <c r="E3891" s="55" t="s">
        <v>66</v>
      </c>
      <c r="F3891" s="55" t="s">
        <v>66</v>
      </c>
      <c r="G3891" s="56">
        <v>0</v>
      </c>
    </row>
    <row r="3892" spans="1:7" x14ac:dyDescent="0.25">
      <c r="A3892" s="55" t="s">
        <v>7552</v>
      </c>
      <c r="B3892" s="55" t="s">
        <v>28</v>
      </c>
      <c r="C3892" s="55" t="s">
        <v>7553</v>
      </c>
      <c r="D3892" s="55" t="s">
        <v>66</v>
      </c>
      <c r="E3892" s="55" t="s">
        <v>66</v>
      </c>
      <c r="F3892" s="55" t="s">
        <v>66</v>
      </c>
      <c r="G3892" s="56">
        <v>0</v>
      </c>
    </row>
    <row r="3893" spans="1:7" x14ac:dyDescent="0.25">
      <c r="A3893" s="55" t="s">
        <v>7554</v>
      </c>
      <c r="B3893" s="55" t="s">
        <v>28</v>
      </c>
      <c r="C3893" s="55" t="s">
        <v>7555</v>
      </c>
      <c r="D3893" s="55" t="s">
        <v>66</v>
      </c>
      <c r="E3893" s="55" t="s">
        <v>66</v>
      </c>
      <c r="F3893" s="55" t="s">
        <v>66</v>
      </c>
      <c r="G3893" s="56">
        <v>0</v>
      </c>
    </row>
    <row r="3894" spans="1:7" x14ac:dyDescent="0.25">
      <c r="A3894" s="55" t="s">
        <v>7556</v>
      </c>
      <c r="B3894" s="55" t="s">
        <v>28</v>
      </c>
      <c r="C3894" s="55" t="s">
        <v>7557</v>
      </c>
      <c r="D3894" s="55" t="s">
        <v>66</v>
      </c>
      <c r="E3894" s="55" t="s">
        <v>66</v>
      </c>
      <c r="F3894" s="55" t="s">
        <v>66</v>
      </c>
      <c r="G3894" s="56">
        <v>0</v>
      </c>
    </row>
    <row r="3895" spans="1:7" x14ac:dyDescent="0.25">
      <c r="A3895" s="55" t="s">
        <v>7558</v>
      </c>
      <c r="B3895" s="55" t="s">
        <v>28</v>
      </c>
      <c r="C3895" s="55" t="s">
        <v>7559</v>
      </c>
      <c r="D3895" s="55" t="s">
        <v>66</v>
      </c>
      <c r="E3895" s="55" t="s">
        <v>66</v>
      </c>
      <c r="F3895" s="55" t="s">
        <v>66</v>
      </c>
      <c r="G3895" s="56">
        <v>0</v>
      </c>
    </row>
    <row r="3896" spans="1:7" x14ac:dyDescent="0.25">
      <c r="A3896" s="55" t="s">
        <v>7560</v>
      </c>
      <c r="B3896" s="55" t="s">
        <v>28</v>
      </c>
      <c r="C3896" s="55" t="s">
        <v>7561</v>
      </c>
      <c r="D3896" s="55" t="s">
        <v>66</v>
      </c>
      <c r="E3896" s="55" t="s">
        <v>66</v>
      </c>
      <c r="F3896" s="55" t="s">
        <v>66</v>
      </c>
      <c r="G3896" s="56">
        <v>0</v>
      </c>
    </row>
    <row r="3897" spans="1:7" x14ac:dyDescent="0.25">
      <c r="A3897" s="55" t="s">
        <v>7562</v>
      </c>
      <c r="B3897" s="55" t="s">
        <v>28</v>
      </c>
      <c r="C3897" s="55" t="s">
        <v>7563</v>
      </c>
      <c r="D3897" s="55" t="s">
        <v>66</v>
      </c>
      <c r="E3897" s="55" t="s">
        <v>66</v>
      </c>
      <c r="F3897" s="55" t="s">
        <v>66</v>
      </c>
      <c r="G3897" s="56">
        <v>0</v>
      </c>
    </row>
    <row r="3898" spans="1:7" x14ac:dyDescent="0.25">
      <c r="A3898" s="55" t="s">
        <v>7564</v>
      </c>
      <c r="B3898" s="55" t="s">
        <v>28</v>
      </c>
      <c r="C3898" s="55" t="s">
        <v>7565</v>
      </c>
      <c r="D3898" s="55" t="s">
        <v>66</v>
      </c>
      <c r="E3898" s="55" t="s">
        <v>66</v>
      </c>
      <c r="F3898" s="55" t="s">
        <v>66</v>
      </c>
      <c r="G3898" s="56">
        <v>0</v>
      </c>
    </row>
    <row r="3899" spans="1:7" x14ac:dyDescent="0.25">
      <c r="A3899" s="55" t="s">
        <v>7566</v>
      </c>
      <c r="B3899" s="55" t="s">
        <v>28</v>
      </c>
      <c r="C3899" s="55" t="s">
        <v>7567</v>
      </c>
      <c r="D3899" s="55" t="s">
        <v>66</v>
      </c>
      <c r="E3899" s="55" t="s">
        <v>66</v>
      </c>
      <c r="F3899" s="55" t="s">
        <v>66</v>
      </c>
      <c r="G3899" s="56">
        <v>0</v>
      </c>
    </row>
    <row r="3900" spans="1:7" x14ac:dyDescent="0.25">
      <c r="A3900" s="55" t="s">
        <v>7568</v>
      </c>
      <c r="B3900" s="55" t="s">
        <v>28</v>
      </c>
      <c r="C3900" s="55" t="s">
        <v>7569</v>
      </c>
      <c r="D3900" s="55" t="s">
        <v>66</v>
      </c>
      <c r="E3900" s="55" t="s">
        <v>66</v>
      </c>
      <c r="F3900" s="55" t="s">
        <v>66</v>
      </c>
      <c r="G3900" s="56">
        <v>0</v>
      </c>
    </row>
    <row r="3901" spans="1:7" x14ac:dyDescent="0.25">
      <c r="A3901" s="55" t="s">
        <v>7570</v>
      </c>
      <c r="B3901" s="55" t="s">
        <v>28</v>
      </c>
      <c r="C3901" s="55" t="s">
        <v>7571</v>
      </c>
      <c r="D3901" s="55" t="s">
        <v>66</v>
      </c>
      <c r="E3901" s="55" t="s">
        <v>66</v>
      </c>
      <c r="F3901" s="55" t="s">
        <v>66</v>
      </c>
      <c r="G3901" s="56">
        <v>0</v>
      </c>
    </row>
    <row r="3902" spans="1:7" x14ac:dyDescent="0.25">
      <c r="A3902" s="55" t="s">
        <v>7572</v>
      </c>
      <c r="B3902" s="55" t="s">
        <v>28</v>
      </c>
      <c r="C3902" s="55" t="s">
        <v>7573</v>
      </c>
      <c r="D3902" s="55" t="s">
        <v>66</v>
      </c>
      <c r="E3902" s="55" t="s">
        <v>66</v>
      </c>
      <c r="F3902" s="55" t="s">
        <v>66</v>
      </c>
      <c r="G3902" s="56">
        <v>0</v>
      </c>
    </row>
    <row r="3903" spans="1:7" x14ac:dyDescent="0.25">
      <c r="A3903" s="55" t="s">
        <v>7574</v>
      </c>
      <c r="B3903" s="55" t="s">
        <v>28</v>
      </c>
      <c r="C3903" s="55" t="s">
        <v>7575</v>
      </c>
      <c r="D3903" s="55" t="s">
        <v>66</v>
      </c>
      <c r="E3903" s="55" t="s">
        <v>66</v>
      </c>
      <c r="F3903" s="55" t="s">
        <v>66</v>
      </c>
      <c r="G3903" s="56">
        <v>0</v>
      </c>
    </row>
    <row r="3904" spans="1:7" x14ac:dyDescent="0.25">
      <c r="A3904" s="55" t="s">
        <v>7576</v>
      </c>
      <c r="B3904" s="55" t="s">
        <v>28</v>
      </c>
      <c r="C3904" s="55" t="s">
        <v>7577</v>
      </c>
      <c r="D3904" s="55" t="s">
        <v>66</v>
      </c>
      <c r="E3904" s="55" t="s">
        <v>66</v>
      </c>
      <c r="F3904" s="55" t="s">
        <v>66</v>
      </c>
      <c r="G3904" s="56">
        <v>0</v>
      </c>
    </row>
    <row r="3905" spans="1:7" x14ac:dyDescent="0.25">
      <c r="A3905" s="55" t="s">
        <v>7578</v>
      </c>
      <c r="B3905" s="55" t="s">
        <v>28</v>
      </c>
      <c r="C3905" s="55" t="s">
        <v>7579</v>
      </c>
      <c r="D3905" s="55" t="s">
        <v>66</v>
      </c>
      <c r="E3905" s="55" t="s">
        <v>66</v>
      </c>
      <c r="F3905" s="55" t="s">
        <v>66</v>
      </c>
      <c r="G3905" s="56">
        <v>0</v>
      </c>
    </row>
    <row r="3906" spans="1:7" x14ac:dyDescent="0.25">
      <c r="A3906" s="55" t="s">
        <v>7580</v>
      </c>
      <c r="B3906" s="55" t="s">
        <v>28</v>
      </c>
      <c r="C3906" s="55" t="s">
        <v>7581</v>
      </c>
      <c r="D3906" s="55" t="s">
        <v>66</v>
      </c>
      <c r="E3906" s="55" t="s">
        <v>66</v>
      </c>
      <c r="F3906" s="55" t="s">
        <v>66</v>
      </c>
      <c r="G3906" s="56">
        <v>0</v>
      </c>
    </row>
    <row r="3907" spans="1:7" x14ac:dyDescent="0.25">
      <c r="A3907" s="55" t="s">
        <v>7582</v>
      </c>
      <c r="B3907" s="55" t="s">
        <v>28</v>
      </c>
      <c r="C3907" s="55" t="s">
        <v>7583</v>
      </c>
      <c r="D3907" s="55" t="s">
        <v>66</v>
      </c>
      <c r="E3907" s="55" t="s">
        <v>66</v>
      </c>
      <c r="F3907" s="55" t="s">
        <v>66</v>
      </c>
      <c r="G3907" s="56">
        <v>0</v>
      </c>
    </row>
    <row r="3908" spans="1:7" x14ac:dyDescent="0.25">
      <c r="A3908" s="55" t="s">
        <v>7584</v>
      </c>
      <c r="B3908" s="55" t="s">
        <v>28</v>
      </c>
      <c r="C3908" s="55" t="s">
        <v>7585</v>
      </c>
      <c r="D3908" s="55" t="s">
        <v>66</v>
      </c>
      <c r="E3908" s="55" t="s">
        <v>66</v>
      </c>
      <c r="F3908" s="55" t="s">
        <v>66</v>
      </c>
      <c r="G3908" s="56">
        <v>0</v>
      </c>
    </row>
    <row r="3909" spans="1:7" x14ac:dyDescent="0.25">
      <c r="A3909" s="55" t="s">
        <v>7586</v>
      </c>
      <c r="B3909" s="55" t="s">
        <v>28</v>
      </c>
      <c r="C3909" s="55" t="s">
        <v>7587</v>
      </c>
      <c r="D3909" s="55" t="s">
        <v>66</v>
      </c>
      <c r="E3909" s="55" t="s">
        <v>66</v>
      </c>
      <c r="F3909" s="55" t="s">
        <v>66</v>
      </c>
      <c r="G3909" s="56">
        <v>0</v>
      </c>
    </row>
    <row r="3910" spans="1:7" x14ac:dyDescent="0.25">
      <c r="A3910" s="55" t="s">
        <v>7588</v>
      </c>
      <c r="B3910" s="55" t="s">
        <v>26</v>
      </c>
      <c r="C3910" s="55" t="s">
        <v>7589</v>
      </c>
      <c r="D3910" s="55" t="s">
        <v>66</v>
      </c>
      <c r="E3910" s="55" t="s">
        <v>66</v>
      </c>
      <c r="F3910" s="55" t="s">
        <v>66</v>
      </c>
      <c r="G3910" s="56">
        <v>0</v>
      </c>
    </row>
    <row r="3911" spans="1:7" x14ac:dyDescent="0.25">
      <c r="A3911" s="55" t="s">
        <v>7590</v>
      </c>
      <c r="B3911" s="55" t="s">
        <v>26</v>
      </c>
      <c r="C3911" s="55" t="s">
        <v>7591</v>
      </c>
      <c r="D3911" s="55" t="s">
        <v>66</v>
      </c>
      <c r="E3911" s="55" t="s">
        <v>66</v>
      </c>
      <c r="F3911" s="55" t="s">
        <v>66</v>
      </c>
      <c r="G3911" s="56">
        <v>0</v>
      </c>
    </row>
    <row r="3912" spans="1:7" x14ac:dyDescent="0.25">
      <c r="A3912" s="55" t="s">
        <v>7592</v>
      </c>
      <c r="B3912" s="55" t="s">
        <v>28</v>
      </c>
      <c r="C3912" s="55" t="s">
        <v>7593</v>
      </c>
      <c r="D3912" s="55" t="s">
        <v>66</v>
      </c>
      <c r="E3912" s="55" t="s">
        <v>66</v>
      </c>
      <c r="F3912" s="55" t="s">
        <v>66</v>
      </c>
      <c r="G3912" s="56">
        <v>0</v>
      </c>
    </row>
    <row r="3913" spans="1:7" x14ac:dyDescent="0.25">
      <c r="A3913" s="55" t="s">
        <v>7594</v>
      </c>
      <c r="B3913" s="55" t="s">
        <v>28</v>
      </c>
      <c r="C3913" s="55" t="s">
        <v>7595</v>
      </c>
      <c r="D3913" s="55" t="s">
        <v>66</v>
      </c>
      <c r="E3913" s="55" t="s">
        <v>66</v>
      </c>
      <c r="F3913" s="55" t="s">
        <v>66</v>
      </c>
      <c r="G3913" s="56">
        <v>0</v>
      </c>
    </row>
    <row r="3914" spans="1:7" x14ac:dyDescent="0.25">
      <c r="A3914" s="55" t="s">
        <v>7596</v>
      </c>
      <c r="B3914" s="55" t="s">
        <v>28</v>
      </c>
      <c r="C3914" s="55" t="s">
        <v>7597</v>
      </c>
      <c r="D3914" s="55" t="s">
        <v>66</v>
      </c>
      <c r="E3914" s="55" t="s">
        <v>66</v>
      </c>
      <c r="F3914" s="55" t="s">
        <v>7598</v>
      </c>
      <c r="G3914" s="56">
        <v>1</v>
      </c>
    </row>
    <row r="3915" spans="1:7" x14ac:dyDescent="0.25">
      <c r="A3915" s="55" t="s">
        <v>7599</v>
      </c>
      <c r="B3915" s="55" t="s">
        <v>28</v>
      </c>
      <c r="C3915" s="55" t="s">
        <v>7600</v>
      </c>
      <c r="D3915" s="55" t="s">
        <v>66</v>
      </c>
      <c r="E3915" s="55" t="s">
        <v>66</v>
      </c>
      <c r="F3915" s="55" t="s">
        <v>66</v>
      </c>
      <c r="G3915" s="56">
        <v>0</v>
      </c>
    </row>
    <row r="3916" spans="1:7" ht="30" x14ac:dyDescent="0.25">
      <c r="A3916" s="55" t="s">
        <v>7601</v>
      </c>
      <c r="B3916" s="55" t="s">
        <v>28</v>
      </c>
      <c r="C3916" s="55" t="s">
        <v>7602</v>
      </c>
      <c r="D3916" s="55" t="s">
        <v>66</v>
      </c>
      <c r="E3916" s="55" t="s">
        <v>66</v>
      </c>
      <c r="F3916" s="55" t="s">
        <v>566</v>
      </c>
      <c r="G3916" s="56">
        <v>1</v>
      </c>
    </row>
    <row r="3917" spans="1:7" ht="30" x14ac:dyDescent="0.25">
      <c r="A3917" s="55" t="s">
        <v>7603</v>
      </c>
      <c r="B3917" s="55" t="s">
        <v>26</v>
      </c>
      <c r="C3917" s="55" t="s">
        <v>7602</v>
      </c>
      <c r="D3917" s="55" t="s">
        <v>66</v>
      </c>
      <c r="E3917" s="55" t="s">
        <v>66</v>
      </c>
      <c r="F3917" s="55" t="s">
        <v>566</v>
      </c>
      <c r="G3917" s="56">
        <v>1</v>
      </c>
    </row>
    <row r="3918" spans="1:7" ht="30" x14ac:dyDescent="0.25">
      <c r="A3918" s="55" t="s">
        <v>7604</v>
      </c>
      <c r="B3918" s="55" t="s">
        <v>35</v>
      </c>
      <c r="C3918" s="55" t="s">
        <v>7602</v>
      </c>
      <c r="D3918" s="55" t="s">
        <v>66</v>
      </c>
      <c r="E3918" s="55" t="s">
        <v>66</v>
      </c>
      <c r="F3918" s="55" t="s">
        <v>566</v>
      </c>
      <c r="G3918" s="56">
        <v>1</v>
      </c>
    </row>
    <row r="3919" spans="1:7" ht="30" x14ac:dyDescent="0.25">
      <c r="A3919" s="55" t="s">
        <v>7605</v>
      </c>
      <c r="B3919" s="55" t="s">
        <v>31</v>
      </c>
      <c r="C3919" s="55" t="s">
        <v>7602</v>
      </c>
      <c r="D3919" s="55" t="s">
        <v>66</v>
      </c>
      <c r="E3919" s="55" t="s">
        <v>66</v>
      </c>
      <c r="F3919" s="55" t="s">
        <v>566</v>
      </c>
      <c r="G3919" s="56">
        <v>1</v>
      </c>
    </row>
    <row r="3920" spans="1:7" ht="30" x14ac:dyDescent="0.25">
      <c r="A3920" s="55" t="s">
        <v>7606</v>
      </c>
      <c r="B3920" s="55" t="s">
        <v>3211</v>
      </c>
      <c r="C3920" s="55" t="s">
        <v>7602</v>
      </c>
      <c r="D3920" s="55" t="s">
        <v>66</v>
      </c>
      <c r="E3920" s="55" t="s">
        <v>66</v>
      </c>
      <c r="F3920" s="55" t="s">
        <v>566</v>
      </c>
      <c r="G3920" s="56">
        <v>1</v>
      </c>
    </row>
    <row r="3921" spans="1:7" ht="30" x14ac:dyDescent="0.25">
      <c r="A3921" s="55" t="s">
        <v>7607</v>
      </c>
      <c r="B3921" s="55" t="s">
        <v>7302</v>
      </c>
      <c r="C3921" s="55" t="s">
        <v>7602</v>
      </c>
      <c r="D3921" s="55" t="s">
        <v>66</v>
      </c>
      <c r="E3921" s="55" t="s">
        <v>66</v>
      </c>
      <c r="F3921" s="55" t="s">
        <v>566</v>
      </c>
      <c r="G3921" s="56">
        <v>1</v>
      </c>
    </row>
    <row r="3922" spans="1:7" ht="30" x14ac:dyDescent="0.25">
      <c r="A3922" s="55" t="s">
        <v>7608</v>
      </c>
      <c r="B3922" s="55" t="s">
        <v>33</v>
      </c>
      <c r="C3922" s="55" t="s">
        <v>7602</v>
      </c>
      <c r="D3922" s="55" t="s">
        <v>66</v>
      </c>
      <c r="E3922" s="55" t="s">
        <v>66</v>
      </c>
      <c r="F3922" s="55" t="s">
        <v>566</v>
      </c>
      <c r="G3922" s="56">
        <v>1</v>
      </c>
    </row>
    <row r="3923" spans="1:7" ht="30" x14ac:dyDescent="0.25">
      <c r="A3923" s="55" t="s">
        <v>7609</v>
      </c>
      <c r="B3923" s="55" t="s">
        <v>652</v>
      </c>
      <c r="C3923" s="55" t="s">
        <v>7602</v>
      </c>
      <c r="D3923" s="55" t="s">
        <v>66</v>
      </c>
      <c r="E3923" s="55" t="s">
        <v>66</v>
      </c>
      <c r="F3923" s="55" t="s">
        <v>566</v>
      </c>
      <c r="G3923" s="56">
        <v>1</v>
      </c>
    </row>
    <row r="3924" spans="1:7" x14ac:dyDescent="0.25">
      <c r="A3924" s="55" t="s">
        <v>7610</v>
      </c>
      <c r="B3924" s="55" t="s">
        <v>35</v>
      </c>
      <c r="C3924" s="55" t="s">
        <v>7611</v>
      </c>
      <c r="D3924" s="55" t="s">
        <v>66</v>
      </c>
      <c r="E3924" s="55" t="s">
        <v>66</v>
      </c>
      <c r="F3924" s="55" t="s">
        <v>131</v>
      </c>
      <c r="G3924" s="56">
        <v>0</v>
      </c>
    </row>
    <row r="3925" spans="1:7" ht="30" x14ac:dyDescent="0.25">
      <c r="A3925" s="55" t="s">
        <v>7612</v>
      </c>
      <c r="B3925" s="55" t="s">
        <v>28</v>
      </c>
      <c r="C3925" s="55" t="s">
        <v>5922</v>
      </c>
      <c r="D3925" s="55" t="s">
        <v>66</v>
      </c>
      <c r="E3925" s="55" t="s">
        <v>66</v>
      </c>
      <c r="F3925" s="55" t="s">
        <v>5923</v>
      </c>
      <c r="G3925" s="56">
        <v>1</v>
      </c>
    </row>
    <row r="3926" spans="1:7" ht="30" x14ac:dyDescent="0.25">
      <c r="A3926" s="55" t="s">
        <v>7613</v>
      </c>
      <c r="B3926" s="55" t="s">
        <v>28</v>
      </c>
      <c r="C3926" s="55" t="s">
        <v>5925</v>
      </c>
      <c r="D3926" s="55" t="s">
        <v>66</v>
      </c>
      <c r="E3926" s="55" t="s">
        <v>66</v>
      </c>
      <c r="F3926" s="55" t="s">
        <v>5923</v>
      </c>
      <c r="G3926" s="56">
        <v>1</v>
      </c>
    </row>
    <row r="3927" spans="1:7" ht="30" x14ac:dyDescent="0.25">
      <c r="A3927" s="55" t="s">
        <v>7614</v>
      </c>
      <c r="B3927" s="55" t="s">
        <v>28</v>
      </c>
      <c r="C3927" s="55" t="s">
        <v>5927</v>
      </c>
      <c r="D3927" s="55" t="s">
        <v>66</v>
      </c>
      <c r="E3927" s="55" t="s">
        <v>66</v>
      </c>
      <c r="F3927" s="55" t="s">
        <v>5923</v>
      </c>
      <c r="G3927" s="56">
        <v>1</v>
      </c>
    </row>
    <row r="3928" spans="1:7" ht="30" x14ac:dyDescent="0.25">
      <c r="A3928" s="55" t="s">
        <v>7615</v>
      </c>
      <c r="B3928" s="55" t="s">
        <v>28</v>
      </c>
      <c r="C3928" s="55" t="s">
        <v>5929</v>
      </c>
      <c r="D3928" s="55" t="s">
        <v>66</v>
      </c>
      <c r="E3928" s="55" t="s">
        <v>66</v>
      </c>
      <c r="F3928" s="55" t="s">
        <v>5923</v>
      </c>
      <c r="G3928" s="56">
        <v>1</v>
      </c>
    </row>
    <row r="3929" spans="1:7" ht="30" x14ac:dyDescent="0.25">
      <c r="A3929" s="55" t="s">
        <v>7616</v>
      </c>
      <c r="B3929" s="55" t="s">
        <v>28</v>
      </c>
      <c r="C3929" s="55" t="s">
        <v>5931</v>
      </c>
      <c r="D3929" s="55" t="s">
        <v>66</v>
      </c>
      <c r="E3929" s="55" t="s">
        <v>66</v>
      </c>
      <c r="F3929" s="55" t="s">
        <v>5923</v>
      </c>
      <c r="G3929" s="56">
        <v>1</v>
      </c>
    </row>
    <row r="3930" spans="1:7" x14ac:dyDescent="0.25">
      <c r="A3930" s="55" t="s">
        <v>7617</v>
      </c>
      <c r="B3930" s="55" t="s">
        <v>28</v>
      </c>
      <c r="C3930" s="55" t="s">
        <v>7618</v>
      </c>
      <c r="D3930" s="55" t="s">
        <v>66</v>
      </c>
      <c r="E3930" s="55" t="s">
        <v>66</v>
      </c>
      <c r="F3930" s="55" t="s">
        <v>66</v>
      </c>
      <c r="G3930" s="56">
        <v>0</v>
      </c>
    </row>
    <row r="3931" spans="1:7" x14ac:dyDescent="0.25">
      <c r="A3931" s="55" t="s">
        <v>7619</v>
      </c>
      <c r="B3931" s="55" t="s">
        <v>26</v>
      </c>
      <c r="C3931" s="55" t="s">
        <v>7620</v>
      </c>
      <c r="D3931" s="55" t="s">
        <v>66</v>
      </c>
      <c r="E3931" s="55" t="s">
        <v>66</v>
      </c>
      <c r="F3931" s="55" t="s">
        <v>66</v>
      </c>
      <c r="G3931" s="56">
        <v>0</v>
      </c>
    </row>
    <row r="3932" spans="1:7" x14ac:dyDescent="0.25">
      <c r="A3932" s="55" t="s">
        <v>7621</v>
      </c>
      <c r="B3932" s="55" t="s">
        <v>26</v>
      </c>
      <c r="C3932" s="55" t="s">
        <v>7622</v>
      </c>
      <c r="D3932" s="55" t="s">
        <v>66</v>
      </c>
      <c r="E3932" s="55" t="s">
        <v>66</v>
      </c>
      <c r="F3932" s="55" t="s">
        <v>66</v>
      </c>
      <c r="G3932" s="56">
        <v>0</v>
      </c>
    </row>
    <row r="3933" spans="1:7" x14ac:dyDescent="0.25">
      <c r="A3933" s="55" t="s">
        <v>7623</v>
      </c>
      <c r="B3933" s="55" t="s">
        <v>26</v>
      </c>
      <c r="C3933" s="55" t="s">
        <v>7624</v>
      </c>
      <c r="D3933" s="55" t="s">
        <v>66</v>
      </c>
      <c r="E3933" s="55" t="s">
        <v>66</v>
      </c>
      <c r="F3933" s="55" t="s">
        <v>66</v>
      </c>
      <c r="G3933" s="56">
        <v>0</v>
      </c>
    </row>
    <row r="3934" spans="1:7" x14ac:dyDescent="0.25">
      <c r="A3934" s="55" t="s">
        <v>7625</v>
      </c>
      <c r="B3934" s="55" t="s">
        <v>26</v>
      </c>
      <c r="C3934" s="55" t="s">
        <v>7626</v>
      </c>
      <c r="D3934" s="55" t="s">
        <v>66</v>
      </c>
      <c r="E3934" s="55" t="s">
        <v>66</v>
      </c>
      <c r="F3934" s="55" t="s">
        <v>66</v>
      </c>
      <c r="G3934" s="56">
        <v>0</v>
      </c>
    </row>
    <row r="3935" spans="1:7" x14ac:dyDescent="0.25">
      <c r="A3935" s="55" t="s">
        <v>7627</v>
      </c>
      <c r="B3935" s="55" t="s">
        <v>26</v>
      </c>
      <c r="C3935" s="55" t="s">
        <v>7628</v>
      </c>
      <c r="D3935" s="55" t="s">
        <v>66</v>
      </c>
      <c r="E3935" s="55" t="s">
        <v>66</v>
      </c>
      <c r="F3935" s="55" t="s">
        <v>66</v>
      </c>
      <c r="G3935" s="56">
        <v>0</v>
      </c>
    </row>
    <row r="3936" spans="1:7" x14ac:dyDescent="0.25">
      <c r="A3936" s="55" t="s">
        <v>7629</v>
      </c>
      <c r="B3936" s="55" t="s">
        <v>26</v>
      </c>
      <c r="C3936" s="55" t="s">
        <v>95</v>
      </c>
      <c r="D3936" s="55" t="s">
        <v>66</v>
      </c>
      <c r="E3936" s="55" t="s">
        <v>66</v>
      </c>
      <c r="F3936" s="55" t="s">
        <v>66</v>
      </c>
      <c r="G3936" s="56">
        <v>0</v>
      </c>
    </row>
    <row r="3937" spans="1:7" x14ac:dyDescent="0.25">
      <c r="A3937" s="55" t="s">
        <v>7630</v>
      </c>
      <c r="B3937" s="55" t="s">
        <v>26</v>
      </c>
      <c r="C3937" s="55" t="s">
        <v>7631</v>
      </c>
      <c r="D3937" s="55" t="s">
        <v>66</v>
      </c>
      <c r="E3937" s="55" t="s">
        <v>66</v>
      </c>
      <c r="F3937" s="55" t="s">
        <v>66</v>
      </c>
      <c r="G3937" s="56">
        <v>0</v>
      </c>
    </row>
    <row r="3938" spans="1:7" x14ac:dyDescent="0.25">
      <c r="A3938" s="55" t="s">
        <v>7632</v>
      </c>
      <c r="B3938" s="55" t="s">
        <v>26</v>
      </c>
      <c r="C3938" s="55" t="s">
        <v>7633</v>
      </c>
      <c r="D3938" s="55" t="s">
        <v>66</v>
      </c>
      <c r="E3938" s="55" t="s">
        <v>66</v>
      </c>
      <c r="F3938" s="55" t="s">
        <v>66</v>
      </c>
      <c r="G3938" s="56">
        <v>0</v>
      </c>
    </row>
    <row r="3939" spans="1:7" x14ac:dyDescent="0.25">
      <c r="A3939" s="55" t="s">
        <v>7634</v>
      </c>
      <c r="B3939" s="55" t="s">
        <v>26</v>
      </c>
      <c r="C3939" s="55" t="s">
        <v>7635</v>
      </c>
      <c r="D3939" s="55" t="s">
        <v>66</v>
      </c>
      <c r="E3939" s="55" t="s">
        <v>66</v>
      </c>
      <c r="F3939" s="55" t="s">
        <v>66</v>
      </c>
      <c r="G3939" s="56">
        <v>0</v>
      </c>
    </row>
    <row r="3940" spans="1:7" x14ac:dyDescent="0.25">
      <c r="A3940" s="55" t="s">
        <v>7636</v>
      </c>
      <c r="B3940" s="55" t="s">
        <v>26</v>
      </c>
      <c r="C3940" s="55" t="s">
        <v>7637</v>
      </c>
      <c r="D3940" s="55" t="s">
        <v>66</v>
      </c>
      <c r="E3940" s="55" t="s">
        <v>66</v>
      </c>
      <c r="F3940" s="55" t="s">
        <v>66</v>
      </c>
      <c r="G3940" s="56">
        <v>0</v>
      </c>
    </row>
    <row r="3941" spans="1:7" x14ac:dyDescent="0.25">
      <c r="A3941" s="55" t="s">
        <v>7638</v>
      </c>
      <c r="B3941" s="55" t="s">
        <v>26</v>
      </c>
      <c r="C3941" s="55" t="s">
        <v>7639</v>
      </c>
      <c r="D3941" s="55" t="s">
        <v>66</v>
      </c>
      <c r="E3941" s="55" t="s">
        <v>66</v>
      </c>
      <c r="F3941" s="55" t="s">
        <v>66</v>
      </c>
      <c r="G3941" s="56">
        <v>0</v>
      </c>
    </row>
    <row r="3942" spans="1:7" x14ac:dyDescent="0.25">
      <c r="A3942" s="55" t="s">
        <v>7640</v>
      </c>
      <c r="B3942" s="55" t="s">
        <v>26</v>
      </c>
      <c r="C3942" s="55" t="s">
        <v>7641</v>
      </c>
      <c r="D3942" s="55" t="s">
        <v>66</v>
      </c>
      <c r="E3942" s="55" t="s">
        <v>66</v>
      </c>
      <c r="F3942" s="55" t="s">
        <v>66</v>
      </c>
      <c r="G3942" s="56">
        <v>0</v>
      </c>
    </row>
    <row r="3943" spans="1:7" x14ac:dyDescent="0.25">
      <c r="A3943" s="55" t="s">
        <v>7642</v>
      </c>
      <c r="B3943" s="55" t="s">
        <v>26</v>
      </c>
      <c r="C3943" s="55" t="s">
        <v>7643</v>
      </c>
      <c r="D3943" s="55" t="s">
        <v>66</v>
      </c>
      <c r="E3943" s="55" t="s">
        <v>66</v>
      </c>
      <c r="F3943" s="55" t="s">
        <v>66</v>
      </c>
      <c r="G3943" s="56">
        <v>0</v>
      </c>
    </row>
    <row r="3944" spans="1:7" x14ac:dyDescent="0.25">
      <c r="A3944" s="55" t="s">
        <v>7644</v>
      </c>
      <c r="B3944" s="55" t="s">
        <v>26</v>
      </c>
      <c r="C3944" s="55" t="s">
        <v>7645</v>
      </c>
      <c r="D3944" s="55" t="s">
        <v>66</v>
      </c>
      <c r="E3944" s="55" t="s">
        <v>66</v>
      </c>
      <c r="F3944" s="55" t="s">
        <v>66</v>
      </c>
      <c r="G3944" s="56">
        <v>0</v>
      </c>
    </row>
    <row r="3945" spans="1:7" x14ac:dyDescent="0.25">
      <c r="A3945" s="55" t="s">
        <v>7646</v>
      </c>
      <c r="B3945" s="55" t="s">
        <v>26</v>
      </c>
      <c r="C3945" s="55" t="s">
        <v>7647</v>
      </c>
      <c r="D3945" s="55" t="s">
        <v>66</v>
      </c>
      <c r="E3945" s="55" t="s">
        <v>66</v>
      </c>
      <c r="F3945" s="55" t="s">
        <v>66</v>
      </c>
      <c r="G3945" s="56">
        <v>0</v>
      </c>
    </row>
    <row r="3946" spans="1:7" x14ac:dyDescent="0.25">
      <c r="A3946" s="55" t="s">
        <v>7648</v>
      </c>
      <c r="B3946" s="55" t="s">
        <v>26</v>
      </c>
      <c r="C3946" s="55" t="s">
        <v>7649</v>
      </c>
      <c r="D3946" s="55" t="s">
        <v>66</v>
      </c>
      <c r="E3946" s="55" t="s">
        <v>66</v>
      </c>
      <c r="F3946" s="55" t="s">
        <v>66</v>
      </c>
      <c r="G3946" s="56">
        <v>0</v>
      </c>
    </row>
    <row r="3947" spans="1:7" x14ac:dyDescent="0.25">
      <c r="A3947" s="55" t="s">
        <v>7650</v>
      </c>
      <c r="B3947" s="55" t="s">
        <v>26</v>
      </c>
      <c r="C3947" s="55" t="s">
        <v>7651</v>
      </c>
      <c r="D3947" s="55" t="s">
        <v>66</v>
      </c>
      <c r="E3947" s="55" t="s">
        <v>66</v>
      </c>
      <c r="F3947" s="55" t="s">
        <v>66</v>
      </c>
      <c r="G3947" s="56">
        <v>0</v>
      </c>
    </row>
    <row r="3948" spans="1:7" x14ac:dyDescent="0.25">
      <c r="A3948" s="55" t="s">
        <v>7652</v>
      </c>
      <c r="B3948" s="55" t="s">
        <v>26</v>
      </c>
      <c r="C3948" s="55" t="s">
        <v>7653</v>
      </c>
      <c r="D3948" s="55" t="s">
        <v>66</v>
      </c>
      <c r="E3948" s="55" t="s">
        <v>66</v>
      </c>
      <c r="F3948" s="55" t="s">
        <v>66</v>
      </c>
      <c r="G3948" s="56">
        <v>0</v>
      </c>
    </row>
    <row r="3949" spans="1:7" x14ac:dyDescent="0.25">
      <c r="A3949" s="55" t="s">
        <v>7654</v>
      </c>
      <c r="B3949" s="55" t="s">
        <v>26</v>
      </c>
      <c r="C3949" s="55" t="s">
        <v>7655</v>
      </c>
      <c r="D3949" s="55" t="s">
        <v>66</v>
      </c>
      <c r="E3949" s="55" t="s">
        <v>66</v>
      </c>
      <c r="F3949" s="55" t="s">
        <v>66</v>
      </c>
      <c r="G3949" s="56">
        <v>0</v>
      </c>
    </row>
    <row r="3950" spans="1:7" x14ac:dyDescent="0.25">
      <c r="A3950" s="55" t="s">
        <v>7656</v>
      </c>
      <c r="B3950" s="55" t="s">
        <v>26</v>
      </c>
      <c r="C3950" s="55" t="s">
        <v>7657</v>
      </c>
      <c r="D3950" s="55" t="s">
        <v>66</v>
      </c>
      <c r="E3950" s="55" t="s">
        <v>66</v>
      </c>
      <c r="F3950" s="55" t="s">
        <v>66</v>
      </c>
      <c r="G3950" s="56">
        <v>0</v>
      </c>
    </row>
    <row r="3951" spans="1:7" x14ac:dyDescent="0.25">
      <c r="A3951" s="55" t="s">
        <v>7658</v>
      </c>
      <c r="B3951" s="55" t="s">
        <v>26</v>
      </c>
      <c r="C3951" s="55" t="s">
        <v>7659</v>
      </c>
      <c r="D3951" s="55" t="s">
        <v>66</v>
      </c>
      <c r="E3951" s="55" t="s">
        <v>66</v>
      </c>
      <c r="F3951" s="55" t="s">
        <v>66</v>
      </c>
      <c r="G3951" s="56">
        <v>0</v>
      </c>
    </row>
    <row r="3952" spans="1:7" x14ac:dyDescent="0.25">
      <c r="A3952" s="55" t="s">
        <v>7660</v>
      </c>
      <c r="B3952" s="55" t="s">
        <v>26</v>
      </c>
      <c r="C3952" s="55" t="s">
        <v>7661</v>
      </c>
      <c r="D3952" s="55" t="s">
        <v>66</v>
      </c>
      <c r="E3952" s="55" t="s">
        <v>66</v>
      </c>
      <c r="F3952" s="55" t="s">
        <v>66</v>
      </c>
      <c r="G3952" s="56">
        <v>0</v>
      </c>
    </row>
    <row r="3953" spans="1:7" x14ac:dyDescent="0.25">
      <c r="A3953" s="55" t="s">
        <v>7662</v>
      </c>
      <c r="B3953" s="55" t="s">
        <v>26</v>
      </c>
      <c r="C3953" s="55" t="s">
        <v>7663</v>
      </c>
      <c r="D3953" s="55" t="s">
        <v>66</v>
      </c>
      <c r="E3953" s="55" t="s">
        <v>66</v>
      </c>
      <c r="F3953" s="55" t="s">
        <v>66</v>
      </c>
      <c r="G3953" s="56">
        <v>0</v>
      </c>
    </row>
    <row r="3954" spans="1:7" x14ac:dyDescent="0.25">
      <c r="A3954" s="55" t="s">
        <v>7664</v>
      </c>
      <c r="B3954" s="55" t="s">
        <v>26</v>
      </c>
      <c r="C3954" s="55" t="s">
        <v>7665</v>
      </c>
      <c r="D3954" s="55" t="s">
        <v>66</v>
      </c>
      <c r="E3954" s="55" t="s">
        <v>66</v>
      </c>
      <c r="F3954" s="55" t="s">
        <v>66</v>
      </c>
      <c r="G3954" s="56">
        <v>0</v>
      </c>
    </row>
    <row r="3955" spans="1:7" x14ac:dyDescent="0.25">
      <c r="A3955" s="55" t="s">
        <v>7666</v>
      </c>
      <c r="B3955" s="55" t="s">
        <v>26</v>
      </c>
      <c r="C3955" s="55" t="s">
        <v>7667</v>
      </c>
      <c r="D3955" s="55" t="s">
        <v>66</v>
      </c>
      <c r="E3955" s="55" t="s">
        <v>66</v>
      </c>
      <c r="F3955" s="55" t="s">
        <v>66</v>
      </c>
      <c r="G3955" s="56">
        <v>0</v>
      </c>
    </row>
    <row r="3956" spans="1:7" x14ac:dyDescent="0.25">
      <c r="A3956" s="55" t="s">
        <v>7668</v>
      </c>
      <c r="B3956" s="55" t="s">
        <v>26</v>
      </c>
      <c r="C3956" s="55" t="s">
        <v>7669</v>
      </c>
      <c r="D3956" s="55" t="s">
        <v>66</v>
      </c>
      <c r="E3956" s="55" t="s">
        <v>66</v>
      </c>
      <c r="F3956" s="55" t="s">
        <v>66</v>
      </c>
      <c r="G3956" s="56">
        <v>0</v>
      </c>
    </row>
    <row r="3957" spans="1:7" x14ac:dyDescent="0.25">
      <c r="A3957" s="55" t="s">
        <v>7670</v>
      </c>
      <c r="B3957" s="55" t="s">
        <v>26</v>
      </c>
      <c r="C3957" s="55" t="s">
        <v>7671</v>
      </c>
      <c r="D3957" s="55" t="s">
        <v>66</v>
      </c>
      <c r="E3957" s="55" t="s">
        <v>66</v>
      </c>
      <c r="F3957" s="55" t="s">
        <v>66</v>
      </c>
      <c r="G3957" s="56">
        <v>0</v>
      </c>
    </row>
    <row r="3958" spans="1:7" x14ac:dyDescent="0.25">
      <c r="A3958" s="55" t="s">
        <v>7672</v>
      </c>
      <c r="B3958" s="55" t="s">
        <v>26</v>
      </c>
      <c r="C3958" s="55" t="s">
        <v>7673</v>
      </c>
      <c r="D3958" s="55" t="s">
        <v>66</v>
      </c>
      <c r="E3958" s="55" t="s">
        <v>66</v>
      </c>
      <c r="F3958" s="55" t="s">
        <v>66</v>
      </c>
      <c r="G3958" s="56">
        <v>0</v>
      </c>
    </row>
    <row r="3959" spans="1:7" x14ac:dyDescent="0.25">
      <c r="A3959" s="55" t="s">
        <v>7674</v>
      </c>
      <c r="B3959" s="55" t="s">
        <v>28</v>
      </c>
      <c r="C3959" s="55" t="s">
        <v>7675</v>
      </c>
      <c r="D3959" s="55" t="s">
        <v>66</v>
      </c>
      <c r="E3959" s="55" t="s">
        <v>66</v>
      </c>
      <c r="F3959" s="55" t="s">
        <v>66</v>
      </c>
      <c r="G3959" s="56">
        <v>0</v>
      </c>
    </row>
    <row r="3960" spans="1:7" x14ac:dyDescent="0.25">
      <c r="A3960" s="55" t="s">
        <v>7676</v>
      </c>
      <c r="B3960" s="55" t="s">
        <v>26</v>
      </c>
      <c r="C3960" s="55" t="s">
        <v>7675</v>
      </c>
      <c r="D3960" s="55" t="s">
        <v>66</v>
      </c>
      <c r="E3960" s="55" t="s">
        <v>66</v>
      </c>
      <c r="F3960" s="55" t="s">
        <v>66</v>
      </c>
      <c r="G3960" s="56">
        <v>0</v>
      </c>
    </row>
    <row r="3961" spans="1:7" x14ac:dyDescent="0.25">
      <c r="A3961" s="55" t="s">
        <v>7677</v>
      </c>
      <c r="B3961" s="55" t="s">
        <v>26</v>
      </c>
      <c r="C3961" s="55" t="s">
        <v>7678</v>
      </c>
      <c r="D3961" s="55" t="s">
        <v>66</v>
      </c>
      <c r="E3961" s="55" t="s">
        <v>66</v>
      </c>
      <c r="F3961" s="55" t="s">
        <v>66</v>
      </c>
      <c r="G3961" s="56">
        <v>0</v>
      </c>
    </row>
    <row r="3962" spans="1:7" x14ac:dyDescent="0.25">
      <c r="A3962" s="55" t="s">
        <v>7679</v>
      </c>
      <c r="B3962" s="55" t="s">
        <v>26</v>
      </c>
      <c r="C3962" s="55" t="s">
        <v>7680</v>
      </c>
      <c r="D3962" s="55" t="s">
        <v>66</v>
      </c>
      <c r="E3962" s="55" t="s">
        <v>66</v>
      </c>
      <c r="F3962" s="55" t="s">
        <v>66</v>
      </c>
      <c r="G3962" s="56">
        <v>0</v>
      </c>
    </row>
    <row r="3963" spans="1:7" x14ac:dyDescent="0.25">
      <c r="A3963" s="55" t="s">
        <v>7681</v>
      </c>
      <c r="B3963" s="55" t="s">
        <v>28</v>
      </c>
      <c r="C3963" s="55" t="s">
        <v>7682</v>
      </c>
      <c r="D3963" s="55" t="s">
        <v>66</v>
      </c>
      <c r="E3963" s="55" t="s">
        <v>66</v>
      </c>
      <c r="F3963" s="55" t="s">
        <v>66</v>
      </c>
      <c r="G3963" s="56">
        <v>0</v>
      </c>
    </row>
    <row r="3964" spans="1:7" x14ac:dyDescent="0.25">
      <c r="A3964" s="55" t="s">
        <v>7683</v>
      </c>
      <c r="B3964" s="55" t="s">
        <v>28</v>
      </c>
      <c r="C3964" s="55" t="s">
        <v>7684</v>
      </c>
      <c r="D3964" s="55" t="s">
        <v>66</v>
      </c>
      <c r="E3964" s="55" t="s">
        <v>66</v>
      </c>
      <c r="F3964" s="55" t="s">
        <v>66</v>
      </c>
      <c r="G3964" s="56">
        <v>0</v>
      </c>
    </row>
    <row r="3965" spans="1:7" x14ac:dyDescent="0.25">
      <c r="A3965" s="55" t="s">
        <v>7685</v>
      </c>
      <c r="B3965" s="55" t="s">
        <v>26</v>
      </c>
      <c r="C3965" s="55" t="s">
        <v>7686</v>
      </c>
      <c r="D3965" s="55" t="s">
        <v>66</v>
      </c>
      <c r="E3965" s="55" t="s">
        <v>66</v>
      </c>
      <c r="F3965" s="55" t="s">
        <v>66</v>
      </c>
      <c r="G3965" s="56">
        <v>0</v>
      </c>
    </row>
    <row r="3966" spans="1:7" x14ac:dyDescent="0.25">
      <c r="A3966" s="55" t="s">
        <v>7687</v>
      </c>
      <c r="B3966" s="55" t="s">
        <v>26</v>
      </c>
      <c r="C3966" s="55" t="s">
        <v>7688</v>
      </c>
      <c r="D3966" s="55" t="s">
        <v>66</v>
      </c>
      <c r="E3966" s="55" t="s">
        <v>66</v>
      </c>
      <c r="F3966" s="55" t="s">
        <v>66</v>
      </c>
      <c r="G3966" s="56">
        <v>0</v>
      </c>
    </row>
    <row r="3967" spans="1:7" x14ac:dyDescent="0.25">
      <c r="A3967" s="55" t="s">
        <v>7689</v>
      </c>
      <c r="B3967" s="55" t="s">
        <v>26</v>
      </c>
      <c r="C3967" s="55" t="s">
        <v>7690</v>
      </c>
      <c r="D3967" s="55" t="s">
        <v>66</v>
      </c>
      <c r="E3967" s="55" t="s">
        <v>66</v>
      </c>
      <c r="F3967" s="55" t="s">
        <v>66</v>
      </c>
      <c r="G3967" s="56">
        <v>0</v>
      </c>
    </row>
    <row r="3968" spans="1:7" x14ac:dyDescent="0.25">
      <c r="A3968" s="55" t="s">
        <v>7691</v>
      </c>
      <c r="B3968" s="55" t="s">
        <v>26</v>
      </c>
      <c r="C3968" s="55" t="s">
        <v>7692</v>
      </c>
      <c r="D3968" s="55" t="s">
        <v>66</v>
      </c>
      <c r="E3968" s="55" t="s">
        <v>66</v>
      </c>
      <c r="F3968" s="55" t="s">
        <v>66</v>
      </c>
      <c r="G3968" s="56">
        <v>0</v>
      </c>
    </row>
    <row r="3969" spans="1:7" x14ac:dyDescent="0.25">
      <c r="A3969" s="55" t="s">
        <v>7693</v>
      </c>
      <c r="B3969" s="55" t="s">
        <v>26</v>
      </c>
      <c r="C3969" s="55" t="s">
        <v>7694</v>
      </c>
      <c r="D3969" s="55" t="s">
        <v>66</v>
      </c>
      <c r="E3969" s="55" t="s">
        <v>66</v>
      </c>
      <c r="F3969" s="55" t="s">
        <v>66</v>
      </c>
      <c r="G3969" s="56">
        <v>0</v>
      </c>
    </row>
    <row r="3970" spans="1:7" x14ac:dyDescent="0.25">
      <c r="A3970" s="55" t="s">
        <v>7695</v>
      </c>
      <c r="B3970" s="55" t="s">
        <v>26</v>
      </c>
      <c r="C3970" s="55" t="s">
        <v>7696</v>
      </c>
      <c r="D3970" s="55" t="s">
        <v>66</v>
      </c>
      <c r="E3970" s="55" t="s">
        <v>66</v>
      </c>
      <c r="F3970" s="55" t="s">
        <v>66</v>
      </c>
      <c r="G3970" s="56">
        <v>0</v>
      </c>
    </row>
    <row r="3971" spans="1:7" x14ac:dyDescent="0.25">
      <c r="A3971" s="55" t="s">
        <v>7697</v>
      </c>
      <c r="B3971" s="55" t="s">
        <v>28</v>
      </c>
      <c r="C3971" s="55" t="s">
        <v>7698</v>
      </c>
      <c r="D3971" s="55" t="s">
        <v>66</v>
      </c>
      <c r="E3971" s="55" t="s">
        <v>66</v>
      </c>
      <c r="F3971" s="55" t="s">
        <v>66</v>
      </c>
      <c r="G3971" s="56">
        <v>0</v>
      </c>
    </row>
    <row r="3972" spans="1:7" x14ac:dyDescent="0.25">
      <c r="A3972" s="55" t="s">
        <v>7699</v>
      </c>
      <c r="B3972" s="55" t="s">
        <v>28</v>
      </c>
      <c r="C3972" s="55" t="s">
        <v>7700</v>
      </c>
      <c r="D3972" s="55" t="s">
        <v>66</v>
      </c>
      <c r="E3972" s="55" t="s">
        <v>66</v>
      </c>
      <c r="F3972" s="55" t="s">
        <v>66</v>
      </c>
      <c r="G3972" s="56">
        <v>0</v>
      </c>
    </row>
    <row r="3973" spans="1:7" x14ac:dyDescent="0.25">
      <c r="A3973" s="55" t="s">
        <v>7701</v>
      </c>
      <c r="B3973" s="55" t="s">
        <v>28</v>
      </c>
      <c r="C3973" s="55" t="s">
        <v>7702</v>
      </c>
      <c r="D3973" s="55" t="s">
        <v>66</v>
      </c>
      <c r="E3973" s="55" t="s">
        <v>66</v>
      </c>
      <c r="F3973" s="55" t="s">
        <v>66</v>
      </c>
      <c r="G3973" s="56">
        <v>0</v>
      </c>
    </row>
    <row r="3974" spans="1:7" x14ac:dyDescent="0.25">
      <c r="A3974" s="55" t="s">
        <v>7703</v>
      </c>
      <c r="B3974" s="55" t="s">
        <v>28</v>
      </c>
      <c r="C3974" s="55" t="s">
        <v>7704</v>
      </c>
      <c r="D3974" s="55" t="s">
        <v>66</v>
      </c>
      <c r="E3974" s="55" t="s">
        <v>66</v>
      </c>
      <c r="F3974" s="55" t="s">
        <v>66</v>
      </c>
      <c r="G3974" s="56">
        <v>0</v>
      </c>
    </row>
    <row r="3975" spans="1:7" x14ac:dyDescent="0.25">
      <c r="A3975" s="55" t="s">
        <v>7705</v>
      </c>
      <c r="B3975" s="55" t="s">
        <v>28</v>
      </c>
      <c r="C3975" s="55" t="s">
        <v>7706</v>
      </c>
      <c r="D3975" s="55" t="s">
        <v>66</v>
      </c>
      <c r="E3975" s="55" t="s">
        <v>66</v>
      </c>
      <c r="F3975" s="55" t="s">
        <v>66</v>
      </c>
      <c r="G3975" s="56">
        <v>0</v>
      </c>
    </row>
    <row r="3976" spans="1:7" x14ac:dyDescent="0.25">
      <c r="A3976" s="55" t="s">
        <v>7707</v>
      </c>
      <c r="B3976" s="55" t="s">
        <v>28</v>
      </c>
      <c r="C3976" s="55" t="s">
        <v>7708</v>
      </c>
      <c r="D3976" s="55" t="s">
        <v>66</v>
      </c>
      <c r="E3976" s="55" t="s">
        <v>66</v>
      </c>
      <c r="F3976" s="55" t="s">
        <v>66</v>
      </c>
      <c r="G3976" s="56">
        <v>0</v>
      </c>
    </row>
    <row r="3977" spans="1:7" x14ac:dyDescent="0.25">
      <c r="A3977" s="55" t="s">
        <v>7709</v>
      </c>
      <c r="B3977" s="55" t="s">
        <v>28</v>
      </c>
      <c r="C3977" s="55" t="s">
        <v>7710</v>
      </c>
      <c r="D3977" s="55" t="s">
        <v>66</v>
      </c>
      <c r="E3977" s="55" t="s">
        <v>66</v>
      </c>
      <c r="F3977" s="55" t="s">
        <v>66</v>
      </c>
      <c r="G3977" s="56">
        <v>0</v>
      </c>
    </row>
    <row r="3978" spans="1:7" x14ac:dyDescent="0.25">
      <c r="A3978" s="55" t="s">
        <v>7711</v>
      </c>
      <c r="B3978" s="55" t="s">
        <v>28</v>
      </c>
      <c r="C3978" s="55" t="s">
        <v>7712</v>
      </c>
      <c r="D3978" s="55" t="s">
        <v>66</v>
      </c>
      <c r="E3978" s="55" t="s">
        <v>66</v>
      </c>
      <c r="F3978" s="55" t="s">
        <v>66</v>
      </c>
      <c r="G3978" s="56">
        <v>0</v>
      </c>
    </row>
    <row r="3979" spans="1:7" x14ac:dyDescent="0.25">
      <c r="A3979" s="55" t="s">
        <v>7713</v>
      </c>
      <c r="B3979" s="55" t="s">
        <v>28</v>
      </c>
      <c r="C3979" s="55" t="s">
        <v>7714</v>
      </c>
      <c r="D3979" s="55" t="s">
        <v>66</v>
      </c>
      <c r="E3979" s="55" t="s">
        <v>66</v>
      </c>
      <c r="F3979" s="55" t="s">
        <v>66</v>
      </c>
      <c r="G3979" s="56">
        <v>0</v>
      </c>
    </row>
    <row r="3980" spans="1:7" x14ac:dyDescent="0.25">
      <c r="A3980" s="55" t="s">
        <v>7715</v>
      </c>
      <c r="B3980" s="55" t="s">
        <v>28</v>
      </c>
      <c r="C3980" s="55" t="s">
        <v>7716</v>
      </c>
      <c r="D3980" s="55" t="s">
        <v>66</v>
      </c>
      <c r="E3980" s="55" t="s">
        <v>66</v>
      </c>
      <c r="F3980" s="55" t="s">
        <v>66</v>
      </c>
      <c r="G3980" s="56">
        <v>0</v>
      </c>
    </row>
    <row r="3981" spans="1:7" x14ac:dyDescent="0.25">
      <c r="A3981" s="55" t="s">
        <v>7717</v>
      </c>
      <c r="B3981" s="55" t="s">
        <v>28</v>
      </c>
      <c r="C3981" s="55" t="s">
        <v>7718</v>
      </c>
      <c r="D3981" s="55" t="s">
        <v>66</v>
      </c>
      <c r="E3981" s="55" t="s">
        <v>66</v>
      </c>
      <c r="F3981" s="55" t="s">
        <v>66</v>
      </c>
      <c r="G3981" s="56">
        <v>0</v>
      </c>
    </row>
    <row r="3982" spans="1:7" x14ac:dyDescent="0.25">
      <c r="A3982" s="55" t="s">
        <v>7719</v>
      </c>
      <c r="B3982" s="55" t="s">
        <v>28</v>
      </c>
      <c r="C3982" s="55" t="s">
        <v>7720</v>
      </c>
      <c r="D3982" s="55" t="s">
        <v>66</v>
      </c>
      <c r="E3982" s="55" t="s">
        <v>66</v>
      </c>
      <c r="F3982" s="55" t="s">
        <v>66</v>
      </c>
      <c r="G3982" s="56">
        <v>0</v>
      </c>
    </row>
    <row r="3983" spans="1:7" x14ac:dyDescent="0.25">
      <c r="A3983" s="55" t="s">
        <v>7721</v>
      </c>
      <c r="B3983" s="55" t="s">
        <v>28</v>
      </c>
      <c r="C3983" s="55" t="s">
        <v>7722</v>
      </c>
      <c r="D3983" s="55" t="s">
        <v>66</v>
      </c>
      <c r="E3983" s="55" t="s">
        <v>66</v>
      </c>
      <c r="F3983" s="55" t="s">
        <v>66</v>
      </c>
      <c r="G3983" s="56">
        <v>0</v>
      </c>
    </row>
    <row r="3984" spans="1:7" x14ac:dyDescent="0.25">
      <c r="A3984" s="55" t="s">
        <v>7723</v>
      </c>
      <c r="B3984" s="55" t="s">
        <v>28</v>
      </c>
      <c r="C3984" s="55" t="s">
        <v>7724</v>
      </c>
      <c r="D3984" s="55" t="s">
        <v>66</v>
      </c>
      <c r="E3984" s="55" t="s">
        <v>66</v>
      </c>
      <c r="F3984" s="55" t="s">
        <v>66</v>
      </c>
      <c r="G3984" s="56">
        <v>0</v>
      </c>
    </row>
    <row r="3985" spans="1:7" x14ac:dyDescent="0.25">
      <c r="A3985" s="55" t="s">
        <v>7725</v>
      </c>
      <c r="B3985" s="55" t="s">
        <v>28</v>
      </c>
      <c r="C3985" s="55" t="s">
        <v>7726</v>
      </c>
      <c r="D3985" s="55" t="s">
        <v>66</v>
      </c>
      <c r="E3985" s="55" t="s">
        <v>66</v>
      </c>
      <c r="F3985" s="55" t="s">
        <v>66</v>
      </c>
      <c r="G3985" s="56">
        <v>0</v>
      </c>
    </row>
    <row r="3986" spans="1:7" x14ac:dyDescent="0.25">
      <c r="A3986" s="55" t="s">
        <v>7727</v>
      </c>
      <c r="B3986" s="55" t="s">
        <v>28</v>
      </c>
      <c r="C3986" s="55" t="s">
        <v>7728</v>
      </c>
      <c r="D3986" s="55" t="s">
        <v>66</v>
      </c>
      <c r="E3986" s="55" t="s">
        <v>66</v>
      </c>
      <c r="F3986" s="55" t="s">
        <v>66</v>
      </c>
      <c r="G3986" s="56">
        <v>0</v>
      </c>
    </row>
    <row r="3987" spans="1:7" x14ac:dyDescent="0.25">
      <c r="A3987" s="55" t="s">
        <v>7729</v>
      </c>
      <c r="B3987" s="55" t="s">
        <v>28</v>
      </c>
      <c r="C3987" s="55" t="s">
        <v>7730</v>
      </c>
      <c r="D3987" s="55" t="s">
        <v>66</v>
      </c>
      <c r="E3987" s="55" t="s">
        <v>66</v>
      </c>
      <c r="F3987" s="55" t="s">
        <v>66</v>
      </c>
      <c r="G3987" s="56">
        <v>0</v>
      </c>
    </row>
    <row r="3988" spans="1:7" x14ac:dyDescent="0.25">
      <c r="A3988" s="55" t="s">
        <v>7731</v>
      </c>
      <c r="B3988" s="55" t="s">
        <v>28</v>
      </c>
      <c r="C3988" s="55" t="s">
        <v>7732</v>
      </c>
      <c r="D3988" s="55" t="s">
        <v>66</v>
      </c>
      <c r="E3988" s="55" t="s">
        <v>66</v>
      </c>
      <c r="F3988" s="55" t="s">
        <v>66</v>
      </c>
      <c r="G3988" s="56">
        <v>0</v>
      </c>
    </row>
    <row r="3989" spans="1:7" x14ac:dyDescent="0.25">
      <c r="A3989" s="55" t="s">
        <v>7733</v>
      </c>
      <c r="B3989" s="55" t="s">
        <v>28</v>
      </c>
      <c r="C3989" s="55" t="s">
        <v>7734</v>
      </c>
      <c r="D3989" s="55" t="s">
        <v>66</v>
      </c>
      <c r="E3989" s="55" t="s">
        <v>66</v>
      </c>
      <c r="F3989" s="55" t="s">
        <v>66</v>
      </c>
      <c r="G3989" s="56">
        <v>0</v>
      </c>
    </row>
    <row r="3990" spans="1:7" x14ac:dyDescent="0.25">
      <c r="A3990" s="55" t="s">
        <v>7735</v>
      </c>
      <c r="B3990" s="55" t="s">
        <v>28</v>
      </c>
      <c r="C3990" s="55" t="s">
        <v>7736</v>
      </c>
      <c r="D3990" s="55" t="s">
        <v>66</v>
      </c>
      <c r="E3990" s="55" t="s">
        <v>66</v>
      </c>
      <c r="F3990" s="55" t="s">
        <v>66</v>
      </c>
      <c r="G3990" s="56">
        <v>0</v>
      </c>
    </row>
    <row r="3991" spans="1:7" x14ac:dyDescent="0.25">
      <c r="A3991" s="55" t="s">
        <v>7737</v>
      </c>
      <c r="B3991" s="55" t="s">
        <v>28</v>
      </c>
      <c r="C3991" s="55" t="s">
        <v>7738</v>
      </c>
      <c r="D3991" s="55" t="s">
        <v>66</v>
      </c>
      <c r="E3991" s="55" t="s">
        <v>66</v>
      </c>
      <c r="F3991" s="55" t="s">
        <v>66</v>
      </c>
      <c r="G3991" s="56">
        <v>0</v>
      </c>
    </row>
    <row r="3992" spans="1:7" x14ac:dyDescent="0.25">
      <c r="A3992" s="55" t="s">
        <v>7739</v>
      </c>
      <c r="B3992" s="55" t="s">
        <v>28</v>
      </c>
      <c r="C3992" s="55" t="s">
        <v>7740</v>
      </c>
      <c r="D3992" s="55" t="s">
        <v>66</v>
      </c>
      <c r="E3992" s="55" t="s">
        <v>66</v>
      </c>
      <c r="F3992" s="55" t="s">
        <v>66</v>
      </c>
      <c r="G3992" s="56">
        <v>0</v>
      </c>
    </row>
    <row r="3993" spans="1:7" x14ac:dyDescent="0.25">
      <c r="A3993" s="55" t="s">
        <v>7741</v>
      </c>
      <c r="B3993" s="55" t="s">
        <v>28</v>
      </c>
      <c r="C3993" s="55" t="s">
        <v>7742</v>
      </c>
      <c r="D3993" s="55" t="s">
        <v>66</v>
      </c>
      <c r="E3993" s="55" t="s">
        <v>66</v>
      </c>
      <c r="F3993" s="55" t="s">
        <v>66</v>
      </c>
      <c r="G3993" s="56">
        <v>0</v>
      </c>
    </row>
    <row r="3994" spans="1:7" x14ac:dyDescent="0.25">
      <c r="A3994" s="55" t="s">
        <v>7743</v>
      </c>
      <c r="B3994" s="55" t="s">
        <v>28</v>
      </c>
      <c r="C3994" s="55" t="s">
        <v>7744</v>
      </c>
      <c r="D3994" s="55" t="s">
        <v>66</v>
      </c>
      <c r="E3994" s="55" t="s">
        <v>66</v>
      </c>
      <c r="F3994" s="55" t="s">
        <v>66</v>
      </c>
      <c r="G3994" s="56">
        <v>0</v>
      </c>
    </row>
    <row r="3995" spans="1:7" x14ac:dyDescent="0.25">
      <c r="A3995" s="55" t="s">
        <v>7745</v>
      </c>
      <c r="B3995" s="55" t="s">
        <v>28</v>
      </c>
      <c r="C3995" s="55" t="s">
        <v>7746</v>
      </c>
      <c r="D3995" s="55" t="s">
        <v>66</v>
      </c>
      <c r="E3995" s="55" t="s">
        <v>66</v>
      </c>
      <c r="F3995" s="55" t="s">
        <v>66</v>
      </c>
      <c r="G3995" s="56">
        <v>0</v>
      </c>
    </row>
    <row r="3996" spans="1:7" x14ac:dyDescent="0.25">
      <c r="A3996" s="55" t="s">
        <v>7747</v>
      </c>
      <c r="B3996" s="55" t="s">
        <v>28</v>
      </c>
      <c r="C3996" s="55" t="s">
        <v>7748</v>
      </c>
      <c r="D3996" s="55" t="s">
        <v>66</v>
      </c>
      <c r="E3996" s="55" t="s">
        <v>66</v>
      </c>
      <c r="F3996" s="55" t="s">
        <v>66</v>
      </c>
      <c r="G3996" s="56">
        <v>0</v>
      </c>
    </row>
    <row r="3997" spans="1:7" x14ac:dyDescent="0.25">
      <c r="A3997" s="55" t="s">
        <v>7749</v>
      </c>
      <c r="B3997" s="55" t="s">
        <v>28</v>
      </c>
      <c r="C3997" s="55" t="s">
        <v>7750</v>
      </c>
      <c r="D3997" s="55" t="s">
        <v>66</v>
      </c>
      <c r="E3997" s="55" t="s">
        <v>66</v>
      </c>
      <c r="F3997" s="55" t="s">
        <v>66</v>
      </c>
      <c r="G3997" s="56">
        <v>0</v>
      </c>
    </row>
    <row r="3998" spans="1:7" x14ac:dyDescent="0.25">
      <c r="A3998" s="55" t="s">
        <v>7751</v>
      </c>
      <c r="B3998" s="55" t="s">
        <v>28</v>
      </c>
      <c r="C3998" s="55" t="s">
        <v>7752</v>
      </c>
      <c r="D3998" s="55" t="s">
        <v>66</v>
      </c>
      <c r="E3998" s="55" t="s">
        <v>66</v>
      </c>
      <c r="F3998" s="55" t="s">
        <v>66</v>
      </c>
      <c r="G3998" s="56">
        <v>0</v>
      </c>
    </row>
    <row r="3999" spans="1:7" x14ac:dyDescent="0.25">
      <c r="A3999" s="55" t="s">
        <v>7753</v>
      </c>
      <c r="B3999" s="55" t="s">
        <v>28</v>
      </c>
      <c r="C3999" s="55" t="s">
        <v>7754</v>
      </c>
      <c r="D3999" s="55" t="s">
        <v>66</v>
      </c>
      <c r="E3999" s="55" t="s">
        <v>66</v>
      </c>
      <c r="F3999" s="55" t="s">
        <v>66</v>
      </c>
      <c r="G3999" s="56">
        <v>0</v>
      </c>
    </row>
    <row r="4000" spans="1:7" x14ac:dyDescent="0.25">
      <c r="A4000" s="55" t="s">
        <v>7755</v>
      </c>
      <c r="B4000" s="55" t="s">
        <v>28</v>
      </c>
      <c r="C4000" s="55" t="s">
        <v>7756</v>
      </c>
      <c r="D4000" s="55" t="s">
        <v>66</v>
      </c>
      <c r="E4000" s="55" t="s">
        <v>66</v>
      </c>
      <c r="F4000" s="55" t="s">
        <v>66</v>
      </c>
      <c r="G4000" s="56">
        <v>0</v>
      </c>
    </row>
    <row r="4001" spans="1:7" x14ac:dyDescent="0.25">
      <c r="A4001" s="55" t="s">
        <v>7757</v>
      </c>
      <c r="B4001" s="55" t="s">
        <v>28</v>
      </c>
      <c r="C4001" s="55" t="s">
        <v>7758</v>
      </c>
      <c r="D4001" s="55" t="s">
        <v>66</v>
      </c>
      <c r="E4001" s="55" t="s">
        <v>66</v>
      </c>
      <c r="F4001" s="55" t="s">
        <v>66</v>
      </c>
      <c r="G4001" s="56">
        <v>0</v>
      </c>
    </row>
    <row r="4002" spans="1:7" x14ac:dyDescent="0.25">
      <c r="A4002" s="55" t="s">
        <v>7759</v>
      </c>
      <c r="B4002" s="55" t="s">
        <v>28</v>
      </c>
      <c r="C4002" s="55" t="s">
        <v>7760</v>
      </c>
      <c r="D4002" s="55" t="s">
        <v>66</v>
      </c>
      <c r="E4002" s="55" t="s">
        <v>66</v>
      </c>
      <c r="F4002" s="55" t="s">
        <v>66</v>
      </c>
      <c r="G4002" s="56">
        <v>0</v>
      </c>
    </row>
    <row r="4003" spans="1:7" x14ac:dyDescent="0.25">
      <c r="A4003" s="55" t="s">
        <v>7761</v>
      </c>
      <c r="B4003" s="55" t="s">
        <v>28</v>
      </c>
      <c r="C4003" s="55" t="s">
        <v>7762</v>
      </c>
      <c r="D4003" s="55" t="s">
        <v>66</v>
      </c>
      <c r="E4003" s="55" t="s">
        <v>66</v>
      </c>
      <c r="F4003" s="55" t="s">
        <v>66</v>
      </c>
      <c r="G4003" s="56">
        <v>0</v>
      </c>
    </row>
    <row r="4004" spans="1:7" x14ac:dyDescent="0.25">
      <c r="A4004" s="55" t="s">
        <v>7763</v>
      </c>
      <c r="B4004" s="55" t="s">
        <v>28</v>
      </c>
      <c r="C4004" s="55" t="s">
        <v>7764</v>
      </c>
      <c r="D4004" s="55" t="s">
        <v>66</v>
      </c>
      <c r="E4004" s="55" t="s">
        <v>66</v>
      </c>
      <c r="F4004" s="55" t="s">
        <v>66</v>
      </c>
      <c r="G4004" s="56">
        <v>0</v>
      </c>
    </row>
    <row r="4005" spans="1:7" x14ac:dyDescent="0.25">
      <c r="A4005" s="55" t="s">
        <v>7765</v>
      </c>
      <c r="B4005" s="55" t="s">
        <v>28</v>
      </c>
      <c r="C4005" s="55" t="s">
        <v>7766</v>
      </c>
      <c r="D4005" s="55" t="s">
        <v>66</v>
      </c>
      <c r="E4005" s="55" t="s">
        <v>66</v>
      </c>
      <c r="F4005" s="55" t="s">
        <v>66</v>
      </c>
      <c r="G4005" s="56">
        <v>0</v>
      </c>
    </row>
    <row r="4006" spans="1:7" x14ac:dyDescent="0.25">
      <c r="A4006" s="55" t="s">
        <v>7767</v>
      </c>
      <c r="B4006" s="55" t="s">
        <v>28</v>
      </c>
      <c r="C4006" s="55" t="s">
        <v>7768</v>
      </c>
      <c r="D4006" s="55" t="s">
        <v>66</v>
      </c>
      <c r="E4006" s="55" t="s">
        <v>66</v>
      </c>
      <c r="F4006" s="55" t="s">
        <v>66</v>
      </c>
      <c r="G4006" s="56">
        <v>0</v>
      </c>
    </row>
    <row r="4007" spans="1:7" x14ac:dyDescent="0.25">
      <c r="A4007" s="55" t="s">
        <v>7769</v>
      </c>
      <c r="B4007" s="55" t="s">
        <v>28</v>
      </c>
      <c r="C4007" s="55" t="s">
        <v>7770</v>
      </c>
      <c r="D4007" s="55" t="s">
        <v>66</v>
      </c>
      <c r="E4007" s="55" t="s">
        <v>66</v>
      </c>
      <c r="F4007" s="55" t="s">
        <v>66</v>
      </c>
      <c r="G4007" s="56">
        <v>0</v>
      </c>
    </row>
    <row r="4008" spans="1:7" x14ac:dyDescent="0.25">
      <c r="A4008" s="55" t="s">
        <v>7771</v>
      </c>
      <c r="B4008" s="55" t="s">
        <v>28</v>
      </c>
      <c r="C4008" s="55" t="s">
        <v>7772</v>
      </c>
      <c r="D4008" s="55" t="s">
        <v>66</v>
      </c>
      <c r="E4008" s="55" t="s">
        <v>66</v>
      </c>
      <c r="F4008" s="55" t="s">
        <v>66</v>
      </c>
      <c r="G4008" s="56">
        <v>0</v>
      </c>
    </row>
    <row r="4009" spans="1:7" x14ac:dyDescent="0.25">
      <c r="A4009" s="55" t="s">
        <v>7773</v>
      </c>
      <c r="B4009" s="55" t="s">
        <v>28</v>
      </c>
      <c r="C4009" s="55" t="s">
        <v>7774</v>
      </c>
      <c r="D4009" s="55" t="s">
        <v>66</v>
      </c>
      <c r="E4009" s="55" t="s">
        <v>66</v>
      </c>
      <c r="F4009" s="55" t="s">
        <v>66</v>
      </c>
      <c r="G4009" s="56">
        <v>0</v>
      </c>
    </row>
    <row r="4010" spans="1:7" x14ac:dyDescent="0.25">
      <c r="A4010" s="55" t="s">
        <v>7775</v>
      </c>
      <c r="B4010" s="55" t="s">
        <v>28</v>
      </c>
      <c r="C4010" s="55" t="s">
        <v>7776</v>
      </c>
      <c r="D4010" s="55" t="s">
        <v>66</v>
      </c>
      <c r="E4010" s="55" t="s">
        <v>66</v>
      </c>
      <c r="F4010" s="55" t="s">
        <v>66</v>
      </c>
      <c r="G4010" s="56">
        <v>0</v>
      </c>
    </row>
    <row r="4011" spans="1:7" x14ac:dyDescent="0.25">
      <c r="A4011" s="55" t="s">
        <v>7777</v>
      </c>
      <c r="B4011" s="55" t="s">
        <v>28</v>
      </c>
      <c r="C4011" s="55" t="s">
        <v>7778</v>
      </c>
      <c r="D4011" s="55" t="s">
        <v>66</v>
      </c>
      <c r="E4011" s="55" t="s">
        <v>66</v>
      </c>
      <c r="F4011" s="55" t="s">
        <v>66</v>
      </c>
      <c r="G4011" s="56">
        <v>0</v>
      </c>
    </row>
    <row r="4012" spans="1:7" x14ac:dyDescent="0.25">
      <c r="A4012" s="55" t="s">
        <v>7779</v>
      </c>
      <c r="B4012" s="55" t="s">
        <v>28</v>
      </c>
      <c r="C4012" s="55" t="s">
        <v>7780</v>
      </c>
      <c r="D4012" s="55" t="s">
        <v>66</v>
      </c>
      <c r="E4012" s="55" t="s">
        <v>66</v>
      </c>
      <c r="F4012" s="55" t="s">
        <v>66</v>
      </c>
      <c r="G4012" s="56">
        <v>0</v>
      </c>
    </row>
    <row r="4013" spans="1:7" x14ac:dyDescent="0.25">
      <c r="A4013" s="55" t="s">
        <v>7781</v>
      </c>
      <c r="B4013" s="55" t="s">
        <v>28</v>
      </c>
      <c r="C4013" s="55" t="s">
        <v>7782</v>
      </c>
      <c r="D4013" s="55" t="s">
        <v>66</v>
      </c>
      <c r="E4013" s="55" t="s">
        <v>66</v>
      </c>
      <c r="F4013" s="55" t="s">
        <v>66</v>
      </c>
      <c r="G4013" s="56">
        <v>0</v>
      </c>
    </row>
    <row r="4014" spans="1:7" x14ac:dyDescent="0.25">
      <c r="A4014" s="55" t="s">
        <v>7783</v>
      </c>
      <c r="B4014" s="55" t="s">
        <v>28</v>
      </c>
      <c r="C4014" s="55" t="s">
        <v>7784</v>
      </c>
      <c r="D4014" s="55" t="s">
        <v>66</v>
      </c>
      <c r="E4014" s="55" t="s">
        <v>66</v>
      </c>
      <c r="F4014" s="55" t="s">
        <v>66</v>
      </c>
      <c r="G4014" s="56">
        <v>0</v>
      </c>
    </row>
    <row r="4015" spans="1:7" x14ac:dyDescent="0.25">
      <c r="A4015" s="55" t="s">
        <v>7785</v>
      </c>
      <c r="B4015" s="55" t="s">
        <v>28</v>
      </c>
      <c r="C4015" s="55" t="s">
        <v>7786</v>
      </c>
      <c r="D4015" s="55" t="s">
        <v>66</v>
      </c>
      <c r="E4015" s="55" t="s">
        <v>66</v>
      </c>
      <c r="F4015" s="55" t="s">
        <v>66</v>
      </c>
      <c r="G4015" s="56">
        <v>0</v>
      </c>
    </row>
    <row r="4016" spans="1:7" x14ac:dyDescent="0.25">
      <c r="A4016" s="55" t="s">
        <v>7787</v>
      </c>
      <c r="B4016" s="55" t="s">
        <v>28</v>
      </c>
      <c r="C4016" s="55" t="s">
        <v>7788</v>
      </c>
      <c r="D4016" s="55" t="s">
        <v>66</v>
      </c>
      <c r="E4016" s="55" t="s">
        <v>66</v>
      </c>
      <c r="F4016" s="55" t="s">
        <v>66</v>
      </c>
      <c r="G4016" s="56">
        <v>0</v>
      </c>
    </row>
    <row r="4017" spans="1:7" x14ac:dyDescent="0.25">
      <c r="A4017" s="55" t="s">
        <v>7789</v>
      </c>
      <c r="B4017" s="55" t="s">
        <v>28</v>
      </c>
      <c r="C4017" s="55" t="s">
        <v>7790</v>
      </c>
      <c r="D4017" s="55" t="s">
        <v>66</v>
      </c>
      <c r="E4017" s="55" t="s">
        <v>66</v>
      </c>
      <c r="F4017" s="55" t="s">
        <v>66</v>
      </c>
      <c r="G4017" s="56">
        <v>0</v>
      </c>
    </row>
    <row r="4018" spans="1:7" x14ac:dyDescent="0.25">
      <c r="A4018" s="55" t="s">
        <v>7791</v>
      </c>
      <c r="B4018" s="55" t="s">
        <v>28</v>
      </c>
      <c r="C4018" s="55" t="s">
        <v>7792</v>
      </c>
      <c r="D4018" s="55" t="s">
        <v>66</v>
      </c>
      <c r="E4018" s="55" t="s">
        <v>66</v>
      </c>
      <c r="F4018" s="55" t="s">
        <v>66</v>
      </c>
      <c r="G4018" s="56">
        <v>0</v>
      </c>
    </row>
    <row r="4019" spans="1:7" x14ac:dyDescent="0.25">
      <c r="A4019" s="55" t="s">
        <v>7793</v>
      </c>
      <c r="B4019" s="55" t="s">
        <v>28</v>
      </c>
      <c r="C4019" s="55" t="s">
        <v>7794</v>
      </c>
      <c r="D4019" s="55" t="s">
        <v>66</v>
      </c>
      <c r="E4019" s="55" t="s">
        <v>66</v>
      </c>
      <c r="F4019" s="55" t="s">
        <v>66</v>
      </c>
      <c r="G4019" s="56">
        <v>0</v>
      </c>
    </row>
    <row r="4020" spans="1:7" x14ac:dyDescent="0.25">
      <c r="A4020" s="55" t="s">
        <v>7795</v>
      </c>
      <c r="B4020" s="55" t="s">
        <v>28</v>
      </c>
      <c r="C4020" s="55" t="s">
        <v>7796</v>
      </c>
      <c r="D4020" s="55" t="s">
        <v>66</v>
      </c>
      <c r="E4020" s="55" t="s">
        <v>66</v>
      </c>
      <c r="F4020" s="55" t="s">
        <v>66</v>
      </c>
      <c r="G4020" s="56">
        <v>0</v>
      </c>
    </row>
    <row r="4021" spans="1:7" x14ac:dyDescent="0.25">
      <c r="A4021" s="55" t="s">
        <v>7797</v>
      </c>
      <c r="B4021" s="55" t="s">
        <v>28</v>
      </c>
      <c r="C4021" s="55" t="s">
        <v>7798</v>
      </c>
      <c r="D4021" s="55" t="s">
        <v>66</v>
      </c>
      <c r="E4021" s="55" t="s">
        <v>66</v>
      </c>
      <c r="F4021" s="55" t="s">
        <v>66</v>
      </c>
      <c r="G4021" s="56">
        <v>0</v>
      </c>
    </row>
    <row r="4022" spans="1:7" x14ac:dyDescent="0.25">
      <c r="A4022" s="55" t="s">
        <v>7799</v>
      </c>
      <c r="B4022" s="55" t="s">
        <v>28</v>
      </c>
      <c r="C4022" s="55" t="s">
        <v>7800</v>
      </c>
      <c r="D4022" s="55" t="s">
        <v>66</v>
      </c>
      <c r="E4022" s="55" t="s">
        <v>66</v>
      </c>
      <c r="F4022" s="55" t="s">
        <v>66</v>
      </c>
      <c r="G4022" s="56">
        <v>0</v>
      </c>
    </row>
    <row r="4023" spans="1:7" x14ac:dyDescent="0.25">
      <c r="A4023" s="55" t="s">
        <v>7801</v>
      </c>
      <c r="B4023" s="55" t="s">
        <v>28</v>
      </c>
      <c r="C4023" s="55" t="s">
        <v>7802</v>
      </c>
      <c r="D4023" s="55" t="s">
        <v>66</v>
      </c>
      <c r="E4023" s="55" t="s">
        <v>66</v>
      </c>
      <c r="F4023" s="55" t="s">
        <v>66</v>
      </c>
      <c r="G4023" s="56">
        <v>0</v>
      </c>
    </row>
    <row r="4024" spans="1:7" x14ac:dyDescent="0.25">
      <c r="A4024" s="55" t="s">
        <v>7803</v>
      </c>
      <c r="B4024" s="55" t="s">
        <v>28</v>
      </c>
      <c r="C4024" s="55" t="s">
        <v>7804</v>
      </c>
      <c r="D4024" s="55" t="s">
        <v>66</v>
      </c>
      <c r="E4024" s="55" t="s">
        <v>66</v>
      </c>
      <c r="F4024" s="55" t="s">
        <v>66</v>
      </c>
      <c r="G4024" s="56">
        <v>0</v>
      </c>
    </row>
    <row r="4025" spans="1:7" x14ac:dyDescent="0.25">
      <c r="A4025" s="55" t="s">
        <v>7805</v>
      </c>
      <c r="B4025" s="55" t="s">
        <v>28</v>
      </c>
      <c r="C4025" s="55" t="s">
        <v>7806</v>
      </c>
      <c r="D4025" s="55" t="s">
        <v>66</v>
      </c>
      <c r="E4025" s="55" t="s">
        <v>66</v>
      </c>
      <c r="F4025" s="55" t="s">
        <v>66</v>
      </c>
      <c r="G4025" s="56">
        <v>0</v>
      </c>
    </row>
    <row r="4026" spans="1:7" x14ac:dyDescent="0.25">
      <c r="A4026" s="55" t="s">
        <v>7807</v>
      </c>
      <c r="B4026" s="55" t="s">
        <v>28</v>
      </c>
      <c r="C4026" s="55" t="s">
        <v>7808</v>
      </c>
      <c r="D4026" s="55" t="s">
        <v>66</v>
      </c>
      <c r="E4026" s="55" t="s">
        <v>66</v>
      </c>
      <c r="F4026" s="55" t="s">
        <v>66</v>
      </c>
      <c r="G4026" s="56">
        <v>0</v>
      </c>
    </row>
    <row r="4027" spans="1:7" x14ac:dyDescent="0.25">
      <c r="A4027" s="55" t="s">
        <v>7809</v>
      </c>
      <c r="B4027" s="55" t="s">
        <v>28</v>
      </c>
      <c r="C4027" s="55" t="s">
        <v>7810</v>
      </c>
      <c r="D4027" s="55" t="s">
        <v>66</v>
      </c>
      <c r="E4027" s="55" t="s">
        <v>66</v>
      </c>
      <c r="F4027" s="55" t="s">
        <v>66</v>
      </c>
      <c r="G4027" s="56">
        <v>0</v>
      </c>
    </row>
    <row r="4028" spans="1:7" x14ac:dyDescent="0.25">
      <c r="A4028" s="55" t="s">
        <v>7811</v>
      </c>
      <c r="B4028" s="55" t="s">
        <v>28</v>
      </c>
      <c r="C4028" s="55" t="s">
        <v>7812</v>
      </c>
      <c r="D4028" s="55" t="s">
        <v>66</v>
      </c>
      <c r="E4028" s="55" t="s">
        <v>66</v>
      </c>
      <c r="F4028" s="55" t="s">
        <v>66</v>
      </c>
      <c r="G4028" s="56">
        <v>0</v>
      </c>
    </row>
    <row r="4029" spans="1:7" x14ac:dyDescent="0.25">
      <c r="A4029" s="55" t="s">
        <v>7813</v>
      </c>
      <c r="B4029" s="55" t="s">
        <v>28</v>
      </c>
      <c r="C4029" s="55" t="s">
        <v>7814</v>
      </c>
      <c r="D4029" s="55" t="s">
        <v>66</v>
      </c>
      <c r="E4029" s="55" t="s">
        <v>66</v>
      </c>
      <c r="F4029" s="55" t="s">
        <v>66</v>
      </c>
      <c r="G4029" s="56">
        <v>0</v>
      </c>
    </row>
    <row r="4030" spans="1:7" x14ac:dyDescent="0.25">
      <c r="A4030" s="55" t="s">
        <v>7815</v>
      </c>
      <c r="B4030" s="55" t="s">
        <v>28</v>
      </c>
      <c r="C4030" s="55" t="s">
        <v>7816</v>
      </c>
      <c r="D4030" s="55" t="s">
        <v>66</v>
      </c>
      <c r="E4030" s="55" t="s">
        <v>66</v>
      </c>
      <c r="F4030" s="55" t="s">
        <v>66</v>
      </c>
      <c r="G4030" s="56">
        <v>0</v>
      </c>
    </row>
    <row r="4031" spans="1:7" x14ac:dyDescent="0.25">
      <c r="A4031" s="55" t="s">
        <v>7817</v>
      </c>
      <c r="B4031" s="55" t="s">
        <v>28</v>
      </c>
      <c r="C4031" s="55" t="s">
        <v>7818</v>
      </c>
      <c r="D4031" s="55" t="s">
        <v>66</v>
      </c>
      <c r="E4031" s="55" t="s">
        <v>66</v>
      </c>
      <c r="F4031" s="55" t="s">
        <v>66</v>
      </c>
      <c r="G4031" s="56">
        <v>0</v>
      </c>
    </row>
    <row r="4032" spans="1:7" x14ac:dyDescent="0.25">
      <c r="A4032" s="55" t="s">
        <v>7819</v>
      </c>
      <c r="B4032" s="55" t="s">
        <v>28</v>
      </c>
      <c r="C4032" s="55" t="s">
        <v>7820</v>
      </c>
      <c r="D4032" s="55" t="s">
        <v>66</v>
      </c>
      <c r="E4032" s="55" t="s">
        <v>66</v>
      </c>
      <c r="F4032" s="55" t="s">
        <v>66</v>
      </c>
      <c r="G4032" s="56">
        <v>0</v>
      </c>
    </row>
    <row r="4033" spans="1:7" x14ac:dyDescent="0.25">
      <c r="A4033" s="55" t="s">
        <v>7821</v>
      </c>
      <c r="B4033" s="55" t="s">
        <v>28</v>
      </c>
      <c r="C4033" s="55" t="s">
        <v>7822</v>
      </c>
      <c r="D4033" s="55" t="s">
        <v>66</v>
      </c>
      <c r="E4033" s="55" t="s">
        <v>66</v>
      </c>
      <c r="F4033" s="55" t="s">
        <v>66</v>
      </c>
      <c r="G4033" s="56">
        <v>0</v>
      </c>
    </row>
    <row r="4034" spans="1:7" x14ac:dyDescent="0.25">
      <c r="A4034" s="55" t="s">
        <v>7823</v>
      </c>
      <c r="B4034" s="55" t="s">
        <v>28</v>
      </c>
      <c r="C4034" s="55" t="s">
        <v>7824</v>
      </c>
      <c r="D4034" s="55" t="s">
        <v>66</v>
      </c>
      <c r="E4034" s="55" t="s">
        <v>66</v>
      </c>
      <c r="F4034" s="55" t="s">
        <v>66</v>
      </c>
      <c r="G4034" s="56">
        <v>0</v>
      </c>
    </row>
    <row r="4035" spans="1:7" x14ac:dyDescent="0.25">
      <c r="A4035" s="55" t="s">
        <v>7825</v>
      </c>
      <c r="B4035" s="55" t="s">
        <v>28</v>
      </c>
      <c r="C4035" s="55" t="s">
        <v>7826</v>
      </c>
      <c r="D4035" s="55" t="s">
        <v>66</v>
      </c>
      <c r="E4035" s="55" t="s">
        <v>66</v>
      </c>
      <c r="F4035" s="55" t="s">
        <v>66</v>
      </c>
      <c r="G4035" s="56">
        <v>0</v>
      </c>
    </row>
    <row r="4036" spans="1:7" x14ac:dyDescent="0.25">
      <c r="A4036" s="55" t="s">
        <v>7827</v>
      </c>
      <c r="B4036" s="55" t="s">
        <v>28</v>
      </c>
      <c r="C4036" s="55" t="s">
        <v>7828</v>
      </c>
      <c r="D4036" s="55" t="s">
        <v>66</v>
      </c>
      <c r="E4036" s="55" t="s">
        <v>66</v>
      </c>
      <c r="F4036" s="55" t="s">
        <v>66</v>
      </c>
      <c r="G4036" s="56">
        <v>0</v>
      </c>
    </row>
    <row r="4037" spans="1:7" x14ac:dyDescent="0.25">
      <c r="A4037" s="55" t="s">
        <v>7829</v>
      </c>
      <c r="B4037" s="55" t="s">
        <v>28</v>
      </c>
      <c r="C4037" s="55" t="s">
        <v>7830</v>
      </c>
      <c r="D4037" s="55" t="s">
        <v>66</v>
      </c>
      <c r="E4037" s="55" t="s">
        <v>66</v>
      </c>
      <c r="F4037" s="55" t="s">
        <v>66</v>
      </c>
      <c r="G4037" s="56">
        <v>0</v>
      </c>
    </row>
    <row r="4038" spans="1:7" x14ac:dyDescent="0.25">
      <c r="A4038" s="55" t="s">
        <v>7831</v>
      </c>
      <c r="B4038" s="55" t="s">
        <v>28</v>
      </c>
      <c r="C4038" s="55" t="s">
        <v>7832</v>
      </c>
      <c r="D4038" s="55" t="s">
        <v>66</v>
      </c>
      <c r="E4038" s="55" t="s">
        <v>66</v>
      </c>
      <c r="F4038" s="55" t="s">
        <v>66</v>
      </c>
      <c r="G4038" s="56">
        <v>0</v>
      </c>
    </row>
    <row r="4039" spans="1:7" x14ac:dyDescent="0.25">
      <c r="A4039" s="55" t="s">
        <v>7833</v>
      </c>
      <c r="B4039" s="55" t="s">
        <v>28</v>
      </c>
      <c r="C4039" s="55" t="s">
        <v>7834</v>
      </c>
      <c r="D4039" s="55" t="s">
        <v>66</v>
      </c>
      <c r="E4039" s="55" t="s">
        <v>66</v>
      </c>
      <c r="F4039" s="55" t="s">
        <v>66</v>
      </c>
      <c r="G4039" s="56">
        <v>0</v>
      </c>
    </row>
    <row r="4040" spans="1:7" x14ac:dyDescent="0.25">
      <c r="A4040" s="55" t="s">
        <v>7835</v>
      </c>
      <c r="B4040" s="55" t="s">
        <v>28</v>
      </c>
      <c r="C4040" s="55" t="s">
        <v>7836</v>
      </c>
      <c r="D4040" s="55" t="s">
        <v>66</v>
      </c>
      <c r="E4040" s="55" t="s">
        <v>66</v>
      </c>
      <c r="F4040" s="55" t="s">
        <v>66</v>
      </c>
      <c r="G4040" s="56">
        <v>0</v>
      </c>
    </row>
    <row r="4041" spans="1:7" x14ac:dyDescent="0.25">
      <c r="A4041" s="55" t="s">
        <v>7837</v>
      </c>
      <c r="B4041" s="55" t="s">
        <v>28</v>
      </c>
      <c r="C4041" s="55" t="s">
        <v>7838</v>
      </c>
      <c r="D4041" s="55" t="s">
        <v>66</v>
      </c>
      <c r="E4041" s="55" t="s">
        <v>66</v>
      </c>
      <c r="F4041" s="55" t="s">
        <v>66</v>
      </c>
      <c r="G4041" s="56">
        <v>0</v>
      </c>
    </row>
    <row r="4042" spans="1:7" x14ac:dyDescent="0.25">
      <c r="A4042" s="55" t="s">
        <v>7839</v>
      </c>
      <c r="B4042" s="55" t="s">
        <v>28</v>
      </c>
      <c r="C4042" s="55" t="s">
        <v>7840</v>
      </c>
      <c r="D4042" s="55" t="s">
        <v>66</v>
      </c>
      <c r="E4042" s="55" t="s">
        <v>66</v>
      </c>
      <c r="F4042" s="55" t="s">
        <v>66</v>
      </c>
      <c r="G4042" s="56">
        <v>0</v>
      </c>
    </row>
    <row r="4043" spans="1:7" x14ac:dyDescent="0.25">
      <c r="A4043" s="55" t="s">
        <v>7841</v>
      </c>
      <c r="B4043" s="55" t="s">
        <v>28</v>
      </c>
      <c r="C4043" s="55" t="s">
        <v>7842</v>
      </c>
      <c r="D4043" s="55" t="s">
        <v>66</v>
      </c>
      <c r="E4043" s="55" t="s">
        <v>66</v>
      </c>
      <c r="F4043" s="55" t="s">
        <v>66</v>
      </c>
      <c r="G4043" s="56">
        <v>0</v>
      </c>
    </row>
    <row r="4044" spans="1:7" x14ac:dyDescent="0.25">
      <c r="A4044" s="55" t="s">
        <v>7843</v>
      </c>
      <c r="B4044" s="55" t="s">
        <v>28</v>
      </c>
      <c r="C4044" s="55" t="s">
        <v>7844</v>
      </c>
      <c r="D4044" s="55" t="s">
        <v>66</v>
      </c>
      <c r="E4044" s="55" t="s">
        <v>66</v>
      </c>
      <c r="F4044" s="55" t="s">
        <v>66</v>
      </c>
      <c r="G4044" s="56">
        <v>0</v>
      </c>
    </row>
    <row r="4045" spans="1:7" x14ac:dyDescent="0.25">
      <c r="A4045" s="55" t="s">
        <v>7845</v>
      </c>
      <c r="B4045" s="55" t="s">
        <v>28</v>
      </c>
      <c r="C4045" s="55" t="s">
        <v>7846</v>
      </c>
      <c r="D4045" s="55" t="s">
        <v>66</v>
      </c>
      <c r="E4045" s="55" t="s">
        <v>66</v>
      </c>
      <c r="F4045" s="55" t="s">
        <v>66</v>
      </c>
      <c r="G4045" s="56">
        <v>0</v>
      </c>
    </row>
    <row r="4046" spans="1:7" x14ac:dyDescent="0.25">
      <c r="A4046" s="55" t="s">
        <v>7847</v>
      </c>
      <c r="B4046" s="55" t="s">
        <v>28</v>
      </c>
      <c r="C4046" s="55" t="s">
        <v>7848</v>
      </c>
      <c r="D4046" s="55" t="s">
        <v>66</v>
      </c>
      <c r="E4046" s="55" t="s">
        <v>66</v>
      </c>
      <c r="F4046" s="55" t="s">
        <v>66</v>
      </c>
      <c r="G4046" s="56">
        <v>0</v>
      </c>
    </row>
    <row r="4047" spans="1:7" x14ac:dyDescent="0.25">
      <c r="A4047" s="55" t="s">
        <v>7849</v>
      </c>
      <c r="B4047" s="55" t="s">
        <v>28</v>
      </c>
      <c r="C4047" s="55" t="s">
        <v>7850</v>
      </c>
      <c r="D4047" s="55" t="s">
        <v>66</v>
      </c>
      <c r="E4047" s="55" t="s">
        <v>66</v>
      </c>
      <c r="F4047" s="55" t="s">
        <v>66</v>
      </c>
      <c r="G4047" s="56">
        <v>0</v>
      </c>
    </row>
    <row r="4048" spans="1:7" x14ac:dyDescent="0.25">
      <c r="A4048" s="55" t="s">
        <v>7851</v>
      </c>
      <c r="B4048" s="55" t="s">
        <v>28</v>
      </c>
      <c r="C4048" s="55" t="s">
        <v>7852</v>
      </c>
      <c r="D4048" s="55" t="s">
        <v>66</v>
      </c>
      <c r="E4048" s="55" t="s">
        <v>66</v>
      </c>
      <c r="F4048" s="55" t="s">
        <v>66</v>
      </c>
      <c r="G4048" s="56">
        <v>0</v>
      </c>
    </row>
    <row r="4049" spans="1:7" x14ac:dyDescent="0.25">
      <c r="A4049" s="55" t="s">
        <v>7853</v>
      </c>
      <c r="B4049" s="55" t="s">
        <v>28</v>
      </c>
      <c r="C4049" s="55" t="s">
        <v>7854</v>
      </c>
      <c r="D4049" s="55" t="s">
        <v>66</v>
      </c>
      <c r="E4049" s="55" t="s">
        <v>66</v>
      </c>
      <c r="F4049" s="55" t="s">
        <v>66</v>
      </c>
      <c r="G4049" s="56">
        <v>0</v>
      </c>
    </row>
    <row r="4050" spans="1:7" x14ac:dyDescent="0.25">
      <c r="A4050" s="55" t="s">
        <v>7855</v>
      </c>
      <c r="B4050" s="55" t="s">
        <v>28</v>
      </c>
      <c r="C4050" s="55" t="s">
        <v>7856</v>
      </c>
      <c r="D4050" s="55" t="s">
        <v>66</v>
      </c>
      <c r="E4050" s="55" t="s">
        <v>66</v>
      </c>
      <c r="F4050" s="55" t="s">
        <v>66</v>
      </c>
      <c r="G4050" s="56">
        <v>0</v>
      </c>
    </row>
    <row r="4051" spans="1:7" x14ac:dyDescent="0.25">
      <c r="A4051" s="55" t="s">
        <v>7857</v>
      </c>
      <c r="B4051" s="55" t="s">
        <v>28</v>
      </c>
      <c r="C4051" s="55" t="s">
        <v>7858</v>
      </c>
      <c r="D4051" s="55" t="s">
        <v>66</v>
      </c>
      <c r="E4051" s="55" t="s">
        <v>66</v>
      </c>
      <c r="F4051" s="55" t="s">
        <v>66</v>
      </c>
      <c r="G4051" s="56">
        <v>0</v>
      </c>
    </row>
    <row r="4052" spans="1:7" x14ac:dyDescent="0.25">
      <c r="A4052" s="55" t="s">
        <v>7859</v>
      </c>
      <c r="B4052" s="55" t="s">
        <v>28</v>
      </c>
      <c r="C4052" s="55" t="s">
        <v>7860</v>
      </c>
      <c r="D4052" s="55" t="s">
        <v>66</v>
      </c>
      <c r="E4052" s="55" t="s">
        <v>66</v>
      </c>
      <c r="F4052" s="55" t="s">
        <v>66</v>
      </c>
      <c r="G4052" s="56">
        <v>0</v>
      </c>
    </row>
    <row r="4053" spans="1:7" x14ac:dyDescent="0.25">
      <c r="A4053" s="55" t="s">
        <v>7861</v>
      </c>
      <c r="B4053" s="55" t="s">
        <v>28</v>
      </c>
      <c r="C4053" s="55" t="s">
        <v>7862</v>
      </c>
      <c r="D4053" s="55" t="s">
        <v>66</v>
      </c>
      <c r="E4053" s="55" t="s">
        <v>66</v>
      </c>
      <c r="F4053" s="55" t="s">
        <v>66</v>
      </c>
      <c r="G4053" s="56">
        <v>0</v>
      </c>
    </row>
    <row r="4054" spans="1:7" x14ac:dyDescent="0.25">
      <c r="A4054" s="55" t="s">
        <v>7863</v>
      </c>
      <c r="B4054" s="55" t="s">
        <v>28</v>
      </c>
      <c r="C4054" s="55" t="s">
        <v>7864</v>
      </c>
      <c r="D4054" s="55" t="s">
        <v>66</v>
      </c>
      <c r="E4054" s="55" t="s">
        <v>66</v>
      </c>
      <c r="F4054" s="55" t="s">
        <v>66</v>
      </c>
      <c r="G4054" s="56">
        <v>0</v>
      </c>
    </row>
    <row r="4055" spans="1:7" x14ac:dyDescent="0.25">
      <c r="A4055" s="55" t="s">
        <v>7865</v>
      </c>
      <c r="B4055" s="55" t="s">
        <v>28</v>
      </c>
      <c r="C4055" s="55" t="s">
        <v>7866</v>
      </c>
      <c r="D4055" s="55" t="s">
        <v>66</v>
      </c>
      <c r="E4055" s="55" t="s">
        <v>66</v>
      </c>
      <c r="F4055" s="55" t="s">
        <v>66</v>
      </c>
      <c r="G4055" s="56">
        <v>0</v>
      </c>
    </row>
    <row r="4056" spans="1:7" x14ac:dyDescent="0.25">
      <c r="A4056" s="55" t="s">
        <v>7867</v>
      </c>
      <c r="B4056" s="55" t="s">
        <v>28</v>
      </c>
      <c r="C4056" s="55" t="s">
        <v>7868</v>
      </c>
      <c r="D4056" s="55" t="s">
        <v>66</v>
      </c>
      <c r="E4056" s="55" t="s">
        <v>66</v>
      </c>
      <c r="F4056" s="55" t="s">
        <v>66</v>
      </c>
      <c r="G4056" s="56">
        <v>0</v>
      </c>
    </row>
    <row r="4057" spans="1:7" x14ac:dyDescent="0.25">
      <c r="A4057" s="55" t="s">
        <v>7869</v>
      </c>
      <c r="B4057" s="55" t="s">
        <v>28</v>
      </c>
      <c r="C4057" s="55" t="s">
        <v>7870</v>
      </c>
      <c r="D4057" s="55" t="s">
        <v>66</v>
      </c>
      <c r="E4057" s="55" t="s">
        <v>66</v>
      </c>
      <c r="F4057" s="55" t="s">
        <v>66</v>
      </c>
      <c r="G4057" s="56">
        <v>0</v>
      </c>
    </row>
    <row r="4058" spans="1:7" x14ac:dyDescent="0.25">
      <c r="A4058" s="55" t="s">
        <v>7871</v>
      </c>
      <c r="B4058" s="55" t="s">
        <v>28</v>
      </c>
      <c r="C4058" s="55" t="s">
        <v>7872</v>
      </c>
      <c r="D4058" s="55" t="s">
        <v>66</v>
      </c>
      <c r="E4058" s="55" t="s">
        <v>66</v>
      </c>
      <c r="F4058" s="55" t="s">
        <v>66</v>
      </c>
      <c r="G4058" s="56">
        <v>0</v>
      </c>
    </row>
    <row r="4059" spans="1:7" x14ac:dyDescent="0.25">
      <c r="A4059" s="55" t="s">
        <v>7873</v>
      </c>
      <c r="B4059" s="55" t="s">
        <v>28</v>
      </c>
      <c r="C4059" s="55" t="s">
        <v>7874</v>
      </c>
      <c r="D4059" s="55" t="s">
        <v>66</v>
      </c>
      <c r="E4059" s="55" t="s">
        <v>66</v>
      </c>
      <c r="F4059" s="55" t="s">
        <v>66</v>
      </c>
      <c r="G4059" s="56">
        <v>0</v>
      </c>
    </row>
    <row r="4060" spans="1:7" x14ac:dyDescent="0.25">
      <c r="A4060" s="55" t="s">
        <v>7875</v>
      </c>
      <c r="B4060" s="55" t="s">
        <v>28</v>
      </c>
      <c r="C4060" s="55" t="s">
        <v>7876</v>
      </c>
      <c r="D4060" s="55" t="s">
        <v>66</v>
      </c>
      <c r="E4060" s="55" t="s">
        <v>66</v>
      </c>
      <c r="F4060" s="55" t="s">
        <v>66</v>
      </c>
      <c r="G4060" s="56">
        <v>0</v>
      </c>
    </row>
    <row r="4061" spans="1:7" x14ac:dyDescent="0.25">
      <c r="A4061" s="55" t="s">
        <v>7877</v>
      </c>
      <c r="B4061" s="55" t="s">
        <v>28</v>
      </c>
      <c r="C4061" s="55" t="s">
        <v>7878</v>
      </c>
      <c r="D4061" s="55" t="s">
        <v>66</v>
      </c>
      <c r="E4061" s="55" t="s">
        <v>66</v>
      </c>
      <c r="F4061" s="55" t="s">
        <v>66</v>
      </c>
      <c r="G4061" s="56">
        <v>0</v>
      </c>
    </row>
    <row r="4062" spans="1:7" x14ac:dyDescent="0.25">
      <c r="A4062" s="55" t="s">
        <v>7879</v>
      </c>
      <c r="B4062" s="55" t="s">
        <v>28</v>
      </c>
      <c r="C4062" s="55" t="s">
        <v>7880</v>
      </c>
      <c r="D4062" s="55" t="s">
        <v>66</v>
      </c>
      <c r="E4062" s="55" t="s">
        <v>66</v>
      </c>
      <c r="F4062" s="55" t="s">
        <v>66</v>
      </c>
      <c r="G4062" s="56">
        <v>0</v>
      </c>
    </row>
    <row r="4063" spans="1:7" x14ac:dyDescent="0.25">
      <c r="A4063" s="55" t="s">
        <v>7881</v>
      </c>
      <c r="B4063" s="55" t="s">
        <v>28</v>
      </c>
      <c r="C4063" s="55" t="s">
        <v>7882</v>
      </c>
      <c r="D4063" s="55" t="s">
        <v>66</v>
      </c>
      <c r="E4063" s="55" t="s">
        <v>66</v>
      </c>
      <c r="F4063" s="55" t="s">
        <v>66</v>
      </c>
      <c r="G4063" s="56">
        <v>0</v>
      </c>
    </row>
    <row r="4064" spans="1:7" x14ac:dyDescent="0.25">
      <c r="A4064" s="55" t="s">
        <v>7883</v>
      </c>
      <c r="B4064" s="55" t="s">
        <v>28</v>
      </c>
      <c r="C4064" s="55" t="s">
        <v>7884</v>
      </c>
      <c r="D4064" s="55" t="s">
        <v>66</v>
      </c>
      <c r="E4064" s="55" t="s">
        <v>66</v>
      </c>
      <c r="F4064" s="55" t="s">
        <v>66</v>
      </c>
      <c r="G4064" s="56">
        <v>0</v>
      </c>
    </row>
    <row r="4065" spans="1:7" x14ac:dyDescent="0.25">
      <c r="A4065" s="55" t="s">
        <v>7885</v>
      </c>
      <c r="B4065" s="55" t="s">
        <v>28</v>
      </c>
      <c r="C4065" s="55" t="s">
        <v>7886</v>
      </c>
      <c r="D4065" s="55" t="s">
        <v>66</v>
      </c>
      <c r="E4065" s="55" t="s">
        <v>66</v>
      </c>
      <c r="F4065" s="55" t="s">
        <v>66</v>
      </c>
      <c r="G4065" s="56">
        <v>0</v>
      </c>
    </row>
    <row r="4066" spans="1:7" x14ac:dyDescent="0.25">
      <c r="A4066" s="55" t="s">
        <v>7887</v>
      </c>
      <c r="B4066" s="55" t="s">
        <v>28</v>
      </c>
      <c r="C4066" s="55" t="s">
        <v>7888</v>
      </c>
      <c r="D4066" s="55" t="s">
        <v>66</v>
      </c>
      <c r="E4066" s="55" t="s">
        <v>66</v>
      </c>
      <c r="F4066" s="55" t="s">
        <v>66</v>
      </c>
      <c r="G4066" s="56">
        <v>0</v>
      </c>
    </row>
    <row r="4067" spans="1:7" x14ac:dyDescent="0.25">
      <c r="A4067" s="55" t="s">
        <v>7889</v>
      </c>
      <c r="B4067" s="55" t="s">
        <v>28</v>
      </c>
      <c r="C4067" s="55" t="s">
        <v>7890</v>
      </c>
      <c r="D4067" s="55" t="s">
        <v>66</v>
      </c>
      <c r="E4067" s="55" t="s">
        <v>66</v>
      </c>
      <c r="F4067" s="55" t="s">
        <v>66</v>
      </c>
      <c r="G4067" s="56">
        <v>0</v>
      </c>
    </row>
    <row r="4068" spans="1:7" x14ac:dyDescent="0.25">
      <c r="A4068" s="55" t="s">
        <v>7891</v>
      </c>
      <c r="B4068" s="55" t="s">
        <v>28</v>
      </c>
      <c r="C4068" s="55" t="s">
        <v>7892</v>
      </c>
      <c r="D4068" s="55" t="s">
        <v>66</v>
      </c>
      <c r="E4068" s="55" t="s">
        <v>66</v>
      </c>
      <c r="F4068" s="55" t="s">
        <v>66</v>
      </c>
      <c r="G4068" s="56">
        <v>0</v>
      </c>
    </row>
    <row r="4069" spans="1:7" x14ac:dyDescent="0.25">
      <c r="A4069" s="55" t="s">
        <v>7893</v>
      </c>
      <c r="B4069" s="55" t="s">
        <v>28</v>
      </c>
      <c r="C4069" s="55" t="s">
        <v>7894</v>
      </c>
      <c r="D4069" s="55" t="s">
        <v>66</v>
      </c>
      <c r="E4069" s="55" t="s">
        <v>66</v>
      </c>
      <c r="F4069" s="55" t="s">
        <v>66</v>
      </c>
      <c r="G4069" s="56">
        <v>0</v>
      </c>
    </row>
    <row r="4070" spans="1:7" x14ac:dyDescent="0.25">
      <c r="A4070" s="55" t="s">
        <v>7895</v>
      </c>
      <c r="B4070" s="55" t="s">
        <v>28</v>
      </c>
      <c r="C4070" s="55" t="s">
        <v>7896</v>
      </c>
      <c r="D4070" s="55" t="s">
        <v>66</v>
      </c>
      <c r="E4070" s="55" t="s">
        <v>66</v>
      </c>
      <c r="F4070" s="55" t="s">
        <v>66</v>
      </c>
      <c r="G4070" s="56">
        <v>0</v>
      </c>
    </row>
    <row r="4071" spans="1:7" x14ac:dyDescent="0.25">
      <c r="A4071" s="55" t="s">
        <v>7897</v>
      </c>
      <c r="B4071" s="55" t="s">
        <v>28</v>
      </c>
      <c r="C4071" s="55" t="s">
        <v>7898</v>
      </c>
      <c r="D4071" s="55" t="s">
        <v>66</v>
      </c>
      <c r="E4071" s="55" t="s">
        <v>66</v>
      </c>
      <c r="F4071" s="55" t="s">
        <v>66</v>
      </c>
      <c r="G4071" s="56">
        <v>0</v>
      </c>
    </row>
    <row r="4072" spans="1:7" x14ac:dyDescent="0.25">
      <c r="A4072" s="55" t="s">
        <v>7899</v>
      </c>
      <c r="B4072" s="55" t="s">
        <v>28</v>
      </c>
      <c r="C4072" s="55" t="s">
        <v>7900</v>
      </c>
      <c r="D4072" s="55" t="s">
        <v>66</v>
      </c>
      <c r="E4072" s="55" t="s">
        <v>66</v>
      </c>
      <c r="F4072" s="55" t="s">
        <v>66</v>
      </c>
      <c r="G4072" s="56">
        <v>0</v>
      </c>
    </row>
    <row r="4073" spans="1:7" x14ac:dyDescent="0.25">
      <c r="A4073" s="55" t="s">
        <v>7901</v>
      </c>
      <c r="B4073" s="55" t="s">
        <v>28</v>
      </c>
      <c r="C4073" s="55" t="s">
        <v>7902</v>
      </c>
      <c r="D4073" s="55" t="s">
        <v>66</v>
      </c>
      <c r="E4073" s="55" t="s">
        <v>66</v>
      </c>
      <c r="F4073" s="55" t="s">
        <v>66</v>
      </c>
      <c r="G4073" s="56">
        <v>0</v>
      </c>
    </row>
    <row r="4074" spans="1:7" x14ac:dyDescent="0.25">
      <c r="A4074" s="55" t="s">
        <v>7903</v>
      </c>
      <c r="B4074" s="55" t="s">
        <v>28</v>
      </c>
      <c r="C4074" s="55" t="s">
        <v>7904</v>
      </c>
      <c r="D4074" s="55" t="s">
        <v>66</v>
      </c>
      <c r="E4074" s="55" t="s">
        <v>66</v>
      </c>
      <c r="F4074" s="55" t="s">
        <v>66</v>
      </c>
      <c r="G4074" s="56">
        <v>0</v>
      </c>
    </row>
    <row r="4075" spans="1:7" x14ac:dyDescent="0.25">
      <c r="A4075" s="55" t="s">
        <v>7905</v>
      </c>
      <c r="B4075" s="55" t="s">
        <v>28</v>
      </c>
      <c r="C4075" s="55" t="s">
        <v>7906</v>
      </c>
      <c r="D4075" s="55" t="s">
        <v>66</v>
      </c>
      <c r="E4075" s="55" t="s">
        <v>66</v>
      </c>
      <c r="F4075" s="55" t="s">
        <v>66</v>
      </c>
      <c r="G4075" s="56">
        <v>0</v>
      </c>
    </row>
    <row r="4076" spans="1:7" x14ac:dyDescent="0.25">
      <c r="A4076" s="55" t="s">
        <v>7907</v>
      </c>
      <c r="B4076" s="55" t="s">
        <v>28</v>
      </c>
      <c r="C4076" s="55" t="s">
        <v>7908</v>
      </c>
      <c r="D4076" s="55" t="s">
        <v>66</v>
      </c>
      <c r="E4076" s="55" t="s">
        <v>66</v>
      </c>
      <c r="F4076" s="55" t="s">
        <v>66</v>
      </c>
      <c r="G4076" s="56">
        <v>0</v>
      </c>
    </row>
    <row r="4077" spans="1:7" x14ac:dyDescent="0.25">
      <c r="A4077" s="55" t="s">
        <v>7909</v>
      </c>
      <c r="B4077" s="55" t="s">
        <v>28</v>
      </c>
      <c r="C4077" s="55" t="s">
        <v>7910</v>
      </c>
      <c r="D4077" s="55" t="s">
        <v>66</v>
      </c>
      <c r="E4077" s="55" t="s">
        <v>66</v>
      </c>
      <c r="F4077" s="55" t="s">
        <v>66</v>
      </c>
      <c r="G4077" s="56">
        <v>0</v>
      </c>
    </row>
    <row r="4078" spans="1:7" x14ac:dyDescent="0.25">
      <c r="A4078" s="55" t="s">
        <v>7911</v>
      </c>
      <c r="B4078" s="55" t="s">
        <v>28</v>
      </c>
      <c r="C4078" s="55" t="s">
        <v>7912</v>
      </c>
      <c r="D4078" s="55" t="s">
        <v>66</v>
      </c>
      <c r="E4078" s="55" t="s">
        <v>66</v>
      </c>
      <c r="F4078" s="55" t="s">
        <v>66</v>
      </c>
      <c r="G4078" s="56">
        <v>0</v>
      </c>
    </row>
    <row r="4079" spans="1:7" x14ac:dyDescent="0.25">
      <c r="A4079" s="55" t="s">
        <v>7913</v>
      </c>
      <c r="B4079" s="55" t="s">
        <v>28</v>
      </c>
      <c r="C4079" s="55" t="s">
        <v>7914</v>
      </c>
      <c r="D4079" s="55" t="s">
        <v>66</v>
      </c>
      <c r="E4079" s="55" t="s">
        <v>66</v>
      </c>
      <c r="F4079" s="55" t="s">
        <v>66</v>
      </c>
      <c r="G4079" s="56">
        <v>0</v>
      </c>
    </row>
    <row r="4080" spans="1:7" x14ac:dyDescent="0.25">
      <c r="A4080" s="55" t="s">
        <v>7915</v>
      </c>
      <c r="B4080" s="55" t="s">
        <v>28</v>
      </c>
      <c r="C4080" s="55" t="s">
        <v>7916</v>
      </c>
      <c r="D4080" s="55" t="s">
        <v>66</v>
      </c>
      <c r="E4080" s="55" t="s">
        <v>66</v>
      </c>
      <c r="F4080" s="55" t="s">
        <v>66</v>
      </c>
      <c r="G4080" s="56">
        <v>0</v>
      </c>
    </row>
    <row r="4081" spans="1:7" x14ac:dyDescent="0.25">
      <c r="A4081" s="55" t="s">
        <v>7917</v>
      </c>
      <c r="B4081" s="55" t="s">
        <v>28</v>
      </c>
      <c r="C4081" s="55" t="s">
        <v>7918</v>
      </c>
      <c r="D4081" s="55" t="s">
        <v>66</v>
      </c>
      <c r="E4081" s="55" t="s">
        <v>66</v>
      </c>
      <c r="F4081" s="55" t="s">
        <v>66</v>
      </c>
      <c r="G4081" s="56">
        <v>0</v>
      </c>
    </row>
    <row r="4082" spans="1:7" x14ac:dyDescent="0.25">
      <c r="A4082" s="55" t="s">
        <v>7919</v>
      </c>
      <c r="B4082" s="55" t="s">
        <v>28</v>
      </c>
      <c r="C4082" s="55" t="s">
        <v>7920</v>
      </c>
      <c r="D4082" s="55" t="s">
        <v>66</v>
      </c>
      <c r="E4082" s="55" t="s">
        <v>66</v>
      </c>
      <c r="F4082" s="55" t="s">
        <v>66</v>
      </c>
      <c r="G4082" s="56">
        <v>0</v>
      </c>
    </row>
    <row r="4083" spans="1:7" x14ac:dyDescent="0.25">
      <c r="A4083" s="55" t="s">
        <v>7921</v>
      </c>
      <c r="B4083" s="55" t="s">
        <v>28</v>
      </c>
      <c r="C4083" s="55" t="s">
        <v>7922</v>
      </c>
      <c r="D4083" s="55" t="s">
        <v>66</v>
      </c>
      <c r="E4083" s="55" t="s">
        <v>66</v>
      </c>
      <c r="F4083" s="55" t="s">
        <v>66</v>
      </c>
      <c r="G4083" s="56">
        <v>0</v>
      </c>
    </row>
    <row r="4084" spans="1:7" x14ac:dyDescent="0.25">
      <c r="A4084" s="55" t="s">
        <v>7923</v>
      </c>
      <c r="B4084" s="55" t="s">
        <v>28</v>
      </c>
      <c r="C4084" s="55" t="s">
        <v>7924</v>
      </c>
      <c r="D4084" s="55" t="s">
        <v>66</v>
      </c>
      <c r="E4084" s="55" t="s">
        <v>66</v>
      </c>
      <c r="F4084" s="55" t="s">
        <v>66</v>
      </c>
      <c r="G4084" s="56">
        <v>0</v>
      </c>
    </row>
    <row r="4085" spans="1:7" x14ac:dyDescent="0.25">
      <c r="A4085" s="55" t="s">
        <v>7925</v>
      </c>
      <c r="B4085" s="55" t="s">
        <v>28</v>
      </c>
      <c r="C4085" s="55" t="s">
        <v>7926</v>
      </c>
      <c r="D4085" s="55" t="s">
        <v>66</v>
      </c>
      <c r="E4085" s="55" t="s">
        <v>66</v>
      </c>
      <c r="F4085" s="55" t="s">
        <v>66</v>
      </c>
      <c r="G4085" s="56">
        <v>0</v>
      </c>
    </row>
    <row r="4086" spans="1:7" x14ac:dyDescent="0.25">
      <c r="A4086" s="55" t="s">
        <v>7927</v>
      </c>
      <c r="B4086" s="55" t="s">
        <v>28</v>
      </c>
      <c r="C4086" s="55" t="s">
        <v>7928</v>
      </c>
      <c r="D4086" s="55" t="s">
        <v>66</v>
      </c>
      <c r="E4086" s="55" t="s">
        <v>66</v>
      </c>
      <c r="F4086" s="55" t="s">
        <v>66</v>
      </c>
      <c r="G4086" s="56">
        <v>0</v>
      </c>
    </row>
    <row r="4087" spans="1:7" x14ac:dyDescent="0.25">
      <c r="A4087" s="55" t="s">
        <v>7929</v>
      </c>
      <c r="B4087" s="55" t="s">
        <v>28</v>
      </c>
      <c r="C4087" s="55" t="s">
        <v>7930</v>
      </c>
      <c r="D4087" s="55" t="s">
        <v>66</v>
      </c>
      <c r="E4087" s="55" t="s">
        <v>66</v>
      </c>
      <c r="F4087" s="55" t="s">
        <v>66</v>
      </c>
      <c r="G4087" s="56">
        <v>0</v>
      </c>
    </row>
    <row r="4088" spans="1:7" x14ac:dyDescent="0.25">
      <c r="A4088" s="55" t="s">
        <v>7931</v>
      </c>
      <c r="B4088" s="55" t="s">
        <v>28</v>
      </c>
      <c r="C4088" s="55" t="s">
        <v>7932</v>
      </c>
      <c r="D4088" s="55" t="s">
        <v>66</v>
      </c>
      <c r="E4088" s="55" t="s">
        <v>66</v>
      </c>
      <c r="F4088" s="55" t="s">
        <v>66</v>
      </c>
      <c r="G4088" s="56">
        <v>0</v>
      </c>
    </row>
    <row r="4089" spans="1:7" x14ac:dyDescent="0.25">
      <c r="A4089" s="55" t="s">
        <v>7933</v>
      </c>
      <c r="B4089" s="55" t="s">
        <v>28</v>
      </c>
      <c r="C4089" s="55" t="s">
        <v>7934</v>
      </c>
      <c r="D4089" s="55" t="s">
        <v>66</v>
      </c>
      <c r="E4089" s="55" t="s">
        <v>66</v>
      </c>
      <c r="F4089" s="55" t="s">
        <v>66</v>
      </c>
      <c r="G4089" s="56">
        <v>0</v>
      </c>
    </row>
    <row r="4090" spans="1:7" x14ac:dyDescent="0.25">
      <c r="A4090" s="55" t="s">
        <v>7935</v>
      </c>
      <c r="B4090" s="55" t="s">
        <v>28</v>
      </c>
      <c r="C4090" s="55" t="s">
        <v>7936</v>
      </c>
      <c r="D4090" s="55" t="s">
        <v>66</v>
      </c>
      <c r="E4090" s="55" t="s">
        <v>66</v>
      </c>
      <c r="F4090" s="55" t="s">
        <v>66</v>
      </c>
      <c r="G4090" s="56">
        <v>0</v>
      </c>
    </row>
    <row r="4091" spans="1:7" x14ac:dyDescent="0.25">
      <c r="A4091" s="55" t="s">
        <v>7937</v>
      </c>
      <c r="B4091" s="55" t="s">
        <v>28</v>
      </c>
      <c r="C4091" s="55" t="s">
        <v>7938</v>
      </c>
      <c r="D4091" s="55" t="s">
        <v>66</v>
      </c>
      <c r="E4091" s="55" t="s">
        <v>66</v>
      </c>
      <c r="F4091" s="55" t="s">
        <v>66</v>
      </c>
      <c r="G4091" s="56">
        <v>0</v>
      </c>
    </row>
    <row r="4092" spans="1:7" x14ac:dyDescent="0.25">
      <c r="A4092" s="55" t="s">
        <v>7939</v>
      </c>
      <c r="B4092" s="55" t="s">
        <v>28</v>
      </c>
      <c r="C4092" s="55" t="s">
        <v>7940</v>
      </c>
      <c r="D4092" s="55" t="s">
        <v>66</v>
      </c>
      <c r="E4092" s="55" t="s">
        <v>66</v>
      </c>
      <c r="F4092" s="55" t="s">
        <v>66</v>
      </c>
      <c r="G4092" s="56">
        <v>0</v>
      </c>
    </row>
    <row r="4093" spans="1:7" x14ac:dyDescent="0.25">
      <c r="A4093" s="55" t="s">
        <v>7941</v>
      </c>
      <c r="B4093" s="55" t="s">
        <v>28</v>
      </c>
      <c r="C4093" s="55" t="s">
        <v>7942</v>
      </c>
      <c r="D4093" s="55" t="s">
        <v>66</v>
      </c>
      <c r="E4093" s="55" t="s">
        <v>66</v>
      </c>
      <c r="F4093" s="55" t="s">
        <v>66</v>
      </c>
      <c r="G4093" s="56">
        <v>0</v>
      </c>
    </row>
    <row r="4094" spans="1:7" x14ac:dyDescent="0.25">
      <c r="A4094" s="55" t="s">
        <v>7943</v>
      </c>
      <c r="B4094" s="55" t="s">
        <v>28</v>
      </c>
      <c r="C4094" s="55" t="s">
        <v>7944</v>
      </c>
      <c r="D4094" s="55" t="s">
        <v>66</v>
      </c>
      <c r="E4094" s="55" t="s">
        <v>66</v>
      </c>
      <c r="F4094" s="55" t="s">
        <v>66</v>
      </c>
      <c r="G4094" s="56">
        <v>0</v>
      </c>
    </row>
    <row r="4095" spans="1:7" x14ac:dyDescent="0.25">
      <c r="A4095" s="55" t="s">
        <v>7945</v>
      </c>
      <c r="B4095" s="55" t="s">
        <v>28</v>
      </c>
      <c r="C4095" s="55" t="s">
        <v>7946</v>
      </c>
      <c r="D4095" s="55" t="s">
        <v>66</v>
      </c>
      <c r="E4095" s="55" t="s">
        <v>66</v>
      </c>
      <c r="F4095" s="55" t="s">
        <v>66</v>
      </c>
      <c r="G4095" s="56">
        <v>0</v>
      </c>
    </row>
    <row r="4096" spans="1:7" x14ac:dyDescent="0.25">
      <c r="A4096" s="55" t="s">
        <v>7947</v>
      </c>
      <c r="B4096" s="55" t="s">
        <v>28</v>
      </c>
      <c r="C4096" s="55" t="s">
        <v>7948</v>
      </c>
      <c r="D4096" s="55" t="s">
        <v>66</v>
      </c>
      <c r="E4096" s="55" t="s">
        <v>66</v>
      </c>
      <c r="F4096" s="55" t="s">
        <v>66</v>
      </c>
      <c r="G4096" s="56">
        <v>0</v>
      </c>
    </row>
    <row r="4097" spans="1:7" x14ac:dyDescent="0.25">
      <c r="A4097" s="55" t="s">
        <v>7949</v>
      </c>
      <c r="B4097" s="55" t="s">
        <v>28</v>
      </c>
      <c r="C4097" s="55" t="s">
        <v>7950</v>
      </c>
      <c r="D4097" s="55" t="s">
        <v>66</v>
      </c>
      <c r="E4097" s="55" t="s">
        <v>66</v>
      </c>
      <c r="F4097" s="55" t="s">
        <v>66</v>
      </c>
      <c r="G4097" s="56">
        <v>0</v>
      </c>
    </row>
    <row r="4098" spans="1:7" x14ac:dyDescent="0.25">
      <c r="A4098" s="55" t="s">
        <v>7951</v>
      </c>
      <c r="B4098" s="55" t="s">
        <v>28</v>
      </c>
      <c r="C4098" s="55" t="s">
        <v>7952</v>
      </c>
      <c r="D4098" s="55" t="s">
        <v>66</v>
      </c>
      <c r="E4098" s="55" t="s">
        <v>66</v>
      </c>
      <c r="F4098" s="55" t="s">
        <v>66</v>
      </c>
      <c r="G4098" s="56">
        <v>0</v>
      </c>
    </row>
    <row r="4099" spans="1:7" x14ac:dyDescent="0.25">
      <c r="A4099" s="55" t="s">
        <v>7953</v>
      </c>
      <c r="B4099" s="55" t="s">
        <v>28</v>
      </c>
      <c r="C4099" s="55" t="s">
        <v>7954</v>
      </c>
      <c r="D4099" s="55" t="s">
        <v>66</v>
      </c>
      <c r="E4099" s="55" t="s">
        <v>66</v>
      </c>
      <c r="F4099" s="55" t="s">
        <v>66</v>
      </c>
      <c r="G4099" s="56">
        <v>0</v>
      </c>
    </row>
    <row r="4100" spans="1:7" x14ac:dyDescent="0.25">
      <c r="A4100" s="55" t="s">
        <v>7955</v>
      </c>
      <c r="B4100" s="55" t="s">
        <v>28</v>
      </c>
      <c r="C4100" s="55" t="s">
        <v>7956</v>
      </c>
      <c r="D4100" s="55" t="s">
        <v>66</v>
      </c>
      <c r="E4100" s="55" t="s">
        <v>66</v>
      </c>
      <c r="F4100" s="55" t="s">
        <v>66</v>
      </c>
      <c r="G4100" s="56">
        <v>0</v>
      </c>
    </row>
    <row r="4101" spans="1:7" x14ac:dyDescent="0.25">
      <c r="A4101" s="55" t="s">
        <v>7957</v>
      </c>
      <c r="B4101" s="55" t="s">
        <v>28</v>
      </c>
      <c r="C4101" s="55" t="s">
        <v>7958</v>
      </c>
      <c r="D4101" s="55" t="s">
        <v>66</v>
      </c>
      <c r="E4101" s="55" t="s">
        <v>66</v>
      </c>
      <c r="F4101" s="55" t="s">
        <v>66</v>
      </c>
      <c r="G4101" s="56">
        <v>0</v>
      </c>
    </row>
    <row r="4102" spans="1:7" x14ac:dyDescent="0.25">
      <c r="A4102" s="55" t="s">
        <v>7959</v>
      </c>
      <c r="B4102" s="55" t="s">
        <v>28</v>
      </c>
      <c r="C4102" s="55" t="s">
        <v>7960</v>
      </c>
      <c r="D4102" s="55" t="s">
        <v>66</v>
      </c>
      <c r="E4102" s="55" t="s">
        <v>66</v>
      </c>
      <c r="F4102" s="55" t="s">
        <v>66</v>
      </c>
      <c r="G4102" s="56">
        <v>0</v>
      </c>
    </row>
    <row r="4103" spans="1:7" x14ac:dyDescent="0.25">
      <c r="A4103" s="55" t="s">
        <v>7961</v>
      </c>
      <c r="B4103" s="55" t="s">
        <v>28</v>
      </c>
      <c r="C4103" s="55" t="s">
        <v>7962</v>
      </c>
      <c r="D4103" s="55" t="s">
        <v>66</v>
      </c>
      <c r="E4103" s="55" t="s">
        <v>66</v>
      </c>
      <c r="F4103" s="55" t="s">
        <v>66</v>
      </c>
      <c r="G4103" s="56">
        <v>0</v>
      </c>
    </row>
    <row r="4104" spans="1:7" x14ac:dyDescent="0.25">
      <c r="A4104" s="55" t="s">
        <v>7963</v>
      </c>
      <c r="B4104" s="55" t="s">
        <v>28</v>
      </c>
      <c r="C4104" s="55" t="s">
        <v>7964</v>
      </c>
      <c r="D4104" s="55" t="s">
        <v>66</v>
      </c>
      <c r="E4104" s="55" t="s">
        <v>66</v>
      </c>
      <c r="F4104" s="55" t="s">
        <v>66</v>
      </c>
      <c r="G4104" s="56">
        <v>0</v>
      </c>
    </row>
    <row r="4105" spans="1:7" x14ac:dyDescent="0.25">
      <c r="A4105" s="55" t="s">
        <v>7965</v>
      </c>
      <c r="B4105" s="55" t="s">
        <v>28</v>
      </c>
      <c r="C4105" s="55" t="s">
        <v>7966</v>
      </c>
      <c r="D4105" s="55" t="s">
        <v>66</v>
      </c>
      <c r="E4105" s="55" t="s">
        <v>66</v>
      </c>
      <c r="F4105" s="55" t="s">
        <v>66</v>
      </c>
      <c r="G4105" s="56">
        <v>0</v>
      </c>
    </row>
    <row r="4106" spans="1:7" x14ac:dyDescent="0.25">
      <c r="A4106" s="55" t="s">
        <v>7967</v>
      </c>
      <c r="B4106" s="55" t="s">
        <v>28</v>
      </c>
      <c r="C4106" s="55" t="s">
        <v>7968</v>
      </c>
      <c r="D4106" s="55" t="s">
        <v>66</v>
      </c>
      <c r="E4106" s="55" t="s">
        <v>66</v>
      </c>
      <c r="F4106" s="55" t="s">
        <v>66</v>
      </c>
      <c r="G4106" s="56">
        <v>0</v>
      </c>
    </row>
    <row r="4107" spans="1:7" x14ac:dyDescent="0.25">
      <c r="A4107" s="55" t="s">
        <v>7969</v>
      </c>
      <c r="B4107" s="55" t="s">
        <v>28</v>
      </c>
      <c r="C4107" s="55" t="s">
        <v>7970</v>
      </c>
      <c r="D4107" s="55" t="s">
        <v>66</v>
      </c>
      <c r="E4107" s="55" t="s">
        <v>66</v>
      </c>
      <c r="F4107" s="55" t="s">
        <v>66</v>
      </c>
      <c r="G4107" s="56">
        <v>0</v>
      </c>
    </row>
    <row r="4108" spans="1:7" x14ac:dyDescent="0.25">
      <c r="A4108" s="55" t="s">
        <v>7971</v>
      </c>
      <c r="B4108" s="55" t="s">
        <v>28</v>
      </c>
      <c r="C4108" s="55" t="s">
        <v>7972</v>
      </c>
      <c r="D4108" s="55" t="s">
        <v>66</v>
      </c>
      <c r="E4108" s="55" t="s">
        <v>66</v>
      </c>
      <c r="F4108" s="55" t="s">
        <v>66</v>
      </c>
      <c r="G4108" s="56">
        <v>0</v>
      </c>
    </row>
    <row r="4109" spans="1:7" x14ac:dyDescent="0.25">
      <c r="A4109" s="55" t="s">
        <v>7973</v>
      </c>
      <c r="B4109" s="55" t="s">
        <v>28</v>
      </c>
      <c r="C4109" s="55" t="s">
        <v>7974</v>
      </c>
      <c r="D4109" s="55" t="s">
        <v>66</v>
      </c>
      <c r="E4109" s="55" t="s">
        <v>66</v>
      </c>
      <c r="F4109" s="55" t="s">
        <v>66</v>
      </c>
      <c r="G4109" s="56">
        <v>0</v>
      </c>
    </row>
    <row r="4110" spans="1:7" x14ac:dyDescent="0.25">
      <c r="A4110" s="55" t="s">
        <v>7975</v>
      </c>
      <c r="B4110" s="55" t="s">
        <v>28</v>
      </c>
      <c r="C4110" s="55" t="s">
        <v>7976</v>
      </c>
      <c r="D4110" s="55" t="s">
        <v>66</v>
      </c>
      <c r="E4110" s="55" t="s">
        <v>66</v>
      </c>
      <c r="F4110" s="55" t="s">
        <v>66</v>
      </c>
      <c r="G4110" s="56">
        <v>0</v>
      </c>
    </row>
    <row r="4111" spans="1:7" x14ac:dyDescent="0.25">
      <c r="A4111" s="55" t="s">
        <v>7977</v>
      </c>
      <c r="B4111" s="55" t="s">
        <v>28</v>
      </c>
      <c r="C4111" s="55" t="s">
        <v>7978</v>
      </c>
      <c r="D4111" s="55" t="s">
        <v>66</v>
      </c>
      <c r="E4111" s="55" t="s">
        <v>66</v>
      </c>
      <c r="F4111" s="55" t="s">
        <v>66</v>
      </c>
      <c r="G4111" s="56">
        <v>0</v>
      </c>
    </row>
    <row r="4112" spans="1:7" x14ac:dyDescent="0.25">
      <c r="A4112" s="55" t="s">
        <v>7979</v>
      </c>
      <c r="B4112" s="55" t="s">
        <v>28</v>
      </c>
      <c r="C4112" s="55" t="s">
        <v>7980</v>
      </c>
      <c r="D4112" s="55" t="s">
        <v>66</v>
      </c>
      <c r="E4112" s="55" t="s">
        <v>66</v>
      </c>
      <c r="F4112" s="55" t="s">
        <v>66</v>
      </c>
      <c r="G4112" s="56">
        <v>0</v>
      </c>
    </row>
    <row r="4113" spans="1:7" x14ac:dyDescent="0.25">
      <c r="A4113" s="55" t="s">
        <v>7981</v>
      </c>
      <c r="B4113" s="55" t="s">
        <v>28</v>
      </c>
      <c r="C4113" s="55" t="s">
        <v>7982</v>
      </c>
      <c r="D4113" s="55" t="s">
        <v>66</v>
      </c>
      <c r="E4113" s="55" t="s">
        <v>66</v>
      </c>
      <c r="F4113" s="55" t="s">
        <v>66</v>
      </c>
      <c r="G4113" s="56">
        <v>0</v>
      </c>
    </row>
    <row r="4114" spans="1:7" x14ac:dyDescent="0.25">
      <c r="A4114" s="55" t="s">
        <v>7983</v>
      </c>
      <c r="B4114" s="55" t="s">
        <v>28</v>
      </c>
      <c r="C4114" s="55" t="s">
        <v>7984</v>
      </c>
      <c r="D4114" s="55" t="s">
        <v>66</v>
      </c>
      <c r="E4114" s="55" t="s">
        <v>66</v>
      </c>
      <c r="F4114" s="55" t="s">
        <v>66</v>
      </c>
      <c r="G4114" s="56">
        <v>0</v>
      </c>
    </row>
    <row r="4115" spans="1:7" x14ac:dyDescent="0.25">
      <c r="A4115" s="55" t="s">
        <v>7985</v>
      </c>
      <c r="B4115" s="55" t="s">
        <v>28</v>
      </c>
      <c r="C4115" s="55" t="s">
        <v>7986</v>
      </c>
      <c r="D4115" s="55" t="s">
        <v>66</v>
      </c>
      <c r="E4115" s="55" t="s">
        <v>66</v>
      </c>
      <c r="F4115" s="55" t="s">
        <v>66</v>
      </c>
      <c r="G4115" s="56">
        <v>0</v>
      </c>
    </row>
    <row r="4116" spans="1:7" x14ac:dyDescent="0.25">
      <c r="A4116" s="55" t="s">
        <v>7987</v>
      </c>
      <c r="B4116" s="55" t="s">
        <v>28</v>
      </c>
      <c r="C4116" s="55" t="s">
        <v>7988</v>
      </c>
      <c r="D4116" s="55" t="s">
        <v>66</v>
      </c>
      <c r="E4116" s="55" t="s">
        <v>66</v>
      </c>
      <c r="F4116" s="55" t="s">
        <v>66</v>
      </c>
      <c r="G4116" s="56">
        <v>0</v>
      </c>
    </row>
    <row r="4117" spans="1:7" x14ac:dyDescent="0.25">
      <c r="A4117" s="55" t="s">
        <v>7989</v>
      </c>
      <c r="B4117" s="55" t="s">
        <v>28</v>
      </c>
      <c r="C4117" s="55" t="s">
        <v>7990</v>
      </c>
      <c r="D4117" s="55" t="s">
        <v>66</v>
      </c>
      <c r="E4117" s="55" t="s">
        <v>66</v>
      </c>
      <c r="F4117" s="55" t="s">
        <v>66</v>
      </c>
      <c r="G4117" s="56">
        <v>0</v>
      </c>
    </row>
    <row r="4118" spans="1:7" x14ac:dyDescent="0.25">
      <c r="A4118" s="55" t="s">
        <v>7991</v>
      </c>
      <c r="B4118" s="55" t="s">
        <v>28</v>
      </c>
      <c r="C4118" s="55" t="s">
        <v>7992</v>
      </c>
      <c r="D4118" s="55" t="s">
        <v>66</v>
      </c>
      <c r="E4118" s="55" t="s">
        <v>66</v>
      </c>
      <c r="F4118" s="55" t="s">
        <v>66</v>
      </c>
      <c r="G4118" s="56">
        <v>0</v>
      </c>
    </row>
    <row r="4119" spans="1:7" x14ac:dyDescent="0.25">
      <c r="A4119" s="55" t="s">
        <v>7993</v>
      </c>
      <c r="B4119" s="55" t="s">
        <v>28</v>
      </c>
      <c r="C4119" s="55" t="s">
        <v>7994</v>
      </c>
      <c r="D4119" s="55" t="s">
        <v>66</v>
      </c>
      <c r="E4119" s="55" t="s">
        <v>66</v>
      </c>
      <c r="F4119" s="55" t="s">
        <v>66</v>
      </c>
      <c r="G4119" s="56">
        <v>0</v>
      </c>
    </row>
    <row r="4120" spans="1:7" x14ac:dyDescent="0.25">
      <c r="A4120" s="55" t="s">
        <v>7995</v>
      </c>
      <c r="B4120" s="55" t="s">
        <v>28</v>
      </c>
      <c r="C4120" s="55" t="s">
        <v>7996</v>
      </c>
      <c r="D4120" s="55" t="s">
        <v>66</v>
      </c>
      <c r="E4120" s="55" t="s">
        <v>66</v>
      </c>
      <c r="F4120" s="55" t="s">
        <v>66</v>
      </c>
      <c r="G4120" s="56">
        <v>0</v>
      </c>
    </row>
    <row r="4121" spans="1:7" x14ac:dyDescent="0.25">
      <c r="A4121" s="55" t="s">
        <v>7997</v>
      </c>
      <c r="B4121" s="55" t="s">
        <v>28</v>
      </c>
      <c r="C4121" s="55" t="s">
        <v>7998</v>
      </c>
      <c r="D4121" s="55" t="s">
        <v>66</v>
      </c>
      <c r="E4121" s="55" t="s">
        <v>66</v>
      </c>
      <c r="F4121" s="55" t="s">
        <v>66</v>
      </c>
      <c r="G4121" s="56">
        <v>0</v>
      </c>
    </row>
    <row r="4122" spans="1:7" x14ac:dyDescent="0.25">
      <c r="A4122" s="55" t="s">
        <v>7999</v>
      </c>
      <c r="B4122" s="55" t="s">
        <v>28</v>
      </c>
      <c r="C4122" s="55" t="s">
        <v>8000</v>
      </c>
      <c r="D4122" s="55" t="s">
        <v>66</v>
      </c>
      <c r="E4122" s="55" t="s">
        <v>66</v>
      </c>
      <c r="F4122" s="55" t="s">
        <v>66</v>
      </c>
      <c r="G4122" s="56">
        <v>0</v>
      </c>
    </row>
    <row r="4123" spans="1:7" x14ac:dyDescent="0.25">
      <c r="A4123" s="55" t="s">
        <v>8001</v>
      </c>
      <c r="B4123" s="55" t="s">
        <v>28</v>
      </c>
      <c r="C4123" s="55" t="s">
        <v>8002</v>
      </c>
      <c r="D4123" s="55" t="s">
        <v>66</v>
      </c>
      <c r="E4123" s="55" t="s">
        <v>66</v>
      </c>
      <c r="F4123" s="55" t="s">
        <v>66</v>
      </c>
      <c r="G4123" s="56">
        <v>0</v>
      </c>
    </row>
    <row r="4124" spans="1:7" x14ac:dyDescent="0.25">
      <c r="A4124" s="55" t="s">
        <v>8003</v>
      </c>
      <c r="B4124" s="55" t="s">
        <v>28</v>
      </c>
      <c r="C4124" s="55" t="s">
        <v>8004</v>
      </c>
      <c r="D4124" s="55" t="s">
        <v>66</v>
      </c>
      <c r="E4124" s="55" t="s">
        <v>66</v>
      </c>
      <c r="F4124" s="55" t="s">
        <v>66</v>
      </c>
      <c r="G4124" s="56">
        <v>0</v>
      </c>
    </row>
    <row r="4125" spans="1:7" x14ac:dyDescent="0.25">
      <c r="A4125" s="55" t="s">
        <v>8005</v>
      </c>
      <c r="B4125" s="55" t="s">
        <v>28</v>
      </c>
      <c r="C4125" s="55" t="s">
        <v>8006</v>
      </c>
      <c r="D4125" s="55" t="s">
        <v>66</v>
      </c>
      <c r="E4125" s="55" t="s">
        <v>66</v>
      </c>
      <c r="F4125" s="55" t="s">
        <v>66</v>
      </c>
      <c r="G4125" s="56">
        <v>0</v>
      </c>
    </row>
    <row r="4126" spans="1:7" x14ac:dyDescent="0.25">
      <c r="A4126" s="55" t="s">
        <v>8007</v>
      </c>
      <c r="B4126" s="55" t="s">
        <v>28</v>
      </c>
      <c r="C4126" s="55" t="s">
        <v>8008</v>
      </c>
      <c r="D4126" s="55" t="s">
        <v>66</v>
      </c>
      <c r="E4126" s="55" t="s">
        <v>66</v>
      </c>
      <c r="F4126" s="55" t="s">
        <v>66</v>
      </c>
      <c r="G4126" s="56">
        <v>0</v>
      </c>
    </row>
    <row r="4127" spans="1:7" x14ac:dyDescent="0.25">
      <c r="A4127" s="55" t="s">
        <v>8009</v>
      </c>
      <c r="B4127" s="55" t="s">
        <v>28</v>
      </c>
      <c r="C4127" s="55" t="s">
        <v>8010</v>
      </c>
      <c r="D4127" s="55" t="s">
        <v>66</v>
      </c>
      <c r="E4127" s="55" t="s">
        <v>66</v>
      </c>
      <c r="F4127" s="55" t="s">
        <v>66</v>
      </c>
      <c r="G4127" s="56">
        <v>0</v>
      </c>
    </row>
    <row r="4128" spans="1:7" x14ac:dyDescent="0.25">
      <c r="A4128" s="55" t="s">
        <v>8011</v>
      </c>
      <c r="B4128" s="55" t="s">
        <v>28</v>
      </c>
      <c r="C4128" s="55" t="s">
        <v>8012</v>
      </c>
      <c r="D4128" s="55" t="s">
        <v>66</v>
      </c>
      <c r="E4128" s="55" t="s">
        <v>66</v>
      </c>
      <c r="F4128" s="55" t="s">
        <v>66</v>
      </c>
      <c r="G4128" s="56">
        <v>0</v>
      </c>
    </row>
    <row r="4129" spans="1:7" x14ac:dyDescent="0.25">
      <c r="A4129" s="55" t="s">
        <v>8013</v>
      </c>
      <c r="B4129" s="55" t="s">
        <v>28</v>
      </c>
      <c r="C4129" s="55" t="s">
        <v>8014</v>
      </c>
      <c r="D4129" s="55" t="s">
        <v>66</v>
      </c>
      <c r="E4129" s="55" t="s">
        <v>66</v>
      </c>
      <c r="F4129" s="55" t="s">
        <v>66</v>
      </c>
      <c r="G4129" s="56">
        <v>0</v>
      </c>
    </row>
    <row r="4130" spans="1:7" ht="30" x14ac:dyDescent="0.25">
      <c r="A4130" s="55" t="s">
        <v>8015</v>
      </c>
      <c r="B4130" s="55" t="s">
        <v>28</v>
      </c>
      <c r="C4130" s="55" t="s">
        <v>8016</v>
      </c>
      <c r="D4130" s="55" t="s">
        <v>66</v>
      </c>
      <c r="E4130" s="55" t="s">
        <v>66</v>
      </c>
      <c r="F4130" s="55" t="s">
        <v>66</v>
      </c>
      <c r="G4130" s="56">
        <v>0</v>
      </c>
    </row>
    <row r="4131" spans="1:7" x14ac:dyDescent="0.25">
      <c r="A4131" s="55" t="s">
        <v>8017</v>
      </c>
      <c r="B4131" s="55" t="s">
        <v>28</v>
      </c>
      <c r="C4131" s="55" t="s">
        <v>8018</v>
      </c>
      <c r="D4131" s="55" t="s">
        <v>66</v>
      </c>
      <c r="E4131" s="55" t="s">
        <v>66</v>
      </c>
      <c r="F4131" s="55" t="s">
        <v>66</v>
      </c>
      <c r="G4131" s="56">
        <v>0</v>
      </c>
    </row>
    <row r="4132" spans="1:7" x14ac:dyDescent="0.25">
      <c r="A4132" s="55" t="s">
        <v>8019</v>
      </c>
      <c r="B4132" s="55" t="s">
        <v>28</v>
      </c>
      <c r="C4132" s="55" t="s">
        <v>8020</v>
      </c>
      <c r="D4132" s="55" t="s">
        <v>66</v>
      </c>
      <c r="E4132" s="55" t="s">
        <v>66</v>
      </c>
      <c r="F4132" s="55" t="s">
        <v>66</v>
      </c>
      <c r="G4132" s="56">
        <v>0</v>
      </c>
    </row>
    <row r="4133" spans="1:7" x14ac:dyDescent="0.25">
      <c r="A4133" s="55" t="s">
        <v>8021</v>
      </c>
      <c r="B4133" s="55" t="s">
        <v>28</v>
      </c>
      <c r="C4133" s="55" t="s">
        <v>8022</v>
      </c>
      <c r="D4133" s="55" t="s">
        <v>66</v>
      </c>
      <c r="E4133" s="55" t="s">
        <v>66</v>
      </c>
      <c r="F4133" s="55" t="s">
        <v>66</v>
      </c>
      <c r="G4133" s="56">
        <v>0</v>
      </c>
    </row>
    <row r="4134" spans="1:7" x14ac:dyDescent="0.25">
      <c r="A4134" s="55" t="s">
        <v>8023</v>
      </c>
      <c r="B4134" s="55" t="s">
        <v>28</v>
      </c>
      <c r="C4134" s="55" t="s">
        <v>8024</v>
      </c>
      <c r="D4134" s="55" t="s">
        <v>66</v>
      </c>
      <c r="E4134" s="55" t="s">
        <v>66</v>
      </c>
      <c r="F4134" s="55" t="s">
        <v>66</v>
      </c>
      <c r="G4134" s="56">
        <v>0</v>
      </c>
    </row>
    <row r="4135" spans="1:7" x14ac:dyDescent="0.25">
      <c r="A4135" s="55" t="s">
        <v>8025</v>
      </c>
      <c r="B4135" s="55" t="s">
        <v>28</v>
      </c>
      <c r="C4135" s="55" t="s">
        <v>8026</v>
      </c>
      <c r="D4135" s="55" t="s">
        <v>66</v>
      </c>
      <c r="E4135" s="55" t="s">
        <v>66</v>
      </c>
      <c r="F4135" s="55" t="s">
        <v>66</v>
      </c>
      <c r="G4135" s="56">
        <v>0</v>
      </c>
    </row>
    <row r="4136" spans="1:7" x14ac:dyDescent="0.25">
      <c r="A4136" s="55" t="s">
        <v>8027</v>
      </c>
      <c r="B4136" s="55" t="s">
        <v>28</v>
      </c>
      <c r="C4136" s="55" t="s">
        <v>8028</v>
      </c>
      <c r="D4136" s="55" t="s">
        <v>66</v>
      </c>
      <c r="E4136" s="55" t="s">
        <v>66</v>
      </c>
      <c r="F4136" s="55" t="s">
        <v>66</v>
      </c>
      <c r="G4136" s="56">
        <v>0</v>
      </c>
    </row>
    <row r="4137" spans="1:7" x14ac:dyDescent="0.25">
      <c r="A4137" s="55" t="s">
        <v>8029</v>
      </c>
      <c r="B4137" s="55" t="s">
        <v>28</v>
      </c>
      <c r="C4137" s="55" t="s">
        <v>8030</v>
      </c>
      <c r="D4137" s="55" t="s">
        <v>66</v>
      </c>
      <c r="E4137" s="55" t="s">
        <v>66</v>
      </c>
      <c r="F4137" s="55" t="s">
        <v>66</v>
      </c>
      <c r="G4137" s="56">
        <v>0</v>
      </c>
    </row>
    <row r="4138" spans="1:7" x14ac:dyDescent="0.25">
      <c r="A4138" s="55" t="s">
        <v>8031</v>
      </c>
      <c r="B4138" s="55" t="s">
        <v>28</v>
      </c>
      <c r="C4138" s="55" t="s">
        <v>8032</v>
      </c>
      <c r="D4138" s="55" t="s">
        <v>66</v>
      </c>
      <c r="E4138" s="55" t="s">
        <v>66</v>
      </c>
      <c r="F4138" s="55" t="s">
        <v>66</v>
      </c>
      <c r="G4138" s="56">
        <v>0</v>
      </c>
    </row>
    <row r="4139" spans="1:7" x14ac:dyDescent="0.25">
      <c r="A4139" s="55" t="s">
        <v>8033</v>
      </c>
      <c r="B4139" s="55" t="s">
        <v>28</v>
      </c>
      <c r="C4139" s="55" t="s">
        <v>8034</v>
      </c>
      <c r="D4139" s="55" t="s">
        <v>66</v>
      </c>
      <c r="E4139" s="55" t="s">
        <v>66</v>
      </c>
      <c r="F4139" s="55" t="s">
        <v>66</v>
      </c>
      <c r="G4139" s="56">
        <v>0</v>
      </c>
    </row>
    <row r="4140" spans="1:7" x14ac:dyDescent="0.25">
      <c r="A4140" s="55" t="s">
        <v>8035</v>
      </c>
      <c r="B4140" s="55" t="s">
        <v>28</v>
      </c>
      <c r="C4140" s="55" t="s">
        <v>8036</v>
      </c>
      <c r="D4140" s="55" t="s">
        <v>66</v>
      </c>
      <c r="E4140" s="55" t="s">
        <v>66</v>
      </c>
      <c r="F4140" s="55" t="s">
        <v>66</v>
      </c>
      <c r="G4140" s="56">
        <v>0</v>
      </c>
    </row>
    <row r="4141" spans="1:7" x14ac:dyDescent="0.25">
      <c r="A4141" s="55" t="s">
        <v>8037</v>
      </c>
      <c r="B4141" s="55" t="s">
        <v>28</v>
      </c>
      <c r="C4141" s="55" t="s">
        <v>8038</v>
      </c>
      <c r="D4141" s="55" t="s">
        <v>66</v>
      </c>
      <c r="E4141" s="55" t="s">
        <v>66</v>
      </c>
      <c r="F4141" s="55" t="s">
        <v>66</v>
      </c>
      <c r="G4141" s="56">
        <v>0</v>
      </c>
    </row>
    <row r="4142" spans="1:7" x14ac:dyDescent="0.25">
      <c r="A4142" s="55" t="s">
        <v>8039</v>
      </c>
      <c r="B4142" s="55" t="s">
        <v>28</v>
      </c>
      <c r="C4142" s="55" t="s">
        <v>8040</v>
      </c>
      <c r="D4142" s="55" t="s">
        <v>66</v>
      </c>
      <c r="E4142" s="55" t="s">
        <v>66</v>
      </c>
      <c r="F4142" s="55" t="s">
        <v>66</v>
      </c>
      <c r="G4142" s="56">
        <v>0</v>
      </c>
    </row>
    <row r="4143" spans="1:7" x14ac:dyDescent="0.25">
      <c r="A4143" s="55" t="s">
        <v>8041</v>
      </c>
      <c r="B4143" s="55" t="s">
        <v>28</v>
      </c>
      <c r="C4143" s="55" t="s">
        <v>8042</v>
      </c>
      <c r="D4143" s="55" t="s">
        <v>66</v>
      </c>
      <c r="E4143" s="55" t="s">
        <v>66</v>
      </c>
      <c r="F4143" s="55" t="s">
        <v>66</v>
      </c>
      <c r="G4143" s="56">
        <v>0</v>
      </c>
    </row>
    <row r="4144" spans="1:7" x14ac:dyDescent="0.25">
      <c r="A4144" s="55" t="s">
        <v>8043</v>
      </c>
      <c r="B4144" s="55" t="s">
        <v>28</v>
      </c>
      <c r="C4144" s="55" t="s">
        <v>8044</v>
      </c>
      <c r="D4144" s="55" t="s">
        <v>66</v>
      </c>
      <c r="E4144" s="55" t="s">
        <v>66</v>
      </c>
      <c r="F4144" s="55" t="s">
        <v>66</v>
      </c>
      <c r="G4144" s="56">
        <v>0</v>
      </c>
    </row>
    <row r="4145" spans="1:7" x14ac:dyDescent="0.25">
      <c r="A4145" s="55" t="s">
        <v>8045</v>
      </c>
      <c r="B4145" s="55" t="s">
        <v>28</v>
      </c>
      <c r="C4145" s="55" t="s">
        <v>8046</v>
      </c>
      <c r="D4145" s="55" t="s">
        <v>66</v>
      </c>
      <c r="E4145" s="55" t="s">
        <v>66</v>
      </c>
      <c r="F4145" s="55" t="s">
        <v>66</v>
      </c>
      <c r="G4145" s="56">
        <v>0</v>
      </c>
    </row>
    <row r="4146" spans="1:7" x14ac:dyDescent="0.25">
      <c r="A4146" s="55" t="s">
        <v>8047</v>
      </c>
      <c r="B4146" s="55" t="s">
        <v>28</v>
      </c>
      <c r="C4146" s="55" t="s">
        <v>8048</v>
      </c>
      <c r="D4146" s="55" t="s">
        <v>66</v>
      </c>
      <c r="E4146" s="55" t="s">
        <v>66</v>
      </c>
      <c r="F4146" s="55" t="s">
        <v>66</v>
      </c>
      <c r="G4146" s="56">
        <v>0</v>
      </c>
    </row>
    <row r="4147" spans="1:7" x14ac:dyDescent="0.25">
      <c r="A4147" s="55" t="s">
        <v>8049</v>
      </c>
      <c r="B4147" s="55" t="s">
        <v>28</v>
      </c>
      <c r="C4147" s="55" t="s">
        <v>8050</v>
      </c>
      <c r="D4147" s="55" t="s">
        <v>66</v>
      </c>
      <c r="E4147" s="55" t="s">
        <v>66</v>
      </c>
      <c r="F4147" s="55" t="s">
        <v>66</v>
      </c>
      <c r="G4147" s="56">
        <v>0</v>
      </c>
    </row>
    <row r="4148" spans="1:7" x14ac:dyDescent="0.25">
      <c r="A4148" s="55" t="s">
        <v>8051</v>
      </c>
      <c r="B4148" s="55" t="s">
        <v>28</v>
      </c>
      <c r="C4148" s="55" t="s">
        <v>8052</v>
      </c>
      <c r="D4148" s="55" t="s">
        <v>66</v>
      </c>
      <c r="E4148" s="55" t="s">
        <v>66</v>
      </c>
      <c r="F4148" s="55" t="s">
        <v>66</v>
      </c>
      <c r="G4148" s="56">
        <v>0</v>
      </c>
    </row>
    <row r="4149" spans="1:7" x14ac:dyDescent="0.25">
      <c r="A4149" s="55" t="s">
        <v>8053</v>
      </c>
      <c r="B4149" s="55" t="s">
        <v>28</v>
      </c>
      <c r="C4149" s="55" t="s">
        <v>8054</v>
      </c>
      <c r="D4149" s="55" t="s">
        <v>66</v>
      </c>
      <c r="E4149" s="55" t="s">
        <v>66</v>
      </c>
      <c r="F4149" s="55" t="s">
        <v>66</v>
      </c>
      <c r="G4149" s="56">
        <v>0</v>
      </c>
    </row>
    <row r="4150" spans="1:7" x14ac:dyDescent="0.25">
      <c r="A4150" s="55" t="s">
        <v>8055</v>
      </c>
      <c r="B4150" s="55" t="s">
        <v>28</v>
      </c>
      <c r="C4150" s="55" t="s">
        <v>8056</v>
      </c>
      <c r="D4150" s="55" t="s">
        <v>66</v>
      </c>
      <c r="E4150" s="55" t="s">
        <v>66</v>
      </c>
      <c r="F4150" s="55" t="s">
        <v>66</v>
      </c>
      <c r="G4150" s="56">
        <v>0</v>
      </c>
    </row>
    <row r="4151" spans="1:7" x14ac:dyDescent="0.25">
      <c r="A4151" s="55" t="s">
        <v>8057</v>
      </c>
      <c r="B4151" s="55" t="s">
        <v>28</v>
      </c>
      <c r="C4151" s="55" t="s">
        <v>8058</v>
      </c>
      <c r="D4151" s="55" t="s">
        <v>66</v>
      </c>
      <c r="E4151" s="55" t="s">
        <v>66</v>
      </c>
      <c r="F4151" s="55" t="s">
        <v>66</v>
      </c>
      <c r="G4151" s="56">
        <v>0</v>
      </c>
    </row>
    <row r="4152" spans="1:7" x14ac:dyDescent="0.25">
      <c r="A4152" s="55" t="s">
        <v>8059</v>
      </c>
      <c r="B4152" s="55" t="s">
        <v>28</v>
      </c>
      <c r="C4152" s="55" t="s">
        <v>8060</v>
      </c>
      <c r="D4152" s="55" t="s">
        <v>66</v>
      </c>
      <c r="E4152" s="55" t="s">
        <v>66</v>
      </c>
      <c r="F4152" s="55" t="s">
        <v>66</v>
      </c>
      <c r="G4152" s="56">
        <v>0</v>
      </c>
    </row>
    <row r="4153" spans="1:7" x14ac:dyDescent="0.25">
      <c r="A4153" s="55" t="s">
        <v>8061</v>
      </c>
      <c r="B4153" s="55" t="s">
        <v>28</v>
      </c>
      <c r="C4153" s="55" t="s">
        <v>8062</v>
      </c>
      <c r="D4153" s="55" t="s">
        <v>66</v>
      </c>
      <c r="E4153" s="55" t="s">
        <v>66</v>
      </c>
      <c r="F4153" s="55" t="s">
        <v>66</v>
      </c>
      <c r="G4153" s="56">
        <v>0</v>
      </c>
    </row>
    <row r="4154" spans="1:7" x14ac:dyDescent="0.25">
      <c r="A4154" s="55" t="s">
        <v>8063</v>
      </c>
      <c r="B4154" s="55" t="s">
        <v>28</v>
      </c>
      <c r="C4154" s="55" t="s">
        <v>8064</v>
      </c>
      <c r="D4154" s="55" t="s">
        <v>66</v>
      </c>
      <c r="E4154" s="55" t="s">
        <v>66</v>
      </c>
      <c r="F4154" s="55" t="s">
        <v>66</v>
      </c>
      <c r="G4154" s="56">
        <v>0</v>
      </c>
    </row>
    <row r="4155" spans="1:7" x14ac:dyDescent="0.25">
      <c r="A4155" s="55" t="s">
        <v>8065</v>
      </c>
      <c r="B4155" s="55" t="s">
        <v>28</v>
      </c>
      <c r="C4155" s="55" t="s">
        <v>8066</v>
      </c>
      <c r="D4155" s="55" t="s">
        <v>66</v>
      </c>
      <c r="E4155" s="55" t="s">
        <v>66</v>
      </c>
      <c r="F4155" s="55" t="s">
        <v>66</v>
      </c>
      <c r="G4155" s="56">
        <v>0</v>
      </c>
    </row>
    <row r="4156" spans="1:7" x14ac:dyDescent="0.25">
      <c r="A4156" s="55" t="s">
        <v>8067</v>
      </c>
      <c r="B4156" s="55" t="s">
        <v>28</v>
      </c>
      <c r="C4156" s="55" t="s">
        <v>8068</v>
      </c>
      <c r="D4156" s="55" t="s">
        <v>66</v>
      </c>
      <c r="E4156" s="55" t="s">
        <v>66</v>
      </c>
      <c r="F4156" s="55" t="s">
        <v>66</v>
      </c>
      <c r="G4156" s="56">
        <v>0</v>
      </c>
    </row>
    <row r="4157" spans="1:7" x14ac:dyDescent="0.25">
      <c r="A4157" s="55" t="s">
        <v>8069</v>
      </c>
      <c r="B4157" s="55" t="s">
        <v>28</v>
      </c>
      <c r="C4157" s="55" t="s">
        <v>8070</v>
      </c>
      <c r="D4157" s="55" t="s">
        <v>66</v>
      </c>
      <c r="E4157" s="55" t="s">
        <v>66</v>
      </c>
      <c r="F4157" s="55" t="s">
        <v>66</v>
      </c>
      <c r="G4157" s="56">
        <v>0</v>
      </c>
    </row>
    <row r="4158" spans="1:7" x14ac:dyDescent="0.25">
      <c r="A4158" s="55" t="s">
        <v>8071</v>
      </c>
      <c r="B4158" s="55" t="s">
        <v>28</v>
      </c>
      <c r="C4158" s="55" t="s">
        <v>8072</v>
      </c>
      <c r="D4158" s="55" t="s">
        <v>66</v>
      </c>
      <c r="E4158" s="55" t="s">
        <v>66</v>
      </c>
      <c r="F4158" s="55" t="s">
        <v>66</v>
      </c>
      <c r="G4158" s="56">
        <v>0</v>
      </c>
    </row>
    <row r="4159" spans="1:7" x14ac:dyDescent="0.25">
      <c r="A4159" s="55" t="s">
        <v>8073</v>
      </c>
      <c r="B4159" s="55" t="s">
        <v>28</v>
      </c>
      <c r="C4159" s="55" t="s">
        <v>8074</v>
      </c>
      <c r="D4159" s="55" t="s">
        <v>66</v>
      </c>
      <c r="E4159" s="55" t="s">
        <v>66</v>
      </c>
      <c r="F4159" s="55" t="s">
        <v>66</v>
      </c>
      <c r="G4159" s="56">
        <v>0</v>
      </c>
    </row>
    <row r="4160" spans="1:7" x14ac:dyDescent="0.25">
      <c r="A4160" s="55" t="s">
        <v>8075</v>
      </c>
      <c r="B4160" s="55" t="s">
        <v>28</v>
      </c>
      <c r="C4160" s="55" t="s">
        <v>8076</v>
      </c>
      <c r="D4160" s="55" t="s">
        <v>66</v>
      </c>
      <c r="E4160" s="55" t="s">
        <v>66</v>
      </c>
      <c r="F4160" s="55" t="s">
        <v>66</v>
      </c>
      <c r="G4160" s="56">
        <v>0</v>
      </c>
    </row>
    <row r="4161" spans="1:7" x14ac:dyDescent="0.25">
      <c r="A4161" s="55" t="s">
        <v>8077</v>
      </c>
      <c r="B4161" s="55" t="s">
        <v>28</v>
      </c>
      <c r="C4161" s="55" t="s">
        <v>8078</v>
      </c>
      <c r="D4161" s="55" t="s">
        <v>66</v>
      </c>
      <c r="E4161" s="55" t="s">
        <v>66</v>
      </c>
      <c r="F4161" s="55" t="s">
        <v>66</v>
      </c>
      <c r="G4161" s="56">
        <v>0</v>
      </c>
    </row>
    <row r="4162" spans="1:7" x14ac:dyDescent="0.25">
      <c r="A4162" s="55" t="s">
        <v>8079</v>
      </c>
      <c r="B4162" s="55" t="s">
        <v>28</v>
      </c>
      <c r="C4162" s="55" t="s">
        <v>8080</v>
      </c>
      <c r="D4162" s="55" t="s">
        <v>66</v>
      </c>
      <c r="E4162" s="55" t="s">
        <v>66</v>
      </c>
      <c r="F4162" s="55" t="s">
        <v>66</v>
      </c>
      <c r="G4162" s="56">
        <v>0</v>
      </c>
    </row>
    <row r="4163" spans="1:7" x14ac:dyDescent="0.25">
      <c r="A4163" s="55" t="s">
        <v>8081</v>
      </c>
      <c r="B4163" s="55" t="s">
        <v>28</v>
      </c>
      <c r="C4163" s="55" t="s">
        <v>8082</v>
      </c>
      <c r="D4163" s="55" t="s">
        <v>66</v>
      </c>
      <c r="E4163" s="55" t="s">
        <v>66</v>
      </c>
      <c r="F4163" s="55" t="s">
        <v>66</v>
      </c>
      <c r="G4163" s="56">
        <v>0</v>
      </c>
    </row>
    <row r="4164" spans="1:7" x14ac:dyDescent="0.25">
      <c r="A4164" s="55" t="s">
        <v>8083</v>
      </c>
      <c r="B4164" s="55" t="s">
        <v>28</v>
      </c>
      <c r="C4164" s="55" t="s">
        <v>8084</v>
      </c>
      <c r="D4164" s="55" t="s">
        <v>66</v>
      </c>
      <c r="E4164" s="55" t="s">
        <v>66</v>
      </c>
      <c r="F4164" s="55" t="s">
        <v>66</v>
      </c>
      <c r="G4164" s="56">
        <v>0</v>
      </c>
    </row>
    <row r="4165" spans="1:7" x14ac:dyDescent="0.25">
      <c r="A4165" s="55" t="s">
        <v>8085</v>
      </c>
      <c r="B4165" s="55" t="s">
        <v>28</v>
      </c>
      <c r="C4165" s="55" t="s">
        <v>8086</v>
      </c>
      <c r="D4165" s="55" t="s">
        <v>66</v>
      </c>
      <c r="E4165" s="55" t="s">
        <v>66</v>
      </c>
      <c r="F4165" s="55" t="s">
        <v>66</v>
      </c>
      <c r="G4165" s="56">
        <v>0</v>
      </c>
    </row>
    <row r="4166" spans="1:7" x14ac:dyDescent="0.25">
      <c r="A4166" s="55" t="s">
        <v>8087</v>
      </c>
      <c r="B4166" s="55" t="s">
        <v>28</v>
      </c>
      <c r="C4166" s="55" t="s">
        <v>8088</v>
      </c>
      <c r="D4166" s="55" t="s">
        <v>66</v>
      </c>
      <c r="E4166" s="55" t="s">
        <v>66</v>
      </c>
      <c r="F4166" s="55" t="s">
        <v>66</v>
      </c>
      <c r="G4166" s="56">
        <v>0</v>
      </c>
    </row>
    <row r="4167" spans="1:7" x14ac:dyDescent="0.25">
      <c r="A4167" s="55" t="s">
        <v>8089</v>
      </c>
      <c r="B4167" s="55" t="s">
        <v>28</v>
      </c>
      <c r="C4167" s="55" t="s">
        <v>8090</v>
      </c>
      <c r="D4167" s="55" t="s">
        <v>66</v>
      </c>
      <c r="E4167" s="55" t="s">
        <v>66</v>
      </c>
      <c r="F4167" s="55" t="s">
        <v>66</v>
      </c>
      <c r="G4167" s="56">
        <v>0</v>
      </c>
    </row>
    <row r="4168" spans="1:7" x14ac:dyDescent="0.25">
      <c r="A4168" s="55" t="s">
        <v>8091</v>
      </c>
      <c r="B4168" s="55" t="s">
        <v>28</v>
      </c>
      <c r="C4168" s="55" t="s">
        <v>8092</v>
      </c>
      <c r="D4168" s="55" t="s">
        <v>66</v>
      </c>
      <c r="E4168" s="55" t="s">
        <v>66</v>
      </c>
      <c r="F4168" s="55" t="s">
        <v>66</v>
      </c>
      <c r="G4168" s="56">
        <v>0</v>
      </c>
    </row>
    <row r="4169" spans="1:7" x14ac:dyDescent="0.25">
      <c r="A4169" s="55" t="s">
        <v>8093</v>
      </c>
      <c r="B4169" s="55" t="s">
        <v>28</v>
      </c>
      <c r="C4169" s="55" t="s">
        <v>8094</v>
      </c>
      <c r="D4169" s="55" t="s">
        <v>66</v>
      </c>
      <c r="E4169" s="55" t="s">
        <v>66</v>
      </c>
      <c r="F4169" s="55" t="s">
        <v>66</v>
      </c>
      <c r="G4169" s="56">
        <v>0</v>
      </c>
    </row>
    <row r="4170" spans="1:7" x14ac:dyDescent="0.25">
      <c r="A4170" s="55" t="s">
        <v>8095</v>
      </c>
      <c r="B4170" s="55" t="s">
        <v>28</v>
      </c>
      <c r="C4170" s="55" t="s">
        <v>8096</v>
      </c>
      <c r="D4170" s="55" t="s">
        <v>66</v>
      </c>
      <c r="E4170" s="55" t="s">
        <v>66</v>
      </c>
      <c r="F4170" s="55" t="s">
        <v>66</v>
      </c>
      <c r="G4170" s="56">
        <v>0</v>
      </c>
    </row>
    <row r="4171" spans="1:7" x14ac:dyDescent="0.25">
      <c r="A4171" s="55" t="s">
        <v>8097</v>
      </c>
      <c r="B4171" s="55" t="s">
        <v>28</v>
      </c>
      <c r="C4171" s="55" t="s">
        <v>8098</v>
      </c>
      <c r="D4171" s="55" t="s">
        <v>66</v>
      </c>
      <c r="E4171" s="55" t="s">
        <v>66</v>
      </c>
      <c r="F4171" s="55" t="s">
        <v>66</v>
      </c>
      <c r="G4171" s="56">
        <v>0</v>
      </c>
    </row>
    <row r="4172" spans="1:7" x14ac:dyDescent="0.25">
      <c r="A4172" s="55" t="s">
        <v>8099</v>
      </c>
      <c r="B4172" s="55" t="s">
        <v>28</v>
      </c>
      <c r="C4172" s="55" t="s">
        <v>8100</v>
      </c>
      <c r="D4172" s="55" t="s">
        <v>66</v>
      </c>
      <c r="E4172" s="55" t="s">
        <v>66</v>
      </c>
      <c r="F4172" s="55" t="s">
        <v>66</v>
      </c>
      <c r="G4172" s="56">
        <v>0</v>
      </c>
    </row>
    <row r="4173" spans="1:7" x14ac:dyDescent="0.25">
      <c r="A4173" s="55" t="s">
        <v>8101</v>
      </c>
      <c r="B4173" s="55" t="s">
        <v>28</v>
      </c>
      <c r="C4173" s="55" t="s">
        <v>8102</v>
      </c>
      <c r="D4173" s="55" t="s">
        <v>66</v>
      </c>
      <c r="E4173" s="55" t="s">
        <v>66</v>
      </c>
      <c r="F4173" s="55" t="s">
        <v>66</v>
      </c>
      <c r="G4173" s="56">
        <v>0</v>
      </c>
    </row>
    <row r="4174" spans="1:7" x14ac:dyDescent="0.25">
      <c r="A4174" s="55" t="s">
        <v>8103</v>
      </c>
      <c r="B4174" s="55" t="s">
        <v>28</v>
      </c>
      <c r="C4174" s="55" t="s">
        <v>8104</v>
      </c>
      <c r="D4174" s="55" t="s">
        <v>66</v>
      </c>
      <c r="E4174" s="55" t="s">
        <v>66</v>
      </c>
      <c r="F4174" s="55" t="s">
        <v>66</v>
      </c>
      <c r="G4174" s="56">
        <v>0</v>
      </c>
    </row>
    <row r="4175" spans="1:7" x14ac:dyDescent="0.25">
      <c r="A4175" s="55" t="s">
        <v>8105</v>
      </c>
      <c r="B4175" s="55" t="s">
        <v>28</v>
      </c>
      <c r="C4175" s="55" t="s">
        <v>8106</v>
      </c>
      <c r="D4175" s="55" t="s">
        <v>66</v>
      </c>
      <c r="E4175" s="55" t="s">
        <v>66</v>
      </c>
      <c r="F4175" s="55" t="s">
        <v>66</v>
      </c>
      <c r="G4175" s="56">
        <v>0</v>
      </c>
    </row>
    <row r="4176" spans="1:7" x14ac:dyDescent="0.25">
      <c r="A4176" s="55" t="s">
        <v>8107</v>
      </c>
      <c r="B4176" s="55" t="s">
        <v>28</v>
      </c>
      <c r="C4176" s="55" t="s">
        <v>8108</v>
      </c>
      <c r="D4176" s="55" t="s">
        <v>66</v>
      </c>
      <c r="E4176" s="55" t="s">
        <v>66</v>
      </c>
      <c r="F4176" s="55" t="s">
        <v>66</v>
      </c>
      <c r="G4176" s="56">
        <v>0</v>
      </c>
    </row>
    <row r="4177" spans="1:7" x14ac:dyDescent="0.25">
      <c r="A4177" s="55" t="s">
        <v>8109</v>
      </c>
      <c r="B4177" s="55" t="s">
        <v>28</v>
      </c>
      <c r="C4177" s="55" t="s">
        <v>8110</v>
      </c>
      <c r="D4177" s="55" t="s">
        <v>66</v>
      </c>
      <c r="E4177" s="55" t="s">
        <v>66</v>
      </c>
      <c r="F4177" s="55" t="s">
        <v>66</v>
      </c>
      <c r="G4177" s="56">
        <v>0</v>
      </c>
    </row>
    <row r="4178" spans="1:7" x14ac:dyDescent="0.25">
      <c r="A4178" s="55" t="s">
        <v>8111</v>
      </c>
      <c r="B4178" s="55" t="s">
        <v>28</v>
      </c>
      <c r="C4178" s="55" t="s">
        <v>8112</v>
      </c>
      <c r="D4178" s="55" t="s">
        <v>66</v>
      </c>
      <c r="E4178" s="55" t="s">
        <v>66</v>
      </c>
      <c r="F4178" s="55" t="s">
        <v>66</v>
      </c>
      <c r="G4178" s="56">
        <v>0</v>
      </c>
    </row>
    <row r="4179" spans="1:7" x14ac:dyDescent="0.25">
      <c r="A4179" s="55" t="s">
        <v>8113</v>
      </c>
      <c r="B4179" s="55" t="s">
        <v>28</v>
      </c>
      <c r="C4179" s="55" t="s">
        <v>8114</v>
      </c>
      <c r="D4179" s="55" t="s">
        <v>66</v>
      </c>
      <c r="E4179" s="55" t="s">
        <v>66</v>
      </c>
      <c r="F4179" s="55" t="s">
        <v>66</v>
      </c>
      <c r="G4179" s="56">
        <v>0</v>
      </c>
    </row>
    <row r="4180" spans="1:7" x14ac:dyDescent="0.25">
      <c r="A4180" s="55" t="s">
        <v>8115</v>
      </c>
      <c r="B4180" s="55" t="s">
        <v>28</v>
      </c>
      <c r="C4180" s="55" t="s">
        <v>8116</v>
      </c>
      <c r="D4180" s="55" t="s">
        <v>66</v>
      </c>
      <c r="E4180" s="55" t="s">
        <v>66</v>
      </c>
      <c r="F4180" s="55" t="s">
        <v>66</v>
      </c>
      <c r="G4180" s="56">
        <v>0</v>
      </c>
    </row>
    <row r="4181" spans="1:7" x14ac:dyDescent="0.25">
      <c r="A4181" s="55" t="s">
        <v>8117</v>
      </c>
      <c r="B4181" s="55" t="s">
        <v>28</v>
      </c>
      <c r="C4181" s="55" t="s">
        <v>8118</v>
      </c>
      <c r="D4181" s="55" t="s">
        <v>66</v>
      </c>
      <c r="E4181" s="55" t="s">
        <v>66</v>
      </c>
      <c r="F4181" s="55" t="s">
        <v>66</v>
      </c>
      <c r="G4181" s="56">
        <v>0</v>
      </c>
    </row>
    <row r="4182" spans="1:7" x14ac:dyDescent="0.25">
      <c r="A4182" s="55" t="s">
        <v>8119</v>
      </c>
      <c r="B4182" s="55" t="s">
        <v>28</v>
      </c>
      <c r="C4182" s="55" t="s">
        <v>8120</v>
      </c>
      <c r="D4182" s="55" t="s">
        <v>66</v>
      </c>
      <c r="E4182" s="55" t="s">
        <v>66</v>
      </c>
      <c r="F4182" s="55" t="s">
        <v>66</v>
      </c>
      <c r="G4182" s="56">
        <v>0</v>
      </c>
    </row>
    <row r="4183" spans="1:7" x14ac:dyDescent="0.25">
      <c r="A4183" s="55" t="s">
        <v>8121</v>
      </c>
      <c r="B4183" s="55" t="s">
        <v>28</v>
      </c>
      <c r="C4183" s="55" t="s">
        <v>8122</v>
      </c>
      <c r="D4183" s="55" t="s">
        <v>66</v>
      </c>
      <c r="E4183" s="55" t="s">
        <v>66</v>
      </c>
      <c r="F4183" s="55" t="s">
        <v>66</v>
      </c>
      <c r="G4183" s="56">
        <v>0</v>
      </c>
    </row>
    <row r="4184" spans="1:7" x14ac:dyDescent="0.25">
      <c r="A4184" s="55" t="s">
        <v>8123</v>
      </c>
      <c r="B4184" s="55" t="s">
        <v>28</v>
      </c>
      <c r="C4184" s="55" t="s">
        <v>8124</v>
      </c>
      <c r="D4184" s="55" t="s">
        <v>66</v>
      </c>
      <c r="E4184" s="55" t="s">
        <v>66</v>
      </c>
      <c r="F4184" s="55" t="s">
        <v>66</v>
      </c>
      <c r="G4184" s="56">
        <v>0</v>
      </c>
    </row>
    <row r="4185" spans="1:7" x14ac:dyDescent="0.25">
      <c r="A4185" s="55" t="s">
        <v>8125</v>
      </c>
      <c r="B4185" s="55" t="s">
        <v>28</v>
      </c>
      <c r="C4185" s="55" t="s">
        <v>8126</v>
      </c>
      <c r="D4185" s="55" t="s">
        <v>66</v>
      </c>
      <c r="E4185" s="55" t="s">
        <v>66</v>
      </c>
      <c r="F4185" s="55" t="s">
        <v>66</v>
      </c>
      <c r="G4185" s="56">
        <v>0</v>
      </c>
    </row>
    <row r="4186" spans="1:7" x14ac:dyDescent="0.25">
      <c r="A4186" s="55" t="s">
        <v>8127</v>
      </c>
      <c r="B4186" s="55" t="s">
        <v>28</v>
      </c>
      <c r="C4186" s="55" t="s">
        <v>8128</v>
      </c>
      <c r="D4186" s="55" t="s">
        <v>66</v>
      </c>
      <c r="E4186" s="55" t="s">
        <v>66</v>
      </c>
      <c r="F4186" s="55" t="s">
        <v>66</v>
      </c>
      <c r="G4186" s="56">
        <v>0</v>
      </c>
    </row>
    <row r="4187" spans="1:7" x14ac:dyDescent="0.25">
      <c r="A4187" s="55" t="s">
        <v>8129</v>
      </c>
      <c r="B4187" s="55" t="s">
        <v>28</v>
      </c>
      <c r="C4187" s="55" t="s">
        <v>8130</v>
      </c>
      <c r="D4187" s="55" t="s">
        <v>66</v>
      </c>
      <c r="E4187" s="55" t="s">
        <v>66</v>
      </c>
      <c r="F4187" s="55" t="s">
        <v>66</v>
      </c>
      <c r="G4187" s="56">
        <v>0</v>
      </c>
    </row>
    <row r="4188" spans="1:7" x14ac:dyDescent="0.25">
      <c r="A4188" s="55" t="s">
        <v>8131</v>
      </c>
      <c r="B4188" s="55" t="s">
        <v>28</v>
      </c>
      <c r="C4188" s="55" t="s">
        <v>8132</v>
      </c>
      <c r="D4188" s="55" t="s">
        <v>66</v>
      </c>
      <c r="E4188" s="55" t="s">
        <v>66</v>
      </c>
      <c r="F4188" s="55" t="s">
        <v>66</v>
      </c>
      <c r="G4188" s="56">
        <v>0</v>
      </c>
    </row>
    <row r="4189" spans="1:7" x14ac:dyDescent="0.25">
      <c r="A4189" s="55" t="s">
        <v>8133</v>
      </c>
      <c r="B4189" s="55" t="s">
        <v>28</v>
      </c>
      <c r="C4189" s="55" t="s">
        <v>8134</v>
      </c>
      <c r="D4189" s="55" t="s">
        <v>66</v>
      </c>
      <c r="E4189" s="55" t="s">
        <v>66</v>
      </c>
      <c r="F4189" s="55" t="s">
        <v>66</v>
      </c>
      <c r="G4189" s="56">
        <v>0</v>
      </c>
    </row>
    <row r="4190" spans="1:7" x14ac:dyDescent="0.25">
      <c r="A4190" s="55" t="s">
        <v>8135</v>
      </c>
      <c r="B4190" s="55" t="s">
        <v>28</v>
      </c>
      <c r="C4190" s="55" t="s">
        <v>8136</v>
      </c>
      <c r="D4190" s="55" t="s">
        <v>66</v>
      </c>
      <c r="E4190" s="55" t="s">
        <v>66</v>
      </c>
      <c r="F4190" s="55" t="s">
        <v>66</v>
      </c>
      <c r="G4190" s="56">
        <v>0</v>
      </c>
    </row>
    <row r="4191" spans="1:7" x14ac:dyDescent="0.25">
      <c r="A4191" s="55" t="s">
        <v>8137</v>
      </c>
      <c r="B4191" s="55" t="s">
        <v>28</v>
      </c>
      <c r="C4191" s="55" t="s">
        <v>8138</v>
      </c>
      <c r="D4191" s="55" t="s">
        <v>66</v>
      </c>
      <c r="E4191" s="55" t="s">
        <v>66</v>
      </c>
      <c r="F4191" s="55" t="s">
        <v>66</v>
      </c>
      <c r="G4191" s="56">
        <v>0</v>
      </c>
    </row>
    <row r="4192" spans="1:7" x14ac:dyDescent="0.25">
      <c r="A4192" s="55" t="s">
        <v>8139</v>
      </c>
      <c r="B4192" s="55" t="s">
        <v>28</v>
      </c>
      <c r="C4192" s="55" t="s">
        <v>8140</v>
      </c>
      <c r="D4192" s="55" t="s">
        <v>66</v>
      </c>
      <c r="E4192" s="55" t="s">
        <v>66</v>
      </c>
      <c r="F4192" s="55" t="s">
        <v>66</v>
      </c>
      <c r="G4192" s="56">
        <v>0</v>
      </c>
    </row>
    <row r="4193" spans="1:7" x14ac:dyDescent="0.25">
      <c r="A4193" s="55" t="s">
        <v>8141</v>
      </c>
      <c r="B4193" s="55" t="s">
        <v>28</v>
      </c>
      <c r="C4193" s="55" t="s">
        <v>8142</v>
      </c>
      <c r="D4193" s="55" t="s">
        <v>66</v>
      </c>
      <c r="E4193" s="55" t="s">
        <v>66</v>
      </c>
      <c r="F4193" s="55" t="s">
        <v>66</v>
      </c>
      <c r="G4193" s="56">
        <v>0</v>
      </c>
    </row>
    <row r="4194" spans="1:7" x14ac:dyDescent="0.25">
      <c r="A4194" s="55" t="s">
        <v>8143</v>
      </c>
      <c r="B4194" s="55" t="s">
        <v>28</v>
      </c>
      <c r="C4194" s="55" t="s">
        <v>8144</v>
      </c>
      <c r="D4194" s="55" t="s">
        <v>66</v>
      </c>
      <c r="E4194" s="55" t="s">
        <v>66</v>
      </c>
      <c r="F4194" s="55" t="s">
        <v>66</v>
      </c>
      <c r="G4194" s="56">
        <v>0</v>
      </c>
    </row>
    <row r="4195" spans="1:7" x14ac:dyDescent="0.25">
      <c r="A4195" s="55" t="s">
        <v>8145</v>
      </c>
      <c r="B4195" s="55" t="s">
        <v>28</v>
      </c>
      <c r="C4195" s="55" t="s">
        <v>8146</v>
      </c>
      <c r="D4195" s="55" t="s">
        <v>66</v>
      </c>
      <c r="E4195" s="55" t="s">
        <v>66</v>
      </c>
      <c r="F4195" s="55" t="s">
        <v>66</v>
      </c>
      <c r="G4195" s="56">
        <v>0</v>
      </c>
    </row>
    <row r="4196" spans="1:7" x14ac:dyDescent="0.25">
      <c r="A4196" s="55" t="s">
        <v>8147</v>
      </c>
      <c r="B4196" s="55" t="s">
        <v>28</v>
      </c>
      <c r="C4196" s="55" t="s">
        <v>8148</v>
      </c>
      <c r="D4196" s="55" t="s">
        <v>66</v>
      </c>
      <c r="E4196" s="55" t="s">
        <v>66</v>
      </c>
      <c r="F4196" s="55" t="s">
        <v>66</v>
      </c>
      <c r="G4196" s="56">
        <v>0</v>
      </c>
    </row>
    <row r="4197" spans="1:7" x14ac:dyDescent="0.25">
      <c r="A4197" s="55" t="s">
        <v>8149</v>
      </c>
      <c r="B4197" s="55" t="s">
        <v>28</v>
      </c>
      <c r="C4197" s="55" t="s">
        <v>8150</v>
      </c>
      <c r="D4197" s="55" t="s">
        <v>66</v>
      </c>
      <c r="E4197" s="55" t="s">
        <v>66</v>
      </c>
      <c r="F4197" s="55" t="s">
        <v>66</v>
      </c>
      <c r="G4197" s="56">
        <v>0</v>
      </c>
    </row>
    <row r="4198" spans="1:7" x14ac:dyDescent="0.25">
      <c r="A4198" s="55" t="s">
        <v>8151</v>
      </c>
      <c r="B4198" s="55" t="s">
        <v>28</v>
      </c>
      <c r="C4198" s="55" t="s">
        <v>8152</v>
      </c>
      <c r="D4198" s="55" t="s">
        <v>66</v>
      </c>
      <c r="E4198" s="55" t="s">
        <v>66</v>
      </c>
      <c r="F4198" s="55" t="s">
        <v>66</v>
      </c>
      <c r="G4198" s="56">
        <v>0</v>
      </c>
    </row>
    <row r="4199" spans="1:7" x14ac:dyDescent="0.25">
      <c r="A4199" s="55" t="s">
        <v>8153</v>
      </c>
      <c r="B4199" s="55" t="s">
        <v>28</v>
      </c>
      <c r="C4199" s="55" t="s">
        <v>8154</v>
      </c>
      <c r="D4199" s="55" t="s">
        <v>66</v>
      </c>
      <c r="E4199" s="55" t="s">
        <v>66</v>
      </c>
      <c r="F4199" s="55" t="s">
        <v>66</v>
      </c>
      <c r="G4199" s="56">
        <v>0</v>
      </c>
    </row>
    <row r="4200" spans="1:7" x14ac:dyDescent="0.25">
      <c r="A4200" s="55" t="s">
        <v>8155</v>
      </c>
      <c r="B4200" s="55" t="s">
        <v>28</v>
      </c>
      <c r="C4200" s="55" t="s">
        <v>8156</v>
      </c>
      <c r="D4200" s="55" t="s">
        <v>66</v>
      </c>
      <c r="E4200" s="55" t="s">
        <v>66</v>
      </c>
      <c r="F4200" s="55" t="s">
        <v>66</v>
      </c>
      <c r="G4200" s="56">
        <v>0</v>
      </c>
    </row>
    <row r="4201" spans="1:7" x14ac:dyDescent="0.25">
      <c r="A4201" s="55" t="s">
        <v>8157</v>
      </c>
      <c r="B4201" s="55" t="s">
        <v>28</v>
      </c>
      <c r="C4201" s="55" t="s">
        <v>8158</v>
      </c>
      <c r="D4201" s="55" t="s">
        <v>66</v>
      </c>
      <c r="E4201" s="55" t="s">
        <v>66</v>
      </c>
      <c r="F4201" s="55" t="s">
        <v>66</v>
      </c>
      <c r="G4201" s="56">
        <v>0</v>
      </c>
    </row>
    <row r="4202" spans="1:7" x14ac:dyDescent="0.25">
      <c r="A4202" s="55" t="s">
        <v>8159</v>
      </c>
      <c r="B4202" s="55" t="s">
        <v>28</v>
      </c>
      <c r="C4202" s="55" t="s">
        <v>8160</v>
      </c>
      <c r="D4202" s="55" t="s">
        <v>66</v>
      </c>
      <c r="E4202" s="55" t="s">
        <v>66</v>
      </c>
      <c r="F4202" s="55" t="s">
        <v>66</v>
      </c>
      <c r="G4202" s="56">
        <v>0</v>
      </c>
    </row>
    <row r="4203" spans="1:7" x14ac:dyDescent="0.25">
      <c r="A4203" s="55" t="s">
        <v>8161</v>
      </c>
      <c r="B4203" s="55" t="s">
        <v>28</v>
      </c>
      <c r="C4203" s="55" t="s">
        <v>8162</v>
      </c>
      <c r="D4203" s="55" t="s">
        <v>66</v>
      </c>
      <c r="E4203" s="55" t="s">
        <v>66</v>
      </c>
      <c r="F4203" s="55" t="s">
        <v>66</v>
      </c>
      <c r="G4203" s="56">
        <v>0</v>
      </c>
    </row>
    <row r="4204" spans="1:7" x14ac:dyDescent="0.25">
      <c r="A4204" s="55" t="s">
        <v>8163</v>
      </c>
      <c r="B4204" s="55" t="s">
        <v>28</v>
      </c>
      <c r="C4204" s="55" t="s">
        <v>8164</v>
      </c>
      <c r="D4204" s="55" t="s">
        <v>66</v>
      </c>
      <c r="E4204" s="55" t="s">
        <v>66</v>
      </c>
      <c r="F4204" s="55" t="s">
        <v>66</v>
      </c>
      <c r="G4204" s="56">
        <v>0</v>
      </c>
    </row>
    <row r="4205" spans="1:7" x14ac:dyDescent="0.25">
      <c r="A4205" s="55" t="s">
        <v>8165</v>
      </c>
      <c r="B4205" s="55" t="s">
        <v>28</v>
      </c>
      <c r="C4205" s="55" t="s">
        <v>8166</v>
      </c>
      <c r="D4205" s="55" t="s">
        <v>66</v>
      </c>
      <c r="E4205" s="55" t="s">
        <v>66</v>
      </c>
      <c r="F4205" s="55" t="s">
        <v>66</v>
      </c>
      <c r="G4205" s="56">
        <v>0</v>
      </c>
    </row>
    <row r="4206" spans="1:7" ht="30" x14ac:dyDescent="0.25">
      <c r="A4206" s="55" t="s">
        <v>8167</v>
      </c>
      <c r="B4206" s="55" t="s">
        <v>28</v>
      </c>
      <c r="C4206" s="55" t="s">
        <v>8168</v>
      </c>
      <c r="D4206" s="55" t="s">
        <v>66</v>
      </c>
      <c r="E4206" s="55" t="s">
        <v>66</v>
      </c>
      <c r="F4206" s="55" t="s">
        <v>566</v>
      </c>
      <c r="G4206" s="56">
        <v>1</v>
      </c>
    </row>
    <row r="4207" spans="1:7" x14ac:dyDescent="0.25">
      <c r="A4207" s="55" t="s">
        <v>8169</v>
      </c>
      <c r="B4207" s="55" t="s">
        <v>28</v>
      </c>
      <c r="C4207" s="55" t="s">
        <v>8170</v>
      </c>
      <c r="D4207" s="55" t="s">
        <v>66</v>
      </c>
      <c r="E4207" s="55" t="s">
        <v>66</v>
      </c>
      <c r="F4207" s="55" t="s">
        <v>66</v>
      </c>
      <c r="G4207" s="56">
        <v>0</v>
      </c>
    </row>
    <row r="4208" spans="1:7" x14ac:dyDescent="0.25">
      <c r="A4208" s="55" t="s">
        <v>8171</v>
      </c>
      <c r="B4208" s="55" t="s">
        <v>28</v>
      </c>
      <c r="C4208" s="55" t="s">
        <v>8172</v>
      </c>
      <c r="D4208" s="55" t="s">
        <v>66</v>
      </c>
      <c r="E4208" s="55" t="s">
        <v>66</v>
      </c>
      <c r="F4208" s="55" t="s">
        <v>66</v>
      </c>
      <c r="G4208" s="56">
        <v>0</v>
      </c>
    </row>
    <row r="4209" spans="1:7" x14ac:dyDescent="0.25">
      <c r="A4209" s="55" t="s">
        <v>8173</v>
      </c>
      <c r="B4209" s="55" t="s">
        <v>28</v>
      </c>
      <c r="C4209" s="55" t="s">
        <v>8174</v>
      </c>
      <c r="D4209" s="55" t="s">
        <v>66</v>
      </c>
      <c r="E4209" s="55" t="s">
        <v>66</v>
      </c>
      <c r="F4209" s="55" t="s">
        <v>66</v>
      </c>
      <c r="G4209" s="56">
        <v>0</v>
      </c>
    </row>
    <row r="4210" spans="1:7" x14ac:dyDescent="0.25">
      <c r="A4210" s="55" t="s">
        <v>8175</v>
      </c>
      <c r="B4210" s="55" t="s">
        <v>28</v>
      </c>
      <c r="C4210" s="55" t="s">
        <v>8176</v>
      </c>
      <c r="D4210" s="55" t="s">
        <v>66</v>
      </c>
      <c r="E4210" s="55" t="s">
        <v>66</v>
      </c>
      <c r="F4210" s="55" t="s">
        <v>66</v>
      </c>
      <c r="G4210" s="56">
        <v>0</v>
      </c>
    </row>
    <row r="4211" spans="1:7" x14ac:dyDescent="0.25">
      <c r="A4211" s="55" t="s">
        <v>8177</v>
      </c>
      <c r="B4211" s="55" t="s">
        <v>28</v>
      </c>
      <c r="C4211" s="55" t="s">
        <v>8178</v>
      </c>
      <c r="D4211" s="55" t="s">
        <v>66</v>
      </c>
      <c r="E4211" s="55" t="s">
        <v>66</v>
      </c>
      <c r="F4211" s="55" t="s">
        <v>66</v>
      </c>
      <c r="G4211" s="56">
        <v>0</v>
      </c>
    </row>
    <row r="4212" spans="1:7" x14ac:dyDescent="0.25">
      <c r="A4212" s="55" t="s">
        <v>8179</v>
      </c>
      <c r="B4212" s="55" t="s">
        <v>28</v>
      </c>
      <c r="C4212" s="55" t="s">
        <v>8180</v>
      </c>
      <c r="D4212" s="55" t="s">
        <v>66</v>
      </c>
      <c r="E4212" s="55" t="s">
        <v>66</v>
      </c>
      <c r="F4212" s="55" t="s">
        <v>66</v>
      </c>
      <c r="G4212" s="56">
        <v>0</v>
      </c>
    </row>
    <row r="4213" spans="1:7" x14ac:dyDescent="0.25">
      <c r="A4213" s="55" t="s">
        <v>8181</v>
      </c>
      <c r="B4213" s="55" t="s">
        <v>28</v>
      </c>
      <c r="C4213" s="55" t="s">
        <v>8182</v>
      </c>
      <c r="D4213" s="55" t="s">
        <v>66</v>
      </c>
      <c r="E4213" s="55" t="s">
        <v>66</v>
      </c>
      <c r="F4213" s="55" t="s">
        <v>66</v>
      </c>
      <c r="G4213" s="56">
        <v>0</v>
      </c>
    </row>
    <row r="4214" spans="1:7" x14ac:dyDescent="0.25">
      <c r="A4214" s="55" t="s">
        <v>8183</v>
      </c>
      <c r="B4214" s="55" t="s">
        <v>28</v>
      </c>
      <c r="C4214" s="55" t="s">
        <v>8184</v>
      </c>
      <c r="D4214" s="55" t="s">
        <v>66</v>
      </c>
      <c r="E4214" s="55" t="s">
        <v>66</v>
      </c>
      <c r="F4214" s="55" t="s">
        <v>66</v>
      </c>
      <c r="G4214" s="56">
        <v>0</v>
      </c>
    </row>
    <row r="4215" spans="1:7" ht="30" x14ac:dyDescent="0.25">
      <c r="A4215" s="55" t="s">
        <v>8185</v>
      </c>
      <c r="B4215" s="55" t="s">
        <v>28</v>
      </c>
      <c r="C4215" s="55" t="s">
        <v>8186</v>
      </c>
      <c r="D4215" s="55" t="s">
        <v>66</v>
      </c>
      <c r="E4215" s="55" t="s">
        <v>66</v>
      </c>
      <c r="F4215" s="55" t="s">
        <v>566</v>
      </c>
      <c r="G4215" s="56">
        <v>1</v>
      </c>
    </row>
    <row r="4216" spans="1:7" x14ac:dyDescent="0.25">
      <c r="A4216" s="55" t="s">
        <v>8187</v>
      </c>
      <c r="B4216" s="55" t="s">
        <v>28</v>
      </c>
      <c r="C4216" s="55" t="s">
        <v>8188</v>
      </c>
      <c r="D4216" s="55" t="s">
        <v>66</v>
      </c>
      <c r="E4216" s="55" t="s">
        <v>66</v>
      </c>
      <c r="F4216" s="55" t="s">
        <v>66</v>
      </c>
      <c r="G4216" s="56">
        <v>0</v>
      </c>
    </row>
    <row r="4217" spans="1:7" x14ac:dyDescent="0.25">
      <c r="A4217" s="55" t="s">
        <v>8189</v>
      </c>
      <c r="B4217" s="55" t="s">
        <v>28</v>
      </c>
      <c r="C4217" s="55" t="s">
        <v>8190</v>
      </c>
      <c r="D4217" s="55" t="s">
        <v>66</v>
      </c>
      <c r="E4217" s="55" t="s">
        <v>66</v>
      </c>
      <c r="F4217" s="55" t="s">
        <v>66</v>
      </c>
      <c r="G4217" s="56">
        <v>0</v>
      </c>
    </row>
    <row r="4218" spans="1:7" x14ac:dyDescent="0.25">
      <c r="A4218" s="55" t="s">
        <v>8191</v>
      </c>
      <c r="B4218" s="55" t="s">
        <v>28</v>
      </c>
      <c r="C4218" s="55" t="s">
        <v>8192</v>
      </c>
      <c r="D4218" s="55" t="s">
        <v>66</v>
      </c>
      <c r="E4218" s="55" t="s">
        <v>66</v>
      </c>
      <c r="F4218" s="55" t="s">
        <v>66</v>
      </c>
      <c r="G4218" s="56">
        <v>0</v>
      </c>
    </row>
    <row r="4219" spans="1:7" x14ac:dyDescent="0.25">
      <c r="A4219" s="55" t="s">
        <v>8193</v>
      </c>
      <c r="B4219" s="55" t="s">
        <v>28</v>
      </c>
      <c r="C4219" s="55" t="s">
        <v>8194</v>
      </c>
      <c r="D4219" s="55" t="s">
        <v>66</v>
      </c>
      <c r="E4219" s="55" t="s">
        <v>66</v>
      </c>
      <c r="F4219" s="55" t="s">
        <v>66</v>
      </c>
      <c r="G4219" s="56">
        <v>0</v>
      </c>
    </row>
    <row r="4220" spans="1:7" x14ac:dyDescent="0.25">
      <c r="A4220" s="55" t="s">
        <v>8195</v>
      </c>
      <c r="B4220" s="55" t="s">
        <v>28</v>
      </c>
      <c r="C4220" s="55" t="s">
        <v>8196</v>
      </c>
      <c r="D4220" s="55" t="s">
        <v>66</v>
      </c>
      <c r="E4220" s="55" t="s">
        <v>66</v>
      </c>
      <c r="F4220" s="55" t="s">
        <v>66</v>
      </c>
      <c r="G4220" s="56">
        <v>0</v>
      </c>
    </row>
    <row r="4221" spans="1:7" x14ac:dyDescent="0.25">
      <c r="A4221" s="55" t="s">
        <v>8197</v>
      </c>
      <c r="B4221" s="55" t="s">
        <v>28</v>
      </c>
      <c r="C4221" s="55" t="s">
        <v>8198</v>
      </c>
      <c r="D4221" s="55" t="s">
        <v>66</v>
      </c>
      <c r="E4221" s="55" t="s">
        <v>66</v>
      </c>
      <c r="F4221" s="55" t="s">
        <v>66</v>
      </c>
      <c r="G4221" s="56">
        <v>0</v>
      </c>
    </row>
    <row r="4222" spans="1:7" x14ac:dyDescent="0.25">
      <c r="A4222" s="55" t="s">
        <v>8199</v>
      </c>
      <c r="B4222" s="55" t="s">
        <v>28</v>
      </c>
      <c r="C4222" s="55" t="s">
        <v>8200</v>
      </c>
      <c r="D4222" s="55" t="s">
        <v>66</v>
      </c>
      <c r="E4222" s="55" t="s">
        <v>66</v>
      </c>
      <c r="F4222" s="55" t="s">
        <v>66</v>
      </c>
      <c r="G4222" s="56">
        <v>0</v>
      </c>
    </row>
    <row r="4223" spans="1:7" x14ac:dyDescent="0.25">
      <c r="A4223" s="55" t="s">
        <v>8201</v>
      </c>
      <c r="B4223" s="55" t="s">
        <v>28</v>
      </c>
      <c r="C4223" s="55" t="s">
        <v>8202</v>
      </c>
      <c r="D4223" s="55" t="s">
        <v>66</v>
      </c>
      <c r="E4223" s="55" t="s">
        <v>66</v>
      </c>
      <c r="F4223" s="55" t="s">
        <v>66</v>
      </c>
      <c r="G4223" s="56">
        <v>0</v>
      </c>
    </row>
    <row r="4224" spans="1:7" x14ac:dyDescent="0.25">
      <c r="A4224" s="55" t="s">
        <v>8203</v>
      </c>
      <c r="B4224" s="55" t="s">
        <v>28</v>
      </c>
      <c r="C4224" s="55" t="s">
        <v>8204</v>
      </c>
      <c r="D4224" s="55" t="s">
        <v>66</v>
      </c>
      <c r="E4224" s="55" t="s">
        <v>66</v>
      </c>
      <c r="F4224" s="55" t="s">
        <v>66</v>
      </c>
      <c r="G4224" s="56">
        <v>0</v>
      </c>
    </row>
    <row r="4225" spans="1:7" x14ac:dyDescent="0.25">
      <c r="A4225" s="55" t="s">
        <v>8205</v>
      </c>
      <c r="B4225" s="55" t="s">
        <v>28</v>
      </c>
      <c r="C4225" s="55" t="s">
        <v>8206</v>
      </c>
      <c r="D4225" s="55" t="s">
        <v>66</v>
      </c>
      <c r="E4225" s="55" t="s">
        <v>66</v>
      </c>
      <c r="F4225" s="55" t="s">
        <v>66</v>
      </c>
      <c r="G4225" s="56">
        <v>0</v>
      </c>
    </row>
    <row r="4226" spans="1:7" x14ac:dyDescent="0.25">
      <c r="A4226" s="55" t="s">
        <v>8207</v>
      </c>
      <c r="B4226" s="55" t="s">
        <v>28</v>
      </c>
      <c r="C4226" s="55" t="s">
        <v>8208</v>
      </c>
      <c r="D4226" s="55" t="s">
        <v>66</v>
      </c>
      <c r="E4226" s="55" t="s">
        <v>66</v>
      </c>
      <c r="F4226" s="55" t="s">
        <v>66</v>
      </c>
      <c r="G4226" s="56">
        <v>0</v>
      </c>
    </row>
    <row r="4227" spans="1:7" x14ac:dyDescent="0.25">
      <c r="A4227" s="55" t="s">
        <v>8209</v>
      </c>
      <c r="B4227" s="55" t="s">
        <v>28</v>
      </c>
      <c r="C4227" s="55" t="s">
        <v>8210</v>
      </c>
      <c r="D4227" s="55" t="s">
        <v>66</v>
      </c>
      <c r="E4227" s="55" t="s">
        <v>66</v>
      </c>
      <c r="F4227" s="55" t="s">
        <v>66</v>
      </c>
      <c r="G4227" s="56">
        <v>0</v>
      </c>
    </row>
    <row r="4228" spans="1:7" x14ac:dyDescent="0.25">
      <c r="A4228" s="55" t="s">
        <v>8211</v>
      </c>
      <c r="B4228" s="55" t="s">
        <v>28</v>
      </c>
      <c r="C4228" s="55" t="s">
        <v>8212</v>
      </c>
      <c r="D4228" s="55" t="s">
        <v>66</v>
      </c>
      <c r="E4228" s="55" t="s">
        <v>66</v>
      </c>
      <c r="F4228" s="55" t="s">
        <v>66</v>
      </c>
      <c r="G4228" s="56">
        <v>0</v>
      </c>
    </row>
    <row r="4229" spans="1:7" x14ac:dyDescent="0.25">
      <c r="A4229" s="55" t="s">
        <v>8213</v>
      </c>
      <c r="B4229" s="55" t="s">
        <v>28</v>
      </c>
      <c r="C4229" s="55" t="s">
        <v>8214</v>
      </c>
      <c r="D4229" s="55" t="s">
        <v>66</v>
      </c>
      <c r="E4229" s="55" t="s">
        <v>66</v>
      </c>
      <c r="F4229" s="55" t="s">
        <v>66</v>
      </c>
      <c r="G4229" s="56">
        <v>0</v>
      </c>
    </row>
    <row r="4230" spans="1:7" x14ac:dyDescent="0.25">
      <c r="A4230" s="55" t="s">
        <v>8215</v>
      </c>
      <c r="B4230" s="55" t="s">
        <v>28</v>
      </c>
      <c r="C4230" s="55" t="s">
        <v>8216</v>
      </c>
      <c r="D4230" s="55" t="s">
        <v>66</v>
      </c>
      <c r="E4230" s="55" t="s">
        <v>66</v>
      </c>
      <c r="F4230" s="55" t="s">
        <v>66</v>
      </c>
      <c r="G4230" s="56">
        <v>0</v>
      </c>
    </row>
    <row r="4231" spans="1:7" x14ac:dyDescent="0.25">
      <c r="A4231" s="55" t="s">
        <v>8217</v>
      </c>
      <c r="B4231" s="55" t="s">
        <v>28</v>
      </c>
      <c r="C4231" s="55" t="s">
        <v>8218</v>
      </c>
      <c r="D4231" s="55" t="s">
        <v>66</v>
      </c>
      <c r="E4231" s="55" t="s">
        <v>66</v>
      </c>
      <c r="F4231" s="55" t="s">
        <v>66</v>
      </c>
      <c r="G4231" s="56">
        <v>0</v>
      </c>
    </row>
    <row r="4232" spans="1:7" x14ac:dyDescent="0.25">
      <c r="A4232" s="55" t="s">
        <v>8219</v>
      </c>
      <c r="B4232" s="55" t="s">
        <v>28</v>
      </c>
      <c r="C4232" s="55" t="s">
        <v>8220</v>
      </c>
      <c r="D4232" s="55" t="s">
        <v>66</v>
      </c>
      <c r="E4232" s="55" t="s">
        <v>66</v>
      </c>
      <c r="F4232" s="55" t="s">
        <v>66</v>
      </c>
      <c r="G4232" s="56">
        <v>0</v>
      </c>
    </row>
    <row r="4233" spans="1:7" x14ac:dyDescent="0.25">
      <c r="A4233" s="55" t="s">
        <v>8221</v>
      </c>
      <c r="B4233" s="55" t="s">
        <v>28</v>
      </c>
      <c r="C4233" s="55" t="s">
        <v>8222</v>
      </c>
      <c r="D4233" s="55" t="s">
        <v>66</v>
      </c>
      <c r="E4233" s="55" t="s">
        <v>66</v>
      </c>
      <c r="F4233" s="55" t="s">
        <v>66</v>
      </c>
      <c r="G4233" s="56">
        <v>0</v>
      </c>
    </row>
    <row r="4234" spans="1:7" x14ac:dyDescent="0.25">
      <c r="A4234" s="55" t="s">
        <v>8223</v>
      </c>
      <c r="B4234" s="55" t="s">
        <v>28</v>
      </c>
      <c r="C4234" s="55" t="s">
        <v>8224</v>
      </c>
      <c r="D4234" s="55" t="s">
        <v>66</v>
      </c>
      <c r="E4234" s="55" t="s">
        <v>66</v>
      </c>
      <c r="F4234" s="55" t="s">
        <v>66</v>
      </c>
      <c r="G4234" s="56">
        <v>0</v>
      </c>
    </row>
    <row r="4235" spans="1:7" x14ac:dyDescent="0.25">
      <c r="A4235" s="55" t="s">
        <v>8225</v>
      </c>
      <c r="B4235" s="55" t="s">
        <v>28</v>
      </c>
      <c r="C4235" s="55" t="s">
        <v>8226</v>
      </c>
      <c r="D4235" s="55" t="s">
        <v>66</v>
      </c>
      <c r="E4235" s="55" t="s">
        <v>66</v>
      </c>
      <c r="F4235" s="55" t="s">
        <v>66</v>
      </c>
      <c r="G4235" s="56">
        <v>0</v>
      </c>
    </row>
    <row r="4236" spans="1:7" x14ac:dyDescent="0.25">
      <c r="A4236" s="55" t="s">
        <v>8227</v>
      </c>
      <c r="B4236" s="55" t="s">
        <v>28</v>
      </c>
      <c r="C4236" s="55" t="s">
        <v>8228</v>
      </c>
      <c r="D4236" s="55" t="s">
        <v>66</v>
      </c>
      <c r="E4236" s="55" t="s">
        <v>66</v>
      </c>
      <c r="F4236" s="55" t="s">
        <v>66</v>
      </c>
      <c r="G4236" s="56">
        <v>0</v>
      </c>
    </row>
    <row r="4237" spans="1:7" x14ac:dyDescent="0.25">
      <c r="A4237" s="55" t="s">
        <v>8229</v>
      </c>
      <c r="B4237" s="55" t="s">
        <v>28</v>
      </c>
      <c r="C4237" s="55" t="s">
        <v>8230</v>
      </c>
      <c r="D4237" s="55" t="s">
        <v>66</v>
      </c>
      <c r="E4237" s="55" t="s">
        <v>66</v>
      </c>
      <c r="F4237" s="55" t="s">
        <v>66</v>
      </c>
      <c r="G4237" s="56">
        <v>0</v>
      </c>
    </row>
    <row r="4238" spans="1:7" x14ac:dyDescent="0.25">
      <c r="A4238" s="55" t="s">
        <v>8231</v>
      </c>
      <c r="B4238" s="55" t="s">
        <v>28</v>
      </c>
      <c r="C4238" s="55" t="s">
        <v>8232</v>
      </c>
      <c r="D4238" s="55" t="s">
        <v>66</v>
      </c>
      <c r="E4238" s="55" t="s">
        <v>66</v>
      </c>
      <c r="F4238" s="55" t="s">
        <v>66</v>
      </c>
      <c r="G4238" s="56">
        <v>0</v>
      </c>
    </row>
    <row r="4239" spans="1:7" x14ac:dyDescent="0.25">
      <c r="A4239" s="55" t="s">
        <v>8233</v>
      </c>
      <c r="B4239" s="55" t="s">
        <v>28</v>
      </c>
      <c r="C4239" s="55" t="s">
        <v>8234</v>
      </c>
      <c r="D4239" s="55" t="s">
        <v>66</v>
      </c>
      <c r="E4239" s="55" t="s">
        <v>66</v>
      </c>
      <c r="F4239" s="55" t="s">
        <v>66</v>
      </c>
      <c r="G4239" s="56">
        <v>0</v>
      </c>
    </row>
    <row r="4240" spans="1:7" x14ac:dyDescent="0.25">
      <c r="A4240" s="55" t="s">
        <v>8235</v>
      </c>
      <c r="B4240" s="55" t="s">
        <v>28</v>
      </c>
      <c r="C4240" s="55" t="s">
        <v>8236</v>
      </c>
      <c r="D4240" s="55" t="s">
        <v>66</v>
      </c>
      <c r="E4240" s="55" t="s">
        <v>66</v>
      </c>
      <c r="F4240" s="55" t="s">
        <v>66</v>
      </c>
      <c r="G4240" s="56">
        <v>0</v>
      </c>
    </row>
    <row r="4241" spans="1:7" x14ac:dyDescent="0.25">
      <c r="A4241" s="55" t="s">
        <v>8237</v>
      </c>
      <c r="B4241" s="55" t="s">
        <v>28</v>
      </c>
      <c r="C4241" s="55" t="s">
        <v>8238</v>
      </c>
      <c r="D4241" s="55" t="s">
        <v>66</v>
      </c>
      <c r="E4241" s="55" t="s">
        <v>66</v>
      </c>
      <c r="F4241" s="55" t="s">
        <v>66</v>
      </c>
      <c r="G4241" s="56">
        <v>0</v>
      </c>
    </row>
    <row r="4242" spans="1:7" x14ac:dyDescent="0.25">
      <c r="A4242" s="55" t="s">
        <v>8239</v>
      </c>
      <c r="B4242" s="55" t="s">
        <v>28</v>
      </c>
      <c r="C4242" s="55" t="s">
        <v>8240</v>
      </c>
      <c r="D4242" s="55" t="s">
        <v>66</v>
      </c>
      <c r="E4242" s="55" t="s">
        <v>66</v>
      </c>
      <c r="F4242" s="55" t="s">
        <v>66</v>
      </c>
      <c r="G4242" s="56">
        <v>0</v>
      </c>
    </row>
    <row r="4243" spans="1:7" x14ac:dyDescent="0.25">
      <c r="A4243" s="55" t="s">
        <v>8241</v>
      </c>
      <c r="B4243" s="55" t="s">
        <v>28</v>
      </c>
      <c r="C4243" s="55" t="s">
        <v>8242</v>
      </c>
      <c r="D4243" s="55" t="s">
        <v>66</v>
      </c>
      <c r="E4243" s="55" t="s">
        <v>66</v>
      </c>
      <c r="F4243" s="55" t="s">
        <v>66</v>
      </c>
      <c r="G4243" s="56">
        <v>0</v>
      </c>
    </row>
    <row r="4244" spans="1:7" x14ac:dyDescent="0.25">
      <c r="A4244" s="55" t="s">
        <v>8243</v>
      </c>
      <c r="B4244" s="55" t="s">
        <v>28</v>
      </c>
      <c r="C4244" s="55" t="s">
        <v>8244</v>
      </c>
      <c r="D4244" s="55" t="s">
        <v>66</v>
      </c>
      <c r="E4244" s="55" t="s">
        <v>66</v>
      </c>
      <c r="F4244" s="55" t="s">
        <v>66</v>
      </c>
      <c r="G4244" s="56">
        <v>0</v>
      </c>
    </row>
    <row r="4245" spans="1:7" x14ac:dyDescent="0.25">
      <c r="A4245" s="55" t="s">
        <v>8245</v>
      </c>
      <c r="B4245" s="55" t="s">
        <v>28</v>
      </c>
      <c r="C4245" s="55" t="s">
        <v>8246</v>
      </c>
      <c r="D4245" s="55" t="s">
        <v>66</v>
      </c>
      <c r="E4245" s="55" t="s">
        <v>66</v>
      </c>
      <c r="F4245" s="55" t="s">
        <v>66</v>
      </c>
      <c r="G4245" s="56">
        <v>0</v>
      </c>
    </row>
    <row r="4246" spans="1:7" x14ac:dyDescent="0.25">
      <c r="A4246" s="55" t="s">
        <v>8247</v>
      </c>
      <c r="B4246" s="55" t="s">
        <v>28</v>
      </c>
      <c r="C4246" s="55" t="s">
        <v>8248</v>
      </c>
      <c r="D4246" s="55" t="s">
        <v>66</v>
      </c>
      <c r="E4246" s="55" t="s">
        <v>66</v>
      </c>
      <c r="F4246" s="55" t="s">
        <v>66</v>
      </c>
      <c r="G4246" s="56">
        <v>0</v>
      </c>
    </row>
    <row r="4247" spans="1:7" ht="30" x14ac:dyDescent="0.25">
      <c r="A4247" s="55" t="s">
        <v>8249</v>
      </c>
      <c r="B4247" s="55" t="s">
        <v>28</v>
      </c>
      <c r="C4247" s="55" t="s">
        <v>8250</v>
      </c>
      <c r="D4247" s="55" t="s">
        <v>66</v>
      </c>
      <c r="E4247" s="55" t="s">
        <v>66</v>
      </c>
      <c r="F4247" s="55" t="s">
        <v>66</v>
      </c>
      <c r="G4247" s="56">
        <v>0</v>
      </c>
    </row>
    <row r="4248" spans="1:7" x14ac:dyDescent="0.25">
      <c r="A4248" s="55" t="s">
        <v>8251</v>
      </c>
      <c r="B4248" s="55" t="s">
        <v>28</v>
      </c>
      <c r="C4248" s="55" t="s">
        <v>8252</v>
      </c>
      <c r="D4248" s="55" t="s">
        <v>66</v>
      </c>
      <c r="E4248" s="55" t="s">
        <v>66</v>
      </c>
      <c r="F4248" s="55" t="s">
        <v>66</v>
      </c>
      <c r="G4248" s="56">
        <v>0</v>
      </c>
    </row>
    <row r="4249" spans="1:7" ht="30" x14ac:dyDescent="0.25">
      <c r="A4249" s="55" t="s">
        <v>8253</v>
      </c>
      <c r="B4249" s="55" t="s">
        <v>28</v>
      </c>
      <c r="C4249" s="55" t="s">
        <v>8254</v>
      </c>
      <c r="D4249" s="55" t="s">
        <v>66</v>
      </c>
      <c r="E4249" s="55" t="s">
        <v>66</v>
      </c>
      <c r="F4249" s="55" t="s">
        <v>66</v>
      </c>
      <c r="G4249" s="56">
        <v>0</v>
      </c>
    </row>
    <row r="4250" spans="1:7" x14ac:dyDescent="0.25">
      <c r="A4250" s="55" t="s">
        <v>8255</v>
      </c>
      <c r="B4250" s="55" t="s">
        <v>28</v>
      </c>
      <c r="C4250" s="55" t="s">
        <v>8256</v>
      </c>
      <c r="D4250" s="55" t="s">
        <v>66</v>
      </c>
      <c r="E4250" s="55" t="s">
        <v>66</v>
      </c>
      <c r="F4250" s="55" t="s">
        <v>66</v>
      </c>
      <c r="G4250" s="56">
        <v>0</v>
      </c>
    </row>
    <row r="4251" spans="1:7" ht="30" x14ac:dyDescent="0.25">
      <c r="A4251" s="55" t="s">
        <v>8257</v>
      </c>
      <c r="B4251" s="55" t="s">
        <v>28</v>
      </c>
      <c r="C4251" s="55" t="s">
        <v>8258</v>
      </c>
      <c r="D4251" s="55" t="s">
        <v>66</v>
      </c>
      <c r="E4251" s="55" t="s">
        <v>66</v>
      </c>
      <c r="F4251" s="55" t="s">
        <v>66</v>
      </c>
      <c r="G4251" s="56">
        <v>0</v>
      </c>
    </row>
    <row r="4252" spans="1:7" x14ac:dyDescent="0.25">
      <c r="A4252" s="55" t="s">
        <v>8259</v>
      </c>
      <c r="B4252" s="55" t="s">
        <v>28</v>
      </c>
      <c r="C4252" s="55" t="s">
        <v>8260</v>
      </c>
      <c r="D4252" s="55" t="s">
        <v>66</v>
      </c>
      <c r="E4252" s="55" t="s">
        <v>66</v>
      </c>
      <c r="F4252" s="55" t="s">
        <v>66</v>
      </c>
      <c r="G4252" s="56">
        <v>0</v>
      </c>
    </row>
    <row r="4253" spans="1:7" ht="30" x14ac:dyDescent="0.25">
      <c r="A4253" s="55" t="s">
        <v>8261</v>
      </c>
      <c r="B4253" s="55" t="s">
        <v>28</v>
      </c>
      <c r="C4253" s="55" t="s">
        <v>8262</v>
      </c>
      <c r="D4253" s="55" t="s">
        <v>66</v>
      </c>
      <c r="E4253" s="55" t="s">
        <v>66</v>
      </c>
      <c r="F4253" s="55" t="s">
        <v>66</v>
      </c>
      <c r="G4253" s="56">
        <v>0</v>
      </c>
    </row>
    <row r="4254" spans="1:7" x14ac:dyDescent="0.25">
      <c r="A4254" s="55" t="s">
        <v>8263</v>
      </c>
      <c r="B4254" s="55" t="s">
        <v>28</v>
      </c>
      <c r="C4254" s="55" t="s">
        <v>8264</v>
      </c>
      <c r="D4254" s="55" t="s">
        <v>66</v>
      </c>
      <c r="E4254" s="55" t="s">
        <v>66</v>
      </c>
      <c r="F4254" s="55" t="s">
        <v>66</v>
      </c>
      <c r="G4254" s="56">
        <v>0</v>
      </c>
    </row>
    <row r="4255" spans="1:7" ht="30" x14ac:dyDescent="0.25">
      <c r="A4255" s="55" t="s">
        <v>8265</v>
      </c>
      <c r="B4255" s="55" t="s">
        <v>28</v>
      </c>
      <c r="C4255" s="55" t="s">
        <v>8266</v>
      </c>
      <c r="D4255" s="55" t="s">
        <v>66</v>
      </c>
      <c r="E4255" s="55" t="s">
        <v>66</v>
      </c>
      <c r="F4255" s="55" t="s">
        <v>66</v>
      </c>
      <c r="G4255" s="56">
        <v>0</v>
      </c>
    </row>
    <row r="4256" spans="1:7" x14ac:dyDescent="0.25">
      <c r="A4256" s="55" t="s">
        <v>8267</v>
      </c>
      <c r="B4256" s="55" t="s">
        <v>28</v>
      </c>
      <c r="C4256" s="55" t="s">
        <v>8268</v>
      </c>
      <c r="D4256" s="55" t="s">
        <v>66</v>
      </c>
      <c r="E4256" s="55" t="s">
        <v>66</v>
      </c>
      <c r="F4256" s="55" t="s">
        <v>66</v>
      </c>
      <c r="G4256" s="56">
        <v>0</v>
      </c>
    </row>
    <row r="4257" spans="1:7" ht="30" x14ac:dyDescent="0.25">
      <c r="A4257" s="55" t="s">
        <v>8269</v>
      </c>
      <c r="B4257" s="55" t="s">
        <v>28</v>
      </c>
      <c r="C4257" s="55" t="s">
        <v>8270</v>
      </c>
      <c r="D4257" s="55" t="s">
        <v>66</v>
      </c>
      <c r="E4257" s="55" t="s">
        <v>66</v>
      </c>
      <c r="F4257" s="55" t="s">
        <v>66</v>
      </c>
      <c r="G4257" s="56">
        <v>0</v>
      </c>
    </row>
    <row r="4258" spans="1:7" x14ac:dyDescent="0.25">
      <c r="A4258" s="55" t="s">
        <v>8271</v>
      </c>
      <c r="B4258" s="55" t="s">
        <v>28</v>
      </c>
      <c r="C4258" s="55" t="s">
        <v>8272</v>
      </c>
      <c r="D4258" s="55" t="s">
        <v>66</v>
      </c>
      <c r="E4258" s="55" t="s">
        <v>66</v>
      </c>
      <c r="F4258" s="55" t="s">
        <v>66</v>
      </c>
      <c r="G4258" s="56">
        <v>0</v>
      </c>
    </row>
    <row r="4259" spans="1:7" ht="30" x14ac:dyDescent="0.25">
      <c r="A4259" s="55" t="s">
        <v>8273</v>
      </c>
      <c r="B4259" s="55" t="s">
        <v>28</v>
      </c>
      <c r="C4259" s="55" t="s">
        <v>8274</v>
      </c>
      <c r="D4259" s="55" t="s">
        <v>66</v>
      </c>
      <c r="E4259" s="55" t="s">
        <v>66</v>
      </c>
      <c r="F4259" s="55" t="s">
        <v>66</v>
      </c>
      <c r="G4259" s="56">
        <v>0</v>
      </c>
    </row>
    <row r="4260" spans="1:7" x14ac:dyDescent="0.25">
      <c r="A4260" s="55" t="s">
        <v>8275</v>
      </c>
      <c r="B4260" s="55" t="s">
        <v>28</v>
      </c>
      <c r="C4260" s="55" t="s">
        <v>8276</v>
      </c>
      <c r="D4260" s="55" t="s">
        <v>66</v>
      </c>
      <c r="E4260" s="55" t="s">
        <v>66</v>
      </c>
      <c r="F4260" s="55" t="s">
        <v>66</v>
      </c>
      <c r="G4260" s="56">
        <v>0</v>
      </c>
    </row>
    <row r="4261" spans="1:7" ht="30" x14ac:dyDescent="0.25">
      <c r="A4261" s="55" t="s">
        <v>8277</v>
      </c>
      <c r="B4261" s="55" t="s">
        <v>28</v>
      </c>
      <c r="C4261" s="55" t="s">
        <v>8278</v>
      </c>
      <c r="D4261" s="55" t="s">
        <v>66</v>
      </c>
      <c r="E4261" s="55" t="s">
        <v>66</v>
      </c>
      <c r="F4261" s="55" t="s">
        <v>66</v>
      </c>
      <c r="G4261" s="56">
        <v>0</v>
      </c>
    </row>
    <row r="4262" spans="1:7" x14ac:dyDescent="0.25">
      <c r="A4262" s="55" t="s">
        <v>8279</v>
      </c>
      <c r="B4262" s="55" t="s">
        <v>28</v>
      </c>
      <c r="C4262" s="55" t="s">
        <v>8280</v>
      </c>
      <c r="D4262" s="55" t="s">
        <v>66</v>
      </c>
      <c r="E4262" s="55" t="s">
        <v>66</v>
      </c>
      <c r="F4262" s="55" t="s">
        <v>66</v>
      </c>
      <c r="G4262" s="56">
        <v>0</v>
      </c>
    </row>
    <row r="4263" spans="1:7" ht="30" x14ac:dyDescent="0.25">
      <c r="A4263" s="55" t="s">
        <v>8281</v>
      </c>
      <c r="B4263" s="55" t="s">
        <v>28</v>
      </c>
      <c r="C4263" s="55" t="s">
        <v>8282</v>
      </c>
      <c r="D4263" s="55" t="s">
        <v>66</v>
      </c>
      <c r="E4263" s="55" t="s">
        <v>66</v>
      </c>
      <c r="F4263" s="55" t="s">
        <v>66</v>
      </c>
      <c r="G4263" s="56">
        <v>0</v>
      </c>
    </row>
    <row r="4264" spans="1:7" x14ac:dyDescent="0.25">
      <c r="A4264" s="55" t="s">
        <v>8283</v>
      </c>
      <c r="B4264" s="55" t="s">
        <v>28</v>
      </c>
      <c r="C4264" s="55" t="s">
        <v>8284</v>
      </c>
      <c r="D4264" s="55" t="s">
        <v>66</v>
      </c>
      <c r="E4264" s="55" t="s">
        <v>66</v>
      </c>
      <c r="F4264" s="55" t="s">
        <v>66</v>
      </c>
      <c r="G4264" s="56">
        <v>0</v>
      </c>
    </row>
    <row r="4265" spans="1:7" ht="30" x14ac:dyDescent="0.25">
      <c r="A4265" s="55" t="s">
        <v>8285</v>
      </c>
      <c r="B4265" s="55" t="s">
        <v>28</v>
      </c>
      <c r="C4265" s="55" t="s">
        <v>8286</v>
      </c>
      <c r="D4265" s="55" t="s">
        <v>66</v>
      </c>
      <c r="E4265" s="55" t="s">
        <v>66</v>
      </c>
      <c r="F4265" s="55" t="s">
        <v>66</v>
      </c>
      <c r="G4265" s="56">
        <v>0</v>
      </c>
    </row>
    <row r="4266" spans="1:7" x14ac:dyDescent="0.25">
      <c r="A4266" s="55" t="s">
        <v>8287</v>
      </c>
      <c r="B4266" s="55" t="s">
        <v>28</v>
      </c>
      <c r="C4266" s="55" t="s">
        <v>8288</v>
      </c>
      <c r="D4266" s="55" t="s">
        <v>66</v>
      </c>
      <c r="E4266" s="55" t="s">
        <v>66</v>
      </c>
      <c r="F4266" s="55" t="s">
        <v>773</v>
      </c>
      <c r="G4266" s="56">
        <v>0</v>
      </c>
    </row>
    <row r="4267" spans="1:7" x14ac:dyDescent="0.25">
      <c r="A4267" s="55" t="s">
        <v>8289</v>
      </c>
      <c r="B4267" s="55" t="s">
        <v>35</v>
      </c>
      <c r="C4267" s="55" t="s">
        <v>8288</v>
      </c>
      <c r="D4267" s="55" t="s">
        <v>66</v>
      </c>
      <c r="E4267" s="55" t="s">
        <v>66</v>
      </c>
      <c r="F4267" s="55" t="s">
        <v>773</v>
      </c>
      <c r="G4267" s="56">
        <v>0</v>
      </c>
    </row>
    <row r="4268" spans="1:7" x14ac:dyDescent="0.25">
      <c r="A4268" s="55" t="s">
        <v>8290</v>
      </c>
      <c r="B4268" s="55" t="s">
        <v>28</v>
      </c>
      <c r="C4268" s="55" t="s">
        <v>8291</v>
      </c>
      <c r="D4268" s="55" t="s">
        <v>66</v>
      </c>
      <c r="E4268" s="55" t="s">
        <v>66</v>
      </c>
      <c r="F4268" s="55" t="s">
        <v>66</v>
      </c>
      <c r="G4268" s="56">
        <v>0</v>
      </c>
    </row>
    <row r="4269" spans="1:7" x14ac:dyDescent="0.25">
      <c r="A4269" s="55" t="s">
        <v>8292</v>
      </c>
      <c r="B4269" s="55" t="s">
        <v>28</v>
      </c>
      <c r="C4269" s="55" t="s">
        <v>8293</v>
      </c>
      <c r="D4269" s="55" t="s">
        <v>66</v>
      </c>
      <c r="E4269" s="55" t="s">
        <v>66</v>
      </c>
      <c r="F4269" s="55" t="s">
        <v>66</v>
      </c>
      <c r="G4269" s="56">
        <v>0</v>
      </c>
    </row>
    <row r="4270" spans="1:7" x14ac:dyDescent="0.25">
      <c r="A4270" s="55" t="s">
        <v>8294</v>
      </c>
      <c r="B4270" s="55" t="s">
        <v>28</v>
      </c>
      <c r="C4270" s="55" t="s">
        <v>8295</v>
      </c>
      <c r="D4270" s="55" t="s">
        <v>66</v>
      </c>
      <c r="E4270" s="55" t="s">
        <v>66</v>
      </c>
      <c r="F4270" s="55" t="s">
        <v>66</v>
      </c>
      <c r="G4270" s="56">
        <v>0</v>
      </c>
    </row>
    <row r="4271" spans="1:7" x14ac:dyDescent="0.25">
      <c r="A4271" s="55" t="s">
        <v>8296</v>
      </c>
      <c r="B4271" s="55" t="s">
        <v>28</v>
      </c>
      <c r="C4271" s="55" t="s">
        <v>8297</v>
      </c>
      <c r="D4271" s="55" t="s">
        <v>66</v>
      </c>
      <c r="E4271" s="55" t="s">
        <v>66</v>
      </c>
      <c r="F4271" s="55" t="s">
        <v>66</v>
      </c>
      <c r="G4271" s="56">
        <v>0</v>
      </c>
    </row>
    <row r="4272" spans="1:7" x14ac:dyDescent="0.25">
      <c r="A4272" s="55" t="s">
        <v>8298</v>
      </c>
      <c r="B4272" s="55" t="s">
        <v>28</v>
      </c>
      <c r="C4272" s="55" t="s">
        <v>8299</v>
      </c>
      <c r="D4272" s="55" t="s">
        <v>66</v>
      </c>
      <c r="E4272" s="55" t="s">
        <v>66</v>
      </c>
      <c r="F4272" s="55" t="s">
        <v>66</v>
      </c>
      <c r="G4272" s="56">
        <v>0</v>
      </c>
    </row>
    <row r="4273" spans="1:7" x14ac:dyDescent="0.25">
      <c r="A4273" s="55" t="s">
        <v>8300</v>
      </c>
      <c r="B4273" s="55" t="s">
        <v>28</v>
      </c>
      <c r="C4273" s="55" t="s">
        <v>8301</v>
      </c>
      <c r="D4273" s="55" t="s">
        <v>66</v>
      </c>
      <c r="E4273" s="55" t="s">
        <v>66</v>
      </c>
      <c r="F4273" s="55" t="s">
        <v>66</v>
      </c>
      <c r="G4273" s="56">
        <v>0</v>
      </c>
    </row>
    <row r="4274" spans="1:7" x14ac:dyDescent="0.25">
      <c r="A4274" s="55" t="s">
        <v>8302</v>
      </c>
      <c r="B4274" s="55" t="s">
        <v>28</v>
      </c>
      <c r="C4274" s="55" t="s">
        <v>8303</v>
      </c>
      <c r="D4274" s="55" t="s">
        <v>66</v>
      </c>
      <c r="E4274" s="55" t="s">
        <v>66</v>
      </c>
      <c r="F4274" s="55" t="s">
        <v>66</v>
      </c>
      <c r="G4274" s="56">
        <v>0</v>
      </c>
    </row>
    <row r="4275" spans="1:7" x14ac:dyDescent="0.25">
      <c r="A4275" s="55" t="s">
        <v>8304</v>
      </c>
      <c r="B4275" s="55" t="s">
        <v>28</v>
      </c>
      <c r="C4275" s="55" t="s">
        <v>8305</v>
      </c>
      <c r="D4275" s="55" t="s">
        <v>66</v>
      </c>
      <c r="E4275" s="55" t="s">
        <v>66</v>
      </c>
      <c r="F4275" s="55" t="s">
        <v>66</v>
      </c>
      <c r="G4275" s="56">
        <v>0</v>
      </c>
    </row>
    <row r="4276" spans="1:7" x14ac:dyDescent="0.25">
      <c r="A4276" s="55" t="s">
        <v>8306</v>
      </c>
      <c r="B4276" s="55" t="s">
        <v>28</v>
      </c>
      <c r="C4276" s="55" t="s">
        <v>8307</v>
      </c>
      <c r="D4276" s="55" t="s">
        <v>66</v>
      </c>
      <c r="E4276" s="55" t="s">
        <v>66</v>
      </c>
      <c r="F4276" s="55" t="s">
        <v>66</v>
      </c>
      <c r="G4276" s="56">
        <v>0</v>
      </c>
    </row>
    <row r="4277" spans="1:7" x14ac:dyDescent="0.25">
      <c r="A4277" s="55" t="s">
        <v>8308</v>
      </c>
      <c r="B4277" s="55" t="s">
        <v>28</v>
      </c>
      <c r="C4277" s="55" t="s">
        <v>8309</v>
      </c>
      <c r="D4277" s="55" t="s">
        <v>66</v>
      </c>
      <c r="E4277" s="55" t="s">
        <v>66</v>
      </c>
      <c r="F4277" s="55" t="s">
        <v>66</v>
      </c>
      <c r="G4277" s="56">
        <v>0</v>
      </c>
    </row>
    <row r="4278" spans="1:7" x14ac:dyDescent="0.25">
      <c r="A4278" s="55" t="s">
        <v>8310</v>
      </c>
      <c r="B4278" s="55" t="s">
        <v>28</v>
      </c>
      <c r="C4278" s="55" t="s">
        <v>8311</v>
      </c>
      <c r="D4278" s="55" t="s">
        <v>66</v>
      </c>
      <c r="E4278" s="55" t="s">
        <v>66</v>
      </c>
      <c r="F4278" s="55" t="s">
        <v>66</v>
      </c>
      <c r="G4278" s="56">
        <v>0</v>
      </c>
    </row>
    <row r="4279" spans="1:7" x14ac:dyDescent="0.25">
      <c r="A4279" s="55" t="s">
        <v>8312</v>
      </c>
      <c r="B4279" s="55" t="s">
        <v>28</v>
      </c>
      <c r="C4279" s="55" t="s">
        <v>8313</v>
      </c>
      <c r="D4279" s="55" t="s">
        <v>66</v>
      </c>
      <c r="E4279" s="55" t="s">
        <v>66</v>
      </c>
      <c r="F4279" s="55" t="s">
        <v>66</v>
      </c>
      <c r="G4279" s="56">
        <v>0</v>
      </c>
    </row>
    <row r="4280" spans="1:7" x14ac:dyDescent="0.25">
      <c r="A4280" s="55" t="s">
        <v>8314</v>
      </c>
      <c r="B4280" s="55" t="s">
        <v>28</v>
      </c>
      <c r="C4280" s="55" t="s">
        <v>8315</v>
      </c>
      <c r="D4280" s="55" t="s">
        <v>66</v>
      </c>
      <c r="E4280" s="55" t="s">
        <v>66</v>
      </c>
      <c r="F4280" s="55" t="s">
        <v>66</v>
      </c>
      <c r="G4280" s="56">
        <v>0</v>
      </c>
    </row>
    <row r="4281" spans="1:7" x14ac:dyDescent="0.25">
      <c r="A4281" s="55" t="s">
        <v>8316</v>
      </c>
      <c r="B4281" s="55" t="s">
        <v>28</v>
      </c>
      <c r="C4281" s="55" t="s">
        <v>8317</v>
      </c>
      <c r="D4281" s="55" t="s">
        <v>66</v>
      </c>
      <c r="E4281" s="55" t="s">
        <v>66</v>
      </c>
      <c r="F4281" s="55" t="s">
        <v>66</v>
      </c>
      <c r="G4281" s="56">
        <v>0</v>
      </c>
    </row>
    <row r="4282" spans="1:7" x14ac:dyDescent="0.25">
      <c r="A4282" s="55" t="s">
        <v>8318</v>
      </c>
      <c r="B4282" s="55" t="s">
        <v>33</v>
      </c>
      <c r="C4282" s="55" t="s">
        <v>96</v>
      </c>
      <c r="D4282" s="55" t="s">
        <v>66</v>
      </c>
      <c r="E4282" s="55" t="s">
        <v>66</v>
      </c>
      <c r="F4282" s="55" t="s">
        <v>66</v>
      </c>
      <c r="G4282" s="56">
        <v>0</v>
      </c>
    </row>
    <row r="4283" spans="1:7" x14ac:dyDescent="0.25">
      <c r="A4283" s="55" t="s">
        <v>8319</v>
      </c>
      <c r="B4283" s="55" t="s">
        <v>33</v>
      </c>
      <c r="C4283" s="55" t="s">
        <v>8320</v>
      </c>
      <c r="D4283" s="55" t="s">
        <v>66</v>
      </c>
      <c r="E4283" s="55" t="s">
        <v>66</v>
      </c>
      <c r="F4283" s="55" t="s">
        <v>66</v>
      </c>
      <c r="G4283" s="56">
        <v>0</v>
      </c>
    </row>
    <row r="4284" spans="1:7" x14ac:dyDescent="0.25">
      <c r="A4284" s="55" t="s">
        <v>8321</v>
      </c>
      <c r="B4284" s="55" t="s">
        <v>33</v>
      </c>
      <c r="C4284" s="55" t="s">
        <v>8322</v>
      </c>
      <c r="D4284" s="55" t="s">
        <v>66</v>
      </c>
      <c r="E4284" s="55" t="s">
        <v>66</v>
      </c>
      <c r="F4284" s="55" t="s">
        <v>66</v>
      </c>
      <c r="G4284" s="56">
        <v>0</v>
      </c>
    </row>
    <row r="4285" spans="1:7" x14ac:dyDescent="0.25">
      <c r="A4285" s="55" t="s">
        <v>8323</v>
      </c>
      <c r="B4285" s="55" t="s">
        <v>33</v>
      </c>
      <c r="C4285" s="55" t="s">
        <v>8324</v>
      </c>
      <c r="D4285" s="55" t="s">
        <v>66</v>
      </c>
      <c r="E4285" s="55" t="s">
        <v>66</v>
      </c>
      <c r="F4285" s="55" t="s">
        <v>66</v>
      </c>
      <c r="G4285" s="56">
        <v>0</v>
      </c>
    </row>
    <row r="4286" spans="1:7" x14ac:dyDescent="0.25">
      <c r="A4286" s="55" t="s">
        <v>8325</v>
      </c>
      <c r="B4286" s="55" t="s">
        <v>33</v>
      </c>
      <c r="C4286" s="55" t="s">
        <v>8326</v>
      </c>
      <c r="D4286" s="55" t="s">
        <v>66</v>
      </c>
      <c r="E4286" s="55" t="s">
        <v>66</v>
      </c>
      <c r="F4286" s="55" t="s">
        <v>66</v>
      </c>
      <c r="G4286" s="56">
        <v>0</v>
      </c>
    </row>
    <row r="4287" spans="1:7" x14ac:dyDescent="0.25">
      <c r="A4287" s="55" t="s">
        <v>8327</v>
      </c>
      <c r="B4287" s="55" t="s">
        <v>33</v>
      </c>
      <c r="C4287" s="55" t="s">
        <v>8328</v>
      </c>
      <c r="D4287" s="55" t="s">
        <v>66</v>
      </c>
      <c r="E4287" s="55" t="s">
        <v>66</v>
      </c>
      <c r="F4287" s="55" t="s">
        <v>66</v>
      </c>
      <c r="G4287" s="56">
        <v>0</v>
      </c>
    </row>
    <row r="4288" spans="1:7" x14ac:dyDescent="0.25">
      <c r="A4288" s="55" t="s">
        <v>8329</v>
      </c>
      <c r="B4288" s="55" t="s">
        <v>28</v>
      </c>
      <c r="C4288" s="55" t="s">
        <v>8326</v>
      </c>
      <c r="D4288" s="55" t="s">
        <v>66</v>
      </c>
      <c r="E4288" s="55" t="s">
        <v>66</v>
      </c>
      <c r="F4288" s="55" t="s">
        <v>66</v>
      </c>
      <c r="G4288" s="56">
        <v>0</v>
      </c>
    </row>
    <row r="4289" spans="1:7" x14ac:dyDescent="0.25">
      <c r="A4289" s="55" t="s">
        <v>8330</v>
      </c>
      <c r="B4289" s="55" t="s">
        <v>28</v>
      </c>
      <c r="C4289" s="55" t="s">
        <v>8328</v>
      </c>
      <c r="D4289" s="55" t="s">
        <v>66</v>
      </c>
      <c r="E4289" s="55" t="s">
        <v>66</v>
      </c>
      <c r="F4289" s="55" t="s">
        <v>66</v>
      </c>
      <c r="G4289" s="56">
        <v>0</v>
      </c>
    </row>
    <row r="4290" spans="1:7" x14ac:dyDescent="0.25">
      <c r="A4290" s="55" t="s">
        <v>8331</v>
      </c>
      <c r="B4290" s="55" t="s">
        <v>33</v>
      </c>
      <c r="C4290" s="55" t="s">
        <v>8332</v>
      </c>
      <c r="D4290" s="55" t="s">
        <v>66</v>
      </c>
      <c r="E4290" s="55" t="s">
        <v>66</v>
      </c>
      <c r="F4290" s="55" t="s">
        <v>66</v>
      </c>
      <c r="G4290" s="56">
        <v>0</v>
      </c>
    </row>
    <row r="4291" spans="1:7" x14ac:dyDescent="0.25">
      <c r="A4291" s="55" t="s">
        <v>8333</v>
      </c>
      <c r="B4291" s="55" t="s">
        <v>33</v>
      </c>
      <c r="C4291" s="55" t="s">
        <v>8334</v>
      </c>
      <c r="D4291" s="55" t="s">
        <v>66</v>
      </c>
      <c r="E4291" s="55" t="s">
        <v>66</v>
      </c>
      <c r="F4291" s="55" t="s">
        <v>66</v>
      </c>
      <c r="G4291" s="56">
        <v>0</v>
      </c>
    </row>
    <row r="4292" spans="1:7" x14ac:dyDescent="0.25">
      <c r="A4292" s="55" t="s">
        <v>8335</v>
      </c>
      <c r="B4292" s="55" t="s">
        <v>33</v>
      </c>
      <c r="C4292" s="55" t="s">
        <v>8336</v>
      </c>
      <c r="D4292" s="55" t="s">
        <v>66</v>
      </c>
      <c r="E4292" s="55" t="s">
        <v>66</v>
      </c>
      <c r="F4292" s="55" t="s">
        <v>66</v>
      </c>
      <c r="G4292" s="56">
        <v>0</v>
      </c>
    </row>
    <row r="4293" spans="1:7" x14ac:dyDescent="0.25">
      <c r="A4293" s="55" t="s">
        <v>8337</v>
      </c>
      <c r="B4293" s="55" t="s">
        <v>33</v>
      </c>
      <c r="C4293" s="55" t="s">
        <v>8338</v>
      </c>
      <c r="D4293" s="55" t="s">
        <v>66</v>
      </c>
      <c r="E4293" s="55" t="s">
        <v>66</v>
      </c>
      <c r="F4293" s="55" t="s">
        <v>66</v>
      </c>
      <c r="G4293" s="56">
        <v>0</v>
      </c>
    </row>
    <row r="4294" spans="1:7" x14ac:dyDescent="0.25">
      <c r="A4294" s="55" t="s">
        <v>8339</v>
      </c>
      <c r="B4294" s="55" t="s">
        <v>33</v>
      </c>
      <c r="C4294" s="55" t="s">
        <v>8340</v>
      </c>
      <c r="D4294" s="55" t="s">
        <v>66</v>
      </c>
      <c r="E4294" s="55" t="s">
        <v>66</v>
      </c>
      <c r="F4294" s="55" t="s">
        <v>66</v>
      </c>
      <c r="G4294" s="56">
        <v>0</v>
      </c>
    </row>
    <row r="4295" spans="1:7" x14ac:dyDescent="0.25">
      <c r="A4295" s="55" t="s">
        <v>8341</v>
      </c>
      <c r="B4295" s="55" t="s">
        <v>28</v>
      </c>
      <c r="C4295" s="55" t="s">
        <v>8342</v>
      </c>
      <c r="D4295" s="55" t="s">
        <v>66</v>
      </c>
      <c r="E4295" s="55" t="s">
        <v>66</v>
      </c>
      <c r="F4295" s="55" t="s">
        <v>66</v>
      </c>
      <c r="G4295" s="56">
        <v>0</v>
      </c>
    </row>
    <row r="4296" spans="1:7" x14ac:dyDescent="0.25">
      <c r="A4296" s="55" t="s">
        <v>8343</v>
      </c>
      <c r="B4296" s="55" t="s">
        <v>28</v>
      </c>
      <c r="C4296" s="55" t="s">
        <v>8344</v>
      </c>
      <c r="D4296" s="55" t="s">
        <v>66</v>
      </c>
      <c r="E4296" s="55" t="s">
        <v>66</v>
      </c>
      <c r="F4296" s="55" t="s">
        <v>66</v>
      </c>
      <c r="G4296" s="56">
        <v>0</v>
      </c>
    </row>
    <row r="4297" spans="1:7" x14ac:dyDescent="0.25">
      <c r="A4297" s="55" t="s">
        <v>8345</v>
      </c>
      <c r="B4297" s="55" t="s">
        <v>28</v>
      </c>
      <c r="C4297" s="55" t="s">
        <v>8346</v>
      </c>
      <c r="D4297" s="55" t="s">
        <v>66</v>
      </c>
      <c r="E4297" s="55" t="s">
        <v>66</v>
      </c>
      <c r="F4297" s="55" t="s">
        <v>66</v>
      </c>
      <c r="G4297" s="56">
        <v>0</v>
      </c>
    </row>
    <row r="4298" spans="1:7" x14ac:dyDescent="0.25">
      <c r="A4298" s="55" t="s">
        <v>8347</v>
      </c>
      <c r="B4298" s="55" t="s">
        <v>28</v>
      </c>
      <c r="C4298" s="55" t="s">
        <v>8348</v>
      </c>
      <c r="D4298" s="55" t="s">
        <v>66</v>
      </c>
      <c r="E4298" s="55" t="s">
        <v>66</v>
      </c>
      <c r="F4298" s="55" t="s">
        <v>66</v>
      </c>
      <c r="G4298" s="56">
        <v>0</v>
      </c>
    </row>
    <row r="4299" spans="1:7" x14ac:dyDescent="0.25">
      <c r="A4299" s="55" t="s">
        <v>8349</v>
      </c>
      <c r="B4299" s="55" t="s">
        <v>28</v>
      </c>
      <c r="C4299" s="55" t="s">
        <v>8350</v>
      </c>
      <c r="D4299" s="55" t="s">
        <v>66</v>
      </c>
      <c r="E4299" s="55" t="s">
        <v>66</v>
      </c>
      <c r="F4299" s="55" t="s">
        <v>66</v>
      </c>
      <c r="G4299" s="56">
        <v>0</v>
      </c>
    </row>
    <row r="4300" spans="1:7" x14ac:dyDescent="0.25">
      <c r="A4300" s="55" t="s">
        <v>8351</v>
      </c>
      <c r="B4300" s="55" t="s">
        <v>28</v>
      </c>
      <c r="C4300" s="55" t="s">
        <v>8352</v>
      </c>
      <c r="D4300" s="55" t="s">
        <v>66</v>
      </c>
      <c r="E4300" s="55" t="s">
        <v>66</v>
      </c>
      <c r="F4300" s="55" t="s">
        <v>66</v>
      </c>
      <c r="G4300" s="56">
        <v>0</v>
      </c>
    </row>
    <row r="4301" spans="1:7" x14ac:dyDescent="0.25">
      <c r="A4301" s="55" t="s">
        <v>8353</v>
      </c>
      <c r="B4301" s="55" t="s">
        <v>28</v>
      </c>
      <c r="C4301" s="55" t="s">
        <v>8354</v>
      </c>
      <c r="D4301" s="55" t="s">
        <v>66</v>
      </c>
      <c r="E4301" s="55" t="s">
        <v>66</v>
      </c>
      <c r="F4301" s="55" t="s">
        <v>66</v>
      </c>
      <c r="G4301" s="56">
        <v>0</v>
      </c>
    </row>
    <row r="4302" spans="1:7" x14ac:dyDescent="0.25">
      <c r="A4302" s="55" t="s">
        <v>8355</v>
      </c>
      <c r="B4302" s="55" t="s">
        <v>28</v>
      </c>
      <c r="C4302" s="55" t="s">
        <v>8356</v>
      </c>
      <c r="D4302" s="55" t="s">
        <v>66</v>
      </c>
      <c r="E4302" s="55" t="s">
        <v>66</v>
      </c>
      <c r="F4302" s="55" t="s">
        <v>66</v>
      </c>
      <c r="G4302" s="56">
        <v>0</v>
      </c>
    </row>
    <row r="4303" spans="1:7" x14ac:dyDescent="0.25">
      <c r="A4303" s="55" t="s">
        <v>8357</v>
      </c>
      <c r="B4303" s="55" t="s">
        <v>28</v>
      </c>
      <c r="C4303" s="55" t="s">
        <v>8358</v>
      </c>
      <c r="D4303" s="55" t="s">
        <v>66</v>
      </c>
      <c r="E4303" s="55" t="s">
        <v>66</v>
      </c>
      <c r="F4303" s="55" t="s">
        <v>66</v>
      </c>
      <c r="G4303" s="56">
        <v>0</v>
      </c>
    </row>
    <row r="4304" spans="1:7" x14ac:dyDescent="0.25">
      <c r="A4304" s="55" t="s">
        <v>8359</v>
      </c>
      <c r="B4304" s="55" t="s">
        <v>28</v>
      </c>
      <c r="C4304" s="55" t="s">
        <v>8360</v>
      </c>
      <c r="D4304" s="55" t="s">
        <v>66</v>
      </c>
      <c r="E4304" s="55" t="s">
        <v>66</v>
      </c>
      <c r="F4304" s="55" t="s">
        <v>66</v>
      </c>
      <c r="G4304" s="56">
        <v>0</v>
      </c>
    </row>
    <row r="4305" spans="1:7" x14ac:dyDescent="0.25">
      <c r="A4305" s="55" t="s">
        <v>8361</v>
      </c>
      <c r="B4305" s="55" t="s">
        <v>28</v>
      </c>
      <c r="C4305" s="55" t="s">
        <v>8362</v>
      </c>
      <c r="D4305" s="55" t="s">
        <v>66</v>
      </c>
      <c r="E4305" s="55" t="s">
        <v>66</v>
      </c>
      <c r="F4305" s="55" t="s">
        <v>66</v>
      </c>
      <c r="G4305" s="56">
        <v>0</v>
      </c>
    </row>
    <row r="4306" spans="1:7" x14ac:dyDescent="0.25">
      <c r="A4306" s="55" t="s">
        <v>8363</v>
      </c>
      <c r="B4306" s="55" t="s">
        <v>33</v>
      </c>
      <c r="C4306" s="55" t="s">
        <v>8364</v>
      </c>
      <c r="D4306" s="55" t="s">
        <v>66</v>
      </c>
      <c r="E4306" s="55" t="s">
        <v>66</v>
      </c>
      <c r="F4306" s="55" t="s">
        <v>66</v>
      </c>
      <c r="G4306" s="56">
        <v>0</v>
      </c>
    </row>
    <row r="4307" spans="1:7" x14ac:dyDescent="0.25">
      <c r="A4307" s="55" t="s">
        <v>8365</v>
      </c>
      <c r="B4307" s="55" t="s">
        <v>33</v>
      </c>
      <c r="C4307" s="55" t="s">
        <v>8366</v>
      </c>
      <c r="D4307" s="55" t="s">
        <v>66</v>
      </c>
      <c r="E4307" s="55" t="s">
        <v>66</v>
      </c>
      <c r="F4307" s="55" t="s">
        <v>66</v>
      </c>
      <c r="G4307" s="56">
        <v>0</v>
      </c>
    </row>
    <row r="4308" spans="1:7" x14ac:dyDescent="0.25">
      <c r="A4308" s="55" t="s">
        <v>8367</v>
      </c>
      <c r="B4308" s="55" t="s">
        <v>33</v>
      </c>
      <c r="C4308" s="55" t="s">
        <v>8368</v>
      </c>
      <c r="D4308" s="55" t="s">
        <v>66</v>
      </c>
      <c r="E4308" s="55" t="s">
        <v>66</v>
      </c>
      <c r="F4308" s="55" t="s">
        <v>66</v>
      </c>
      <c r="G4308" s="56">
        <v>0</v>
      </c>
    </row>
    <row r="4309" spans="1:7" x14ac:dyDescent="0.25">
      <c r="A4309" s="55" t="s">
        <v>8369</v>
      </c>
      <c r="B4309" s="55" t="s">
        <v>33</v>
      </c>
      <c r="C4309" s="55" t="s">
        <v>8370</v>
      </c>
      <c r="D4309" s="55" t="s">
        <v>66</v>
      </c>
      <c r="E4309" s="55" t="s">
        <v>66</v>
      </c>
      <c r="F4309" s="55" t="s">
        <v>66</v>
      </c>
      <c r="G4309" s="56">
        <v>0</v>
      </c>
    </row>
    <row r="4310" spans="1:7" x14ac:dyDescent="0.25">
      <c r="A4310" s="55" t="s">
        <v>8371</v>
      </c>
      <c r="B4310" s="55" t="s">
        <v>33</v>
      </c>
      <c r="C4310" s="55" t="s">
        <v>8372</v>
      </c>
      <c r="D4310" s="55" t="s">
        <v>66</v>
      </c>
      <c r="E4310" s="55" t="s">
        <v>66</v>
      </c>
      <c r="F4310" s="55" t="s">
        <v>66</v>
      </c>
      <c r="G4310" s="56">
        <v>0</v>
      </c>
    </row>
    <row r="4311" spans="1:7" x14ac:dyDescent="0.25">
      <c r="A4311" s="55" t="s">
        <v>8373</v>
      </c>
      <c r="B4311" s="55" t="s">
        <v>33</v>
      </c>
      <c r="C4311" s="55" t="s">
        <v>8374</v>
      </c>
      <c r="D4311" s="55" t="s">
        <v>66</v>
      </c>
      <c r="E4311" s="55" t="s">
        <v>66</v>
      </c>
      <c r="F4311" s="55" t="s">
        <v>66</v>
      </c>
      <c r="G4311" s="56">
        <v>0</v>
      </c>
    </row>
    <row r="4312" spans="1:7" x14ac:dyDescent="0.25">
      <c r="A4312" s="55" t="s">
        <v>8375</v>
      </c>
      <c r="B4312" s="55" t="s">
        <v>33</v>
      </c>
      <c r="C4312" s="55" t="s">
        <v>8376</v>
      </c>
      <c r="D4312" s="55" t="s">
        <v>66</v>
      </c>
      <c r="E4312" s="55" t="s">
        <v>66</v>
      </c>
      <c r="F4312" s="55" t="s">
        <v>66</v>
      </c>
      <c r="G4312" s="56">
        <v>0</v>
      </c>
    </row>
    <row r="4313" spans="1:7" x14ac:dyDescent="0.25">
      <c r="A4313" s="55" t="s">
        <v>8377</v>
      </c>
      <c r="B4313" s="55" t="s">
        <v>33</v>
      </c>
      <c r="C4313" s="55" t="s">
        <v>8378</v>
      </c>
      <c r="D4313" s="55" t="s">
        <v>66</v>
      </c>
      <c r="E4313" s="55" t="s">
        <v>66</v>
      </c>
      <c r="F4313" s="55" t="s">
        <v>66</v>
      </c>
      <c r="G4313" s="56">
        <v>0</v>
      </c>
    </row>
    <row r="4314" spans="1:7" x14ac:dyDescent="0.25">
      <c r="A4314" s="55" t="s">
        <v>8379</v>
      </c>
      <c r="B4314" s="55" t="s">
        <v>28</v>
      </c>
      <c r="C4314" s="55" t="s">
        <v>8380</v>
      </c>
      <c r="D4314" s="55" t="s">
        <v>66</v>
      </c>
      <c r="E4314" s="55" t="s">
        <v>66</v>
      </c>
      <c r="F4314" s="55" t="s">
        <v>66</v>
      </c>
      <c r="G4314" s="56">
        <v>0</v>
      </c>
    </row>
    <row r="4315" spans="1:7" x14ac:dyDescent="0.25">
      <c r="A4315" s="55" t="s">
        <v>8381</v>
      </c>
      <c r="B4315" s="55" t="s">
        <v>33</v>
      </c>
      <c r="C4315" s="55" t="s">
        <v>8382</v>
      </c>
      <c r="D4315" s="55" t="s">
        <v>66</v>
      </c>
      <c r="E4315" s="55" t="s">
        <v>66</v>
      </c>
      <c r="F4315" s="55" t="s">
        <v>66</v>
      </c>
      <c r="G4315" s="56">
        <v>0</v>
      </c>
    </row>
    <row r="4316" spans="1:7" ht="30" x14ac:dyDescent="0.25">
      <c r="A4316" s="55" t="s">
        <v>8383</v>
      </c>
      <c r="B4316" s="55" t="s">
        <v>28</v>
      </c>
      <c r="C4316" s="55" t="s">
        <v>8384</v>
      </c>
      <c r="D4316" s="55" t="s">
        <v>66</v>
      </c>
      <c r="E4316" s="55" t="s">
        <v>66</v>
      </c>
      <c r="F4316" s="55" t="s">
        <v>66</v>
      </c>
      <c r="G4316" s="56">
        <v>0</v>
      </c>
    </row>
    <row r="4317" spans="1:7" ht="30" x14ac:dyDescent="0.25">
      <c r="A4317" s="55" t="s">
        <v>8385</v>
      </c>
      <c r="B4317" s="55" t="s">
        <v>28</v>
      </c>
      <c r="C4317" s="55" t="s">
        <v>8386</v>
      </c>
      <c r="D4317" s="55" t="s">
        <v>66</v>
      </c>
      <c r="E4317" s="55" t="s">
        <v>66</v>
      </c>
      <c r="F4317" s="55" t="s">
        <v>66</v>
      </c>
      <c r="G4317" s="56">
        <v>0</v>
      </c>
    </row>
    <row r="4318" spans="1:7" ht="30" x14ac:dyDescent="0.25">
      <c r="A4318" s="55" t="s">
        <v>8387</v>
      </c>
      <c r="B4318" s="55" t="s">
        <v>28</v>
      </c>
      <c r="C4318" s="55" t="s">
        <v>8388</v>
      </c>
      <c r="D4318" s="55" t="s">
        <v>66</v>
      </c>
      <c r="E4318" s="55" t="s">
        <v>66</v>
      </c>
      <c r="F4318" s="55" t="s">
        <v>66</v>
      </c>
      <c r="G4318" s="56">
        <v>0</v>
      </c>
    </row>
    <row r="4319" spans="1:7" ht="30" x14ac:dyDescent="0.25">
      <c r="A4319" s="55" t="s">
        <v>8389</v>
      </c>
      <c r="B4319" s="55" t="s">
        <v>28</v>
      </c>
      <c r="C4319" s="55" t="s">
        <v>8390</v>
      </c>
      <c r="D4319" s="55" t="s">
        <v>66</v>
      </c>
      <c r="E4319" s="55" t="s">
        <v>66</v>
      </c>
      <c r="F4319" s="55" t="s">
        <v>66</v>
      </c>
      <c r="G4319" s="56">
        <v>0</v>
      </c>
    </row>
    <row r="4320" spans="1:7" x14ac:dyDescent="0.25">
      <c r="A4320" s="55" t="s">
        <v>8391</v>
      </c>
      <c r="B4320" s="55" t="s">
        <v>28</v>
      </c>
      <c r="C4320" s="55" t="s">
        <v>8392</v>
      </c>
      <c r="D4320" s="55" t="s">
        <v>66</v>
      </c>
      <c r="E4320" s="55" t="s">
        <v>66</v>
      </c>
      <c r="F4320" s="55" t="s">
        <v>66</v>
      </c>
      <c r="G4320" s="56">
        <v>0</v>
      </c>
    </row>
    <row r="4321" spans="1:7" x14ac:dyDescent="0.25">
      <c r="A4321" s="55" t="s">
        <v>8393</v>
      </c>
      <c r="B4321" s="55" t="s">
        <v>28</v>
      </c>
      <c r="C4321" s="55" t="s">
        <v>8394</v>
      </c>
      <c r="D4321" s="55" t="s">
        <v>66</v>
      </c>
      <c r="E4321" s="55" t="s">
        <v>66</v>
      </c>
      <c r="F4321" s="55" t="s">
        <v>66</v>
      </c>
      <c r="G4321" s="56">
        <v>0</v>
      </c>
    </row>
    <row r="4322" spans="1:7" x14ac:dyDescent="0.25">
      <c r="A4322" s="55" t="s">
        <v>8395</v>
      </c>
      <c r="B4322" s="55" t="s">
        <v>28</v>
      </c>
      <c r="C4322" s="55" t="s">
        <v>8396</v>
      </c>
      <c r="D4322" s="55" t="s">
        <v>66</v>
      </c>
      <c r="E4322" s="55" t="s">
        <v>66</v>
      </c>
      <c r="F4322" s="55" t="s">
        <v>66</v>
      </c>
      <c r="G4322" s="56">
        <v>0</v>
      </c>
    </row>
    <row r="4323" spans="1:7" x14ac:dyDescent="0.25">
      <c r="A4323" s="55" t="s">
        <v>8397</v>
      </c>
      <c r="B4323" s="55" t="s">
        <v>28</v>
      </c>
      <c r="C4323" s="55" t="s">
        <v>8398</v>
      </c>
      <c r="D4323" s="55" t="s">
        <v>66</v>
      </c>
      <c r="E4323" s="55" t="s">
        <v>66</v>
      </c>
      <c r="F4323" s="55" t="s">
        <v>66</v>
      </c>
      <c r="G4323" s="56">
        <v>0</v>
      </c>
    </row>
    <row r="4324" spans="1:7" x14ac:dyDescent="0.25">
      <c r="A4324" s="55" t="s">
        <v>8399</v>
      </c>
      <c r="B4324" s="55" t="s">
        <v>28</v>
      </c>
      <c r="C4324" s="55" t="s">
        <v>8400</v>
      </c>
      <c r="D4324" s="55" t="s">
        <v>66</v>
      </c>
      <c r="E4324" s="55" t="s">
        <v>66</v>
      </c>
      <c r="F4324" s="55" t="s">
        <v>66</v>
      </c>
      <c r="G4324" s="56">
        <v>0</v>
      </c>
    </row>
    <row r="4325" spans="1:7" x14ac:dyDescent="0.25">
      <c r="A4325" s="55" t="s">
        <v>8401</v>
      </c>
      <c r="B4325" s="55" t="s">
        <v>28</v>
      </c>
      <c r="C4325" s="55" t="s">
        <v>8402</v>
      </c>
      <c r="D4325" s="55" t="s">
        <v>66</v>
      </c>
      <c r="E4325" s="55" t="s">
        <v>66</v>
      </c>
      <c r="F4325" s="55" t="s">
        <v>66</v>
      </c>
      <c r="G4325" s="56">
        <v>0</v>
      </c>
    </row>
    <row r="4326" spans="1:7" x14ac:dyDescent="0.25">
      <c r="A4326" s="55" t="s">
        <v>8403</v>
      </c>
      <c r="B4326" s="55" t="s">
        <v>28</v>
      </c>
      <c r="C4326" s="55" t="s">
        <v>8404</v>
      </c>
      <c r="D4326" s="55" t="s">
        <v>66</v>
      </c>
      <c r="E4326" s="55" t="s">
        <v>66</v>
      </c>
      <c r="F4326" s="55" t="s">
        <v>66</v>
      </c>
      <c r="G4326" s="56">
        <v>0</v>
      </c>
    </row>
    <row r="4327" spans="1:7" x14ac:dyDescent="0.25">
      <c r="A4327" s="55" t="s">
        <v>8405</v>
      </c>
      <c r="B4327" s="55" t="s">
        <v>28</v>
      </c>
      <c r="C4327" s="55" t="s">
        <v>8406</v>
      </c>
      <c r="D4327" s="55" t="s">
        <v>66</v>
      </c>
      <c r="E4327" s="55" t="s">
        <v>66</v>
      </c>
      <c r="F4327" s="55" t="s">
        <v>66</v>
      </c>
      <c r="G4327" s="56">
        <v>0</v>
      </c>
    </row>
    <row r="4328" spans="1:7" x14ac:dyDescent="0.25">
      <c r="A4328" s="55" t="s">
        <v>8407</v>
      </c>
      <c r="B4328" s="55" t="s">
        <v>28</v>
      </c>
      <c r="C4328" s="55" t="s">
        <v>97</v>
      </c>
      <c r="D4328" s="55" t="s">
        <v>66</v>
      </c>
      <c r="E4328" s="55" t="s">
        <v>66</v>
      </c>
      <c r="F4328" s="55" t="s">
        <v>66</v>
      </c>
      <c r="G4328" s="56">
        <v>0</v>
      </c>
    </row>
    <row r="4329" spans="1:7" x14ac:dyDescent="0.25">
      <c r="A4329" s="55" t="s">
        <v>8408</v>
      </c>
      <c r="B4329" s="55" t="s">
        <v>28</v>
      </c>
      <c r="C4329" s="55" t="s">
        <v>8409</v>
      </c>
      <c r="D4329" s="55" t="s">
        <v>66</v>
      </c>
      <c r="E4329" s="55" t="s">
        <v>66</v>
      </c>
      <c r="F4329" s="55" t="s">
        <v>66</v>
      </c>
      <c r="G4329" s="56">
        <v>0</v>
      </c>
    </row>
    <row r="4330" spans="1:7" x14ac:dyDescent="0.25">
      <c r="A4330" s="55" t="s">
        <v>8410</v>
      </c>
      <c r="B4330" s="55" t="s">
        <v>28</v>
      </c>
      <c r="C4330" s="55" t="s">
        <v>8411</v>
      </c>
      <c r="D4330" s="55" t="s">
        <v>66</v>
      </c>
      <c r="E4330" s="55" t="s">
        <v>66</v>
      </c>
      <c r="F4330" s="55" t="s">
        <v>66</v>
      </c>
      <c r="G4330" s="56">
        <v>0</v>
      </c>
    </row>
    <row r="4331" spans="1:7" x14ac:dyDescent="0.25">
      <c r="A4331" s="55" t="s">
        <v>8412</v>
      </c>
      <c r="B4331" s="55" t="s">
        <v>28</v>
      </c>
      <c r="C4331" s="55" t="s">
        <v>8413</v>
      </c>
      <c r="D4331" s="55" t="s">
        <v>66</v>
      </c>
      <c r="E4331" s="55" t="s">
        <v>66</v>
      </c>
      <c r="F4331" s="55" t="s">
        <v>66</v>
      </c>
      <c r="G4331" s="56">
        <v>0</v>
      </c>
    </row>
    <row r="4332" spans="1:7" x14ac:dyDescent="0.25">
      <c r="A4332" s="55" t="s">
        <v>8414</v>
      </c>
      <c r="B4332" s="55" t="s">
        <v>28</v>
      </c>
      <c r="C4332" s="55" t="s">
        <v>8415</v>
      </c>
      <c r="D4332" s="55" t="s">
        <v>66</v>
      </c>
      <c r="E4332" s="55" t="s">
        <v>66</v>
      </c>
      <c r="F4332" s="55" t="s">
        <v>66</v>
      </c>
      <c r="G4332" s="56">
        <v>0</v>
      </c>
    </row>
    <row r="4333" spans="1:7" x14ac:dyDescent="0.25">
      <c r="A4333" s="55" t="s">
        <v>8416</v>
      </c>
      <c r="B4333" s="55" t="s">
        <v>28</v>
      </c>
      <c r="C4333" s="55" t="s">
        <v>8417</v>
      </c>
      <c r="D4333" s="55" t="s">
        <v>66</v>
      </c>
      <c r="E4333" s="55" t="s">
        <v>66</v>
      </c>
      <c r="F4333" s="55" t="s">
        <v>66</v>
      </c>
      <c r="G4333" s="56">
        <v>0</v>
      </c>
    </row>
    <row r="4334" spans="1:7" x14ac:dyDescent="0.25">
      <c r="A4334" s="55" t="s">
        <v>8418</v>
      </c>
      <c r="B4334" s="55" t="s">
        <v>28</v>
      </c>
      <c r="C4334" s="55" t="s">
        <v>8419</v>
      </c>
      <c r="D4334" s="55" t="s">
        <v>66</v>
      </c>
      <c r="E4334" s="55" t="s">
        <v>66</v>
      </c>
      <c r="F4334" s="55" t="s">
        <v>66</v>
      </c>
      <c r="G4334" s="56">
        <v>0</v>
      </c>
    </row>
    <row r="4335" spans="1:7" x14ac:dyDescent="0.25">
      <c r="A4335" s="55" t="s">
        <v>8420</v>
      </c>
      <c r="B4335" s="55" t="s">
        <v>28</v>
      </c>
      <c r="C4335" s="55" t="s">
        <v>8421</v>
      </c>
      <c r="D4335" s="55" t="s">
        <v>66</v>
      </c>
      <c r="E4335" s="55" t="s">
        <v>66</v>
      </c>
      <c r="F4335" s="55" t="s">
        <v>66</v>
      </c>
      <c r="G4335" s="56">
        <v>0</v>
      </c>
    </row>
    <row r="4336" spans="1:7" x14ac:dyDescent="0.25">
      <c r="A4336" s="55" t="s">
        <v>8422</v>
      </c>
      <c r="B4336" s="55" t="s">
        <v>28</v>
      </c>
      <c r="C4336" s="55" t="s">
        <v>8423</v>
      </c>
      <c r="D4336" s="55" t="s">
        <v>66</v>
      </c>
      <c r="E4336" s="55" t="s">
        <v>66</v>
      </c>
      <c r="F4336" s="55" t="s">
        <v>66</v>
      </c>
      <c r="G4336" s="56">
        <v>0</v>
      </c>
    </row>
    <row r="4337" spans="1:7" x14ac:dyDescent="0.25">
      <c r="A4337" s="55" t="s">
        <v>8424</v>
      </c>
      <c r="B4337" s="55" t="s">
        <v>28</v>
      </c>
      <c r="C4337" s="55" t="s">
        <v>8425</v>
      </c>
      <c r="D4337" s="55" t="s">
        <v>66</v>
      </c>
      <c r="E4337" s="55" t="s">
        <v>66</v>
      </c>
      <c r="F4337" s="55" t="s">
        <v>66</v>
      </c>
      <c r="G4337" s="56">
        <v>0</v>
      </c>
    </row>
    <row r="4338" spans="1:7" x14ac:dyDescent="0.25">
      <c r="A4338" s="55" t="s">
        <v>8426</v>
      </c>
      <c r="B4338" s="55" t="s">
        <v>28</v>
      </c>
      <c r="C4338" s="55" t="s">
        <v>8427</v>
      </c>
      <c r="D4338" s="55" t="s">
        <v>66</v>
      </c>
      <c r="E4338" s="55" t="s">
        <v>66</v>
      </c>
      <c r="F4338" s="55" t="s">
        <v>66</v>
      </c>
      <c r="G4338" s="56">
        <v>0</v>
      </c>
    </row>
    <row r="4339" spans="1:7" x14ac:dyDescent="0.25">
      <c r="A4339" s="55" t="s">
        <v>8428</v>
      </c>
      <c r="B4339" s="55" t="s">
        <v>28</v>
      </c>
      <c r="C4339" s="55" t="s">
        <v>8429</v>
      </c>
      <c r="D4339" s="55" t="s">
        <v>66</v>
      </c>
      <c r="E4339" s="55" t="s">
        <v>66</v>
      </c>
      <c r="F4339" s="55" t="s">
        <v>66</v>
      </c>
      <c r="G4339" s="56">
        <v>0</v>
      </c>
    </row>
    <row r="4340" spans="1:7" x14ac:dyDescent="0.25">
      <c r="A4340" s="55" t="s">
        <v>8430</v>
      </c>
      <c r="B4340" s="55" t="s">
        <v>28</v>
      </c>
      <c r="C4340" s="55" t="s">
        <v>8431</v>
      </c>
      <c r="D4340" s="55" t="s">
        <v>66</v>
      </c>
      <c r="E4340" s="55" t="s">
        <v>66</v>
      </c>
      <c r="F4340" s="55" t="s">
        <v>66</v>
      </c>
      <c r="G4340" s="56">
        <v>0</v>
      </c>
    </row>
    <row r="4341" spans="1:7" x14ac:dyDescent="0.25">
      <c r="A4341" s="55" t="s">
        <v>8432</v>
      </c>
      <c r="B4341" s="55" t="s">
        <v>28</v>
      </c>
      <c r="C4341" s="55" t="s">
        <v>8433</v>
      </c>
      <c r="D4341" s="55" t="s">
        <v>66</v>
      </c>
      <c r="E4341" s="55" t="s">
        <v>66</v>
      </c>
      <c r="F4341" s="55" t="s">
        <v>66</v>
      </c>
      <c r="G4341" s="56">
        <v>0</v>
      </c>
    </row>
    <row r="4342" spans="1:7" x14ac:dyDescent="0.25">
      <c r="A4342" s="55" t="s">
        <v>8434</v>
      </c>
      <c r="B4342" s="55" t="s">
        <v>28</v>
      </c>
      <c r="C4342" s="55" t="s">
        <v>8435</v>
      </c>
      <c r="D4342" s="55" t="s">
        <v>66</v>
      </c>
      <c r="E4342" s="55" t="s">
        <v>66</v>
      </c>
      <c r="F4342" s="55" t="s">
        <v>66</v>
      </c>
      <c r="G4342" s="56">
        <v>0</v>
      </c>
    </row>
    <row r="4343" spans="1:7" x14ac:dyDescent="0.25">
      <c r="A4343" s="55" t="s">
        <v>8436</v>
      </c>
      <c r="B4343" s="55" t="s">
        <v>28</v>
      </c>
      <c r="C4343" s="55" t="s">
        <v>8437</v>
      </c>
      <c r="D4343" s="55" t="s">
        <v>66</v>
      </c>
      <c r="E4343" s="55" t="s">
        <v>66</v>
      </c>
      <c r="F4343" s="55" t="s">
        <v>66</v>
      </c>
      <c r="G4343" s="56">
        <v>0</v>
      </c>
    </row>
    <row r="4344" spans="1:7" x14ac:dyDescent="0.25">
      <c r="A4344" s="55" t="s">
        <v>8438</v>
      </c>
      <c r="B4344" s="55" t="s">
        <v>28</v>
      </c>
      <c r="C4344" s="55" t="s">
        <v>98</v>
      </c>
      <c r="D4344" s="55" t="s">
        <v>66</v>
      </c>
      <c r="E4344" s="55" t="s">
        <v>66</v>
      </c>
      <c r="F4344" s="55" t="s">
        <v>66</v>
      </c>
      <c r="G4344" s="56">
        <v>0</v>
      </c>
    </row>
    <row r="4345" spans="1:7" x14ac:dyDescent="0.25">
      <c r="A4345" s="55" t="s">
        <v>8439</v>
      </c>
      <c r="B4345" s="55" t="s">
        <v>28</v>
      </c>
      <c r="C4345" s="55" t="s">
        <v>8440</v>
      </c>
      <c r="D4345" s="55" t="s">
        <v>66</v>
      </c>
      <c r="E4345" s="55" t="s">
        <v>66</v>
      </c>
      <c r="F4345" s="55" t="s">
        <v>66</v>
      </c>
      <c r="G4345" s="56">
        <v>0</v>
      </c>
    </row>
    <row r="4346" spans="1:7" x14ac:dyDescent="0.25">
      <c r="A4346" s="55" t="s">
        <v>8441</v>
      </c>
      <c r="B4346" s="55" t="s">
        <v>28</v>
      </c>
      <c r="C4346" s="55" t="s">
        <v>8442</v>
      </c>
      <c r="D4346" s="55" t="s">
        <v>66</v>
      </c>
      <c r="E4346" s="55" t="s">
        <v>66</v>
      </c>
      <c r="F4346" s="55" t="s">
        <v>66</v>
      </c>
      <c r="G4346" s="56">
        <v>0</v>
      </c>
    </row>
    <row r="4347" spans="1:7" x14ac:dyDescent="0.25">
      <c r="A4347" s="55" t="s">
        <v>8443</v>
      </c>
      <c r="B4347" s="55" t="s">
        <v>28</v>
      </c>
      <c r="C4347" s="55" t="s">
        <v>8444</v>
      </c>
      <c r="D4347" s="55" t="s">
        <v>66</v>
      </c>
      <c r="E4347" s="55" t="s">
        <v>66</v>
      </c>
      <c r="F4347" s="55" t="s">
        <v>66</v>
      </c>
      <c r="G4347" s="56">
        <v>0</v>
      </c>
    </row>
    <row r="4348" spans="1:7" x14ac:dyDescent="0.25">
      <c r="A4348" s="55" t="s">
        <v>8445</v>
      </c>
      <c r="B4348" s="55" t="s">
        <v>28</v>
      </c>
      <c r="C4348" s="55" t="s">
        <v>8446</v>
      </c>
      <c r="D4348" s="55" t="s">
        <v>66</v>
      </c>
      <c r="E4348" s="55" t="s">
        <v>66</v>
      </c>
      <c r="F4348" s="55" t="s">
        <v>66</v>
      </c>
      <c r="G4348" s="56">
        <v>0</v>
      </c>
    </row>
    <row r="4349" spans="1:7" x14ac:dyDescent="0.25">
      <c r="A4349" s="55" t="s">
        <v>8447</v>
      </c>
      <c r="B4349" s="55" t="s">
        <v>28</v>
      </c>
      <c r="C4349" s="55" t="s">
        <v>8448</v>
      </c>
      <c r="D4349" s="55" t="s">
        <v>66</v>
      </c>
      <c r="E4349" s="55" t="s">
        <v>66</v>
      </c>
      <c r="F4349" s="55" t="s">
        <v>66</v>
      </c>
      <c r="G4349" s="56">
        <v>0</v>
      </c>
    </row>
    <row r="4350" spans="1:7" x14ac:dyDescent="0.25">
      <c r="A4350" s="55" t="s">
        <v>8449</v>
      </c>
      <c r="B4350" s="55" t="s">
        <v>28</v>
      </c>
      <c r="C4350" s="55" t="s">
        <v>8450</v>
      </c>
      <c r="D4350" s="55" t="s">
        <v>66</v>
      </c>
      <c r="E4350" s="55" t="s">
        <v>66</v>
      </c>
      <c r="F4350" s="55" t="s">
        <v>66</v>
      </c>
      <c r="G4350" s="56">
        <v>0</v>
      </c>
    </row>
    <row r="4351" spans="1:7" x14ac:dyDescent="0.25">
      <c r="A4351" s="55" t="s">
        <v>8451</v>
      </c>
      <c r="B4351" s="55" t="s">
        <v>28</v>
      </c>
      <c r="C4351" s="55" t="s">
        <v>8452</v>
      </c>
      <c r="D4351" s="55" t="s">
        <v>66</v>
      </c>
      <c r="E4351" s="55" t="s">
        <v>66</v>
      </c>
      <c r="F4351" s="55" t="s">
        <v>66</v>
      </c>
      <c r="G4351" s="56">
        <v>0</v>
      </c>
    </row>
    <row r="4352" spans="1:7" ht="30" x14ac:dyDescent="0.25">
      <c r="A4352" s="55" t="s">
        <v>8453</v>
      </c>
      <c r="B4352" s="55" t="s">
        <v>28</v>
      </c>
      <c r="C4352" s="55" t="s">
        <v>8454</v>
      </c>
      <c r="D4352" s="55" t="s">
        <v>66</v>
      </c>
      <c r="E4352" s="55" t="s">
        <v>66</v>
      </c>
      <c r="F4352" s="55" t="s">
        <v>66</v>
      </c>
      <c r="G4352" s="56">
        <v>0</v>
      </c>
    </row>
    <row r="4353" spans="1:7" x14ac:dyDescent="0.25">
      <c r="A4353" s="55" t="s">
        <v>8455</v>
      </c>
      <c r="B4353" s="55" t="s">
        <v>28</v>
      </c>
      <c r="C4353" s="55" t="s">
        <v>8456</v>
      </c>
      <c r="D4353" s="55" t="s">
        <v>66</v>
      </c>
      <c r="E4353" s="55" t="s">
        <v>66</v>
      </c>
      <c r="F4353" s="55" t="s">
        <v>66</v>
      </c>
      <c r="G4353" s="56">
        <v>0</v>
      </c>
    </row>
    <row r="4354" spans="1:7" ht="30" x14ac:dyDescent="0.25">
      <c r="A4354" s="55" t="s">
        <v>8457</v>
      </c>
      <c r="B4354" s="55" t="s">
        <v>28</v>
      </c>
      <c r="C4354" s="55" t="s">
        <v>8458</v>
      </c>
      <c r="D4354" s="55" t="s">
        <v>66</v>
      </c>
      <c r="E4354" s="55" t="s">
        <v>66</v>
      </c>
      <c r="F4354" s="55" t="s">
        <v>66</v>
      </c>
      <c r="G4354" s="56">
        <v>0</v>
      </c>
    </row>
    <row r="4355" spans="1:7" x14ac:dyDescent="0.25">
      <c r="A4355" s="55" t="s">
        <v>8459</v>
      </c>
      <c r="B4355" s="55" t="s">
        <v>28</v>
      </c>
      <c r="C4355" s="55" t="s">
        <v>8460</v>
      </c>
      <c r="D4355" s="55" t="s">
        <v>66</v>
      </c>
      <c r="E4355" s="55" t="s">
        <v>66</v>
      </c>
      <c r="F4355" s="55" t="s">
        <v>66</v>
      </c>
      <c r="G4355" s="56">
        <v>0</v>
      </c>
    </row>
    <row r="4356" spans="1:7" ht="30" x14ac:dyDescent="0.25">
      <c r="A4356" s="55" t="s">
        <v>8461</v>
      </c>
      <c r="B4356" s="55" t="s">
        <v>28</v>
      </c>
      <c r="C4356" s="55" t="s">
        <v>8462</v>
      </c>
      <c r="D4356" s="55" t="s">
        <v>66</v>
      </c>
      <c r="E4356" s="55" t="s">
        <v>66</v>
      </c>
      <c r="F4356" s="55" t="s">
        <v>66</v>
      </c>
      <c r="G4356" s="56">
        <v>0</v>
      </c>
    </row>
    <row r="4357" spans="1:7" x14ac:dyDescent="0.25">
      <c r="A4357" s="55" t="s">
        <v>8463</v>
      </c>
      <c r="B4357" s="55" t="s">
        <v>28</v>
      </c>
      <c r="C4357" s="55" t="s">
        <v>8464</v>
      </c>
      <c r="D4357" s="55" t="s">
        <v>66</v>
      </c>
      <c r="E4357" s="55" t="s">
        <v>66</v>
      </c>
      <c r="F4357" s="55" t="s">
        <v>66</v>
      </c>
      <c r="G4357" s="56">
        <v>0</v>
      </c>
    </row>
    <row r="4358" spans="1:7" ht="30" x14ac:dyDescent="0.25">
      <c r="A4358" s="55" t="s">
        <v>8465</v>
      </c>
      <c r="B4358" s="55" t="s">
        <v>28</v>
      </c>
      <c r="C4358" s="55" t="s">
        <v>8466</v>
      </c>
      <c r="D4358" s="55" t="s">
        <v>66</v>
      </c>
      <c r="E4358" s="55" t="s">
        <v>66</v>
      </c>
      <c r="F4358" s="55" t="s">
        <v>66</v>
      </c>
      <c r="G4358" s="56">
        <v>0</v>
      </c>
    </row>
    <row r="4359" spans="1:7" x14ac:dyDescent="0.25">
      <c r="A4359" s="55" t="s">
        <v>8467</v>
      </c>
      <c r="B4359" s="55" t="s">
        <v>28</v>
      </c>
      <c r="C4359" s="55" t="s">
        <v>8468</v>
      </c>
      <c r="D4359" s="55" t="s">
        <v>66</v>
      </c>
      <c r="E4359" s="55" t="s">
        <v>66</v>
      </c>
      <c r="F4359" s="55" t="s">
        <v>66</v>
      </c>
      <c r="G4359" s="56">
        <v>0</v>
      </c>
    </row>
    <row r="4360" spans="1:7" x14ac:dyDescent="0.25">
      <c r="A4360" s="55" t="s">
        <v>8469</v>
      </c>
      <c r="B4360" s="55" t="s">
        <v>28</v>
      </c>
      <c r="C4360" s="55" t="s">
        <v>8470</v>
      </c>
      <c r="D4360" s="55" t="s">
        <v>66</v>
      </c>
      <c r="E4360" s="55" t="s">
        <v>66</v>
      </c>
      <c r="F4360" s="55" t="s">
        <v>66</v>
      </c>
      <c r="G4360" s="56">
        <v>0</v>
      </c>
    </row>
    <row r="4361" spans="1:7" x14ac:dyDescent="0.25">
      <c r="A4361" s="55" t="s">
        <v>8471</v>
      </c>
      <c r="B4361" s="55" t="s">
        <v>28</v>
      </c>
      <c r="C4361" s="55" t="s">
        <v>8472</v>
      </c>
      <c r="D4361" s="55" t="s">
        <v>66</v>
      </c>
      <c r="E4361" s="55" t="s">
        <v>66</v>
      </c>
      <c r="F4361" s="55" t="s">
        <v>66</v>
      </c>
      <c r="G4361" s="56">
        <v>0</v>
      </c>
    </row>
    <row r="4362" spans="1:7" x14ac:dyDescent="0.25">
      <c r="A4362" s="55" t="s">
        <v>8473</v>
      </c>
      <c r="B4362" s="55" t="s">
        <v>28</v>
      </c>
      <c r="C4362" s="55" t="s">
        <v>8474</v>
      </c>
      <c r="D4362" s="55" t="s">
        <v>66</v>
      </c>
      <c r="E4362" s="55" t="s">
        <v>66</v>
      </c>
      <c r="F4362" s="55" t="s">
        <v>66</v>
      </c>
      <c r="G4362" s="56">
        <v>0</v>
      </c>
    </row>
    <row r="4363" spans="1:7" x14ac:dyDescent="0.25">
      <c r="A4363" s="55" t="s">
        <v>8475</v>
      </c>
      <c r="B4363" s="55" t="s">
        <v>28</v>
      </c>
      <c r="C4363" s="55" t="s">
        <v>8476</v>
      </c>
      <c r="D4363" s="55" t="s">
        <v>66</v>
      </c>
      <c r="E4363" s="55" t="s">
        <v>66</v>
      </c>
      <c r="F4363" s="55" t="s">
        <v>66</v>
      </c>
      <c r="G4363" s="56">
        <v>0</v>
      </c>
    </row>
    <row r="4364" spans="1:7" x14ac:dyDescent="0.25">
      <c r="A4364" s="55" t="s">
        <v>8477</v>
      </c>
      <c r="B4364" s="55" t="s">
        <v>28</v>
      </c>
      <c r="C4364" s="55" t="s">
        <v>8478</v>
      </c>
      <c r="D4364" s="55" t="s">
        <v>66</v>
      </c>
      <c r="E4364" s="55" t="s">
        <v>66</v>
      </c>
      <c r="F4364" s="55" t="s">
        <v>66</v>
      </c>
      <c r="G4364" s="56">
        <v>0</v>
      </c>
    </row>
    <row r="4365" spans="1:7" x14ac:dyDescent="0.25">
      <c r="A4365" s="55" t="s">
        <v>8479</v>
      </c>
      <c r="B4365" s="55" t="s">
        <v>28</v>
      </c>
      <c r="C4365" s="55" t="s">
        <v>8480</v>
      </c>
      <c r="D4365" s="55" t="s">
        <v>66</v>
      </c>
      <c r="E4365" s="55" t="s">
        <v>66</v>
      </c>
      <c r="F4365" s="55" t="s">
        <v>66</v>
      </c>
      <c r="G4365" s="56">
        <v>0</v>
      </c>
    </row>
    <row r="4366" spans="1:7" x14ac:dyDescent="0.25">
      <c r="A4366" s="55" t="s">
        <v>8481</v>
      </c>
      <c r="B4366" s="55" t="s">
        <v>28</v>
      </c>
      <c r="C4366" s="55" t="s">
        <v>8482</v>
      </c>
      <c r="D4366" s="55" t="s">
        <v>66</v>
      </c>
      <c r="E4366" s="55" t="s">
        <v>66</v>
      </c>
      <c r="F4366" s="55" t="s">
        <v>66</v>
      </c>
      <c r="G4366" s="56">
        <v>0</v>
      </c>
    </row>
    <row r="4367" spans="1:7" ht="30" x14ac:dyDescent="0.25">
      <c r="A4367" s="55" t="s">
        <v>8483</v>
      </c>
      <c r="B4367" s="55" t="s">
        <v>28</v>
      </c>
      <c r="C4367" s="55" t="s">
        <v>8484</v>
      </c>
      <c r="D4367" s="55" t="s">
        <v>66</v>
      </c>
      <c r="E4367" s="55" t="s">
        <v>66</v>
      </c>
      <c r="F4367" s="55" t="s">
        <v>66</v>
      </c>
      <c r="G4367" s="56">
        <v>0</v>
      </c>
    </row>
    <row r="4368" spans="1:7" ht="30" x14ac:dyDescent="0.25">
      <c r="A4368" s="55" t="s">
        <v>8485</v>
      </c>
      <c r="B4368" s="55" t="s">
        <v>28</v>
      </c>
      <c r="C4368" s="55" t="s">
        <v>8486</v>
      </c>
      <c r="D4368" s="55" t="s">
        <v>66</v>
      </c>
      <c r="E4368" s="55" t="s">
        <v>66</v>
      </c>
      <c r="F4368" s="55" t="s">
        <v>66</v>
      </c>
      <c r="G4368" s="56">
        <v>0</v>
      </c>
    </row>
    <row r="4369" spans="1:7" x14ac:dyDescent="0.25">
      <c r="A4369" s="55" t="s">
        <v>8487</v>
      </c>
      <c r="B4369" s="55" t="s">
        <v>28</v>
      </c>
      <c r="C4369" s="55" t="s">
        <v>8488</v>
      </c>
      <c r="D4369" s="55" t="s">
        <v>66</v>
      </c>
      <c r="E4369" s="55" t="s">
        <v>66</v>
      </c>
      <c r="F4369" s="55" t="s">
        <v>66</v>
      </c>
      <c r="G4369" s="56">
        <v>0</v>
      </c>
    </row>
    <row r="4370" spans="1:7" x14ac:dyDescent="0.25">
      <c r="A4370" s="55" t="s">
        <v>8489</v>
      </c>
      <c r="B4370" s="55" t="s">
        <v>28</v>
      </c>
      <c r="C4370" s="55" t="s">
        <v>8490</v>
      </c>
      <c r="D4370" s="55" t="s">
        <v>66</v>
      </c>
      <c r="E4370" s="55" t="s">
        <v>66</v>
      </c>
      <c r="F4370" s="55" t="s">
        <v>66</v>
      </c>
      <c r="G4370" s="56">
        <v>0</v>
      </c>
    </row>
    <row r="4371" spans="1:7" x14ac:dyDescent="0.25">
      <c r="A4371" s="55" t="s">
        <v>8491</v>
      </c>
      <c r="B4371" s="55" t="s">
        <v>28</v>
      </c>
      <c r="C4371" s="55" t="s">
        <v>8492</v>
      </c>
      <c r="D4371" s="55" t="s">
        <v>66</v>
      </c>
      <c r="E4371" s="55" t="s">
        <v>66</v>
      </c>
      <c r="F4371" s="55" t="s">
        <v>66</v>
      </c>
      <c r="G4371" s="56">
        <v>0</v>
      </c>
    </row>
    <row r="4372" spans="1:7" x14ac:dyDescent="0.25">
      <c r="A4372" s="55" t="s">
        <v>8493</v>
      </c>
      <c r="B4372" s="55" t="s">
        <v>28</v>
      </c>
      <c r="C4372" s="55" t="s">
        <v>8494</v>
      </c>
      <c r="D4372" s="55" t="s">
        <v>66</v>
      </c>
      <c r="E4372" s="55" t="s">
        <v>66</v>
      </c>
      <c r="F4372" s="55" t="s">
        <v>66</v>
      </c>
      <c r="G4372" s="56">
        <v>0</v>
      </c>
    </row>
    <row r="4373" spans="1:7" x14ac:dyDescent="0.25">
      <c r="A4373" s="55" t="s">
        <v>8495</v>
      </c>
      <c r="B4373" s="55" t="s">
        <v>28</v>
      </c>
      <c r="C4373" s="55" t="s">
        <v>8496</v>
      </c>
      <c r="D4373" s="55" t="s">
        <v>66</v>
      </c>
      <c r="E4373" s="55" t="s">
        <v>66</v>
      </c>
      <c r="F4373" s="55" t="s">
        <v>66</v>
      </c>
      <c r="G4373" s="56">
        <v>0</v>
      </c>
    </row>
    <row r="4374" spans="1:7" x14ac:dyDescent="0.25">
      <c r="A4374" s="55" t="s">
        <v>8497</v>
      </c>
      <c r="B4374" s="55" t="s">
        <v>28</v>
      </c>
      <c r="C4374" s="55" t="s">
        <v>8498</v>
      </c>
      <c r="D4374" s="55" t="s">
        <v>66</v>
      </c>
      <c r="E4374" s="55" t="s">
        <v>66</v>
      </c>
      <c r="F4374" s="55" t="s">
        <v>66</v>
      </c>
      <c r="G4374" s="56">
        <v>0</v>
      </c>
    </row>
    <row r="4375" spans="1:7" x14ac:dyDescent="0.25">
      <c r="A4375" s="55" t="s">
        <v>8499</v>
      </c>
      <c r="B4375" s="55" t="s">
        <v>28</v>
      </c>
      <c r="C4375" s="55" t="s">
        <v>8500</v>
      </c>
      <c r="D4375" s="55" t="s">
        <v>66</v>
      </c>
      <c r="E4375" s="55" t="s">
        <v>66</v>
      </c>
      <c r="F4375" s="55" t="s">
        <v>66</v>
      </c>
      <c r="G4375" s="56">
        <v>0</v>
      </c>
    </row>
    <row r="4376" spans="1:7" x14ac:dyDescent="0.25">
      <c r="A4376" s="55" t="s">
        <v>8501</v>
      </c>
      <c r="B4376" s="55" t="s">
        <v>28</v>
      </c>
      <c r="C4376" s="55" t="s">
        <v>8450</v>
      </c>
      <c r="D4376" s="55" t="s">
        <v>66</v>
      </c>
      <c r="E4376" s="55" t="s">
        <v>66</v>
      </c>
      <c r="F4376" s="55" t="s">
        <v>66</v>
      </c>
      <c r="G4376" s="56">
        <v>0</v>
      </c>
    </row>
    <row r="4377" spans="1:7" x14ac:dyDescent="0.25">
      <c r="A4377" s="55" t="s">
        <v>8502</v>
      </c>
      <c r="B4377" s="55" t="s">
        <v>28</v>
      </c>
      <c r="C4377" s="55" t="s">
        <v>8503</v>
      </c>
      <c r="D4377" s="55" t="s">
        <v>66</v>
      </c>
      <c r="E4377" s="55" t="s">
        <v>66</v>
      </c>
      <c r="F4377" s="55" t="s">
        <v>66</v>
      </c>
      <c r="G4377" s="56">
        <v>0</v>
      </c>
    </row>
    <row r="4378" spans="1:7" x14ac:dyDescent="0.25">
      <c r="A4378" s="55" t="s">
        <v>8504</v>
      </c>
      <c r="B4378" s="55" t="s">
        <v>28</v>
      </c>
      <c r="C4378" s="55" t="s">
        <v>8505</v>
      </c>
      <c r="D4378" s="55" t="s">
        <v>66</v>
      </c>
      <c r="E4378" s="55" t="s">
        <v>66</v>
      </c>
      <c r="F4378" s="55" t="s">
        <v>66</v>
      </c>
      <c r="G4378" s="56">
        <v>0</v>
      </c>
    </row>
    <row r="4379" spans="1:7" x14ac:dyDescent="0.25">
      <c r="A4379" s="55" t="s">
        <v>8506</v>
      </c>
      <c r="B4379" s="55" t="s">
        <v>28</v>
      </c>
      <c r="C4379" s="55" t="s">
        <v>8507</v>
      </c>
      <c r="D4379" s="55" t="s">
        <v>66</v>
      </c>
      <c r="E4379" s="55" t="s">
        <v>66</v>
      </c>
      <c r="F4379" s="55" t="s">
        <v>66</v>
      </c>
      <c r="G4379" s="56">
        <v>0</v>
      </c>
    </row>
    <row r="4380" spans="1:7" x14ac:dyDescent="0.25">
      <c r="A4380" s="55" t="s">
        <v>8508</v>
      </c>
      <c r="B4380" s="55" t="s">
        <v>28</v>
      </c>
      <c r="C4380" s="55" t="s">
        <v>8509</v>
      </c>
      <c r="D4380" s="55" t="s">
        <v>66</v>
      </c>
      <c r="E4380" s="55" t="s">
        <v>66</v>
      </c>
      <c r="F4380" s="55" t="s">
        <v>66</v>
      </c>
      <c r="G4380" s="56">
        <v>0</v>
      </c>
    </row>
    <row r="4381" spans="1:7" x14ac:dyDescent="0.25">
      <c r="A4381" s="55" t="s">
        <v>8510</v>
      </c>
      <c r="B4381" s="55" t="s">
        <v>28</v>
      </c>
      <c r="C4381" s="55" t="s">
        <v>8511</v>
      </c>
      <c r="D4381" s="55" t="s">
        <v>66</v>
      </c>
      <c r="E4381" s="55" t="s">
        <v>66</v>
      </c>
      <c r="F4381" s="55" t="s">
        <v>66</v>
      </c>
      <c r="G4381" s="56">
        <v>0</v>
      </c>
    </row>
    <row r="4382" spans="1:7" x14ac:dyDescent="0.25">
      <c r="A4382" s="55" t="s">
        <v>8512</v>
      </c>
      <c r="B4382" s="55" t="s">
        <v>28</v>
      </c>
      <c r="C4382" s="55" t="s">
        <v>8513</v>
      </c>
      <c r="D4382" s="55" t="s">
        <v>66</v>
      </c>
      <c r="E4382" s="55" t="s">
        <v>66</v>
      </c>
      <c r="F4382" s="55" t="s">
        <v>66</v>
      </c>
      <c r="G4382" s="56">
        <v>0</v>
      </c>
    </row>
    <row r="4383" spans="1:7" x14ac:dyDescent="0.25">
      <c r="A4383" s="55" t="s">
        <v>8514</v>
      </c>
      <c r="B4383" s="55" t="s">
        <v>28</v>
      </c>
      <c r="C4383" s="55" t="s">
        <v>8515</v>
      </c>
      <c r="D4383" s="55" t="s">
        <v>66</v>
      </c>
      <c r="E4383" s="55" t="s">
        <v>66</v>
      </c>
      <c r="F4383" s="55" t="s">
        <v>66</v>
      </c>
      <c r="G4383" s="56">
        <v>0</v>
      </c>
    </row>
    <row r="4384" spans="1:7" x14ac:dyDescent="0.25">
      <c r="A4384" s="55" t="s">
        <v>8516</v>
      </c>
      <c r="B4384" s="55" t="s">
        <v>28</v>
      </c>
      <c r="C4384" s="55" t="s">
        <v>8517</v>
      </c>
      <c r="D4384" s="55" t="s">
        <v>66</v>
      </c>
      <c r="E4384" s="55" t="s">
        <v>66</v>
      </c>
      <c r="F4384" s="55" t="s">
        <v>66</v>
      </c>
      <c r="G4384" s="56">
        <v>0</v>
      </c>
    </row>
    <row r="4385" spans="1:7" x14ac:dyDescent="0.25">
      <c r="A4385" s="55" t="s">
        <v>8518</v>
      </c>
      <c r="B4385" s="55" t="s">
        <v>28</v>
      </c>
      <c r="C4385" s="55" t="s">
        <v>8519</v>
      </c>
      <c r="D4385" s="55" t="s">
        <v>66</v>
      </c>
      <c r="E4385" s="55" t="s">
        <v>66</v>
      </c>
      <c r="F4385" s="55" t="s">
        <v>66</v>
      </c>
      <c r="G4385" s="56">
        <v>0</v>
      </c>
    </row>
    <row r="4386" spans="1:7" x14ac:dyDescent="0.25">
      <c r="A4386" s="55" t="s">
        <v>8520</v>
      </c>
      <c r="B4386" s="55" t="s">
        <v>28</v>
      </c>
      <c r="C4386" s="55" t="s">
        <v>8521</v>
      </c>
      <c r="D4386" s="55" t="s">
        <v>66</v>
      </c>
      <c r="E4386" s="55" t="s">
        <v>66</v>
      </c>
      <c r="F4386" s="55" t="s">
        <v>66</v>
      </c>
      <c r="G4386" s="56">
        <v>0</v>
      </c>
    </row>
    <row r="4387" spans="1:7" x14ac:dyDescent="0.25">
      <c r="A4387" s="55" t="s">
        <v>8522</v>
      </c>
      <c r="B4387" s="55" t="s">
        <v>28</v>
      </c>
      <c r="C4387" s="55" t="s">
        <v>8523</v>
      </c>
      <c r="D4387" s="55" t="s">
        <v>66</v>
      </c>
      <c r="E4387" s="55" t="s">
        <v>66</v>
      </c>
      <c r="F4387" s="55" t="s">
        <v>66</v>
      </c>
      <c r="G4387" s="56">
        <v>0</v>
      </c>
    </row>
    <row r="4388" spans="1:7" x14ac:dyDescent="0.25">
      <c r="A4388" s="55" t="s">
        <v>8524</v>
      </c>
      <c r="B4388" s="55" t="s">
        <v>28</v>
      </c>
      <c r="C4388" s="55" t="s">
        <v>8525</v>
      </c>
      <c r="D4388" s="55" t="s">
        <v>66</v>
      </c>
      <c r="E4388" s="55" t="s">
        <v>66</v>
      </c>
      <c r="F4388" s="55" t="s">
        <v>66</v>
      </c>
      <c r="G4388" s="56">
        <v>0</v>
      </c>
    </row>
    <row r="4389" spans="1:7" x14ac:dyDescent="0.25">
      <c r="A4389" s="55" t="s">
        <v>8526</v>
      </c>
      <c r="B4389" s="55" t="s">
        <v>28</v>
      </c>
      <c r="C4389" s="55" t="s">
        <v>8527</v>
      </c>
      <c r="D4389" s="55" t="s">
        <v>66</v>
      </c>
      <c r="E4389" s="55" t="s">
        <v>66</v>
      </c>
      <c r="F4389" s="55" t="s">
        <v>66</v>
      </c>
      <c r="G4389" s="56">
        <v>0</v>
      </c>
    </row>
    <row r="4390" spans="1:7" x14ac:dyDescent="0.25">
      <c r="A4390" s="55" t="s">
        <v>8528</v>
      </c>
      <c r="B4390" s="55" t="s">
        <v>28</v>
      </c>
      <c r="C4390" s="55" t="s">
        <v>8529</v>
      </c>
      <c r="D4390" s="55" t="s">
        <v>66</v>
      </c>
      <c r="E4390" s="55" t="s">
        <v>66</v>
      </c>
      <c r="F4390" s="55" t="s">
        <v>66</v>
      </c>
      <c r="G4390" s="56">
        <v>0</v>
      </c>
    </row>
    <row r="4391" spans="1:7" x14ac:dyDescent="0.25">
      <c r="A4391" s="55" t="s">
        <v>8530</v>
      </c>
      <c r="B4391" s="55" t="s">
        <v>28</v>
      </c>
      <c r="C4391" s="55" t="s">
        <v>8531</v>
      </c>
      <c r="D4391" s="55" t="s">
        <v>66</v>
      </c>
      <c r="E4391" s="55" t="s">
        <v>66</v>
      </c>
      <c r="F4391" s="55" t="s">
        <v>66</v>
      </c>
      <c r="G4391" s="56">
        <v>0</v>
      </c>
    </row>
    <row r="4392" spans="1:7" x14ac:dyDescent="0.25">
      <c r="A4392" s="55" t="s">
        <v>8532</v>
      </c>
      <c r="B4392" s="55" t="s">
        <v>28</v>
      </c>
      <c r="C4392" s="55" t="s">
        <v>8533</v>
      </c>
      <c r="D4392" s="55" t="s">
        <v>66</v>
      </c>
      <c r="E4392" s="55" t="s">
        <v>66</v>
      </c>
      <c r="F4392" s="55" t="s">
        <v>66</v>
      </c>
      <c r="G4392" s="56">
        <v>0</v>
      </c>
    </row>
    <row r="4393" spans="1:7" x14ac:dyDescent="0.25">
      <c r="A4393" s="55" t="s">
        <v>8534</v>
      </c>
      <c r="B4393" s="55" t="s">
        <v>28</v>
      </c>
      <c r="C4393" s="55" t="s">
        <v>8535</v>
      </c>
      <c r="D4393" s="55" t="s">
        <v>66</v>
      </c>
      <c r="E4393" s="55" t="s">
        <v>66</v>
      </c>
      <c r="F4393" s="55" t="s">
        <v>66</v>
      </c>
      <c r="G4393" s="56">
        <v>0</v>
      </c>
    </row>
    <row r="4394" spans="1:7" x14ac:dyDescent="0.25">
      <c r="A4394" s="55" t="s">
        <v>8536</v>
      </c>
      <c r="B4394" s="55" t="s">
        <v>28</v>
      </c>
      <c r="C4394" s="55" t="s">
        <v>8537</v>
      </c>
      <c r="D4394" s="55" t="s">
        <v>66</v>
      </c>
      <c r="E4394" s="55" t="s">
        <v>66</v>
      </c>
      <c r="F4394" s="55" t="s">
        <v>66</v>
      </c>
      <c r="G4394" s="56">
        <v>0</v>
      </c>
    </row>
    <row r="4395" spans="1:7" x14ac:dyDescent="0.25">
      <c r="A4395" s="55" t="s">
        <v>8538</v>
      </c>
      <c r="B4395" s="55" t="s">
        <v>28</v>
      </c>
      <c r="C4395" s="55" t="s">
        <v>8539</v>
      </c>
      <c r="D4395" s="55" t="s">
        <v>66</v>
      </c>
      <c r="E4395" s="55" t="s">
        <v>66</v>
      </c>
      <c r="F4395" s="55" t="s">
        <v>66</v>
      </c>
      <c r="G4395" s="56">
        <v>0</v>
      </c>
    </row>
    <row r="4396" spans="1:7" ht="30" x14ac:dyDescent="0.25">
      <c r="A4396" s="55" t="s">
        <v>8540</v>
      </c>
      <c r="B4396" s="55" t="s">
        <v>28</v>
      </c>
      <c r="C4396" s="55" t="s">
        <v>8541</v>
      </c>
      <c r="D4396" s="55" t="s">
        <v>66</v>
      </c>
      <c r="E4396" s="55" t="s">
        <v>66</v>
      </c>
      <c r="F4396" s="55" t="s">
        <v>66</v>
      </c>
      <c r="G4396" s="56">
        <v>0</v>
      </c>
    </row>
    <row r="4397" spans="1:7" x14ac:dyDescent="0.25">
      <c r="A4397" s="55" t="s">
        <v>8542</v>
      </c>
      <c r="B4397" s="55" t="s">
        <v>28</v>
      </c>
      <c r="C4397" s="55" t="s">
        <v>8543</v>
      </c>
      <c r="D4397" s="55" t="s">
        <v>66</v>
      </c>
      <c r="E4397" s="55" t="s">
        <v>66</v>
      </c>
      <c r="F4397" s="55" t="s">
        <v>66</v>
      </c>
      <c r="G4397" s="56">
        <v>0</v>
      </c>
    </row>
    <row r="4398" spans="1:7" x14ac:dyDescent="0.25">
      <c r="A4398" s="55" t="s">
        <v>8544</v>
      </c>
      <c r="B4398" s="55" t="s">
        <v>28</v>
      </c>
      <c r="C4398" s="55" t="s">
        <v>8545</v>
      </c>
      <c r="D4398" s="55" t="s">
        <v>66</v>
      </c>
      <c r="E4398" s="55" t="s">
        <v>66</v>
      </c>
      <c r="F4398" s="55" t="s">
        <v>66</v>
      </c>
      <c r="G4398" s="56">
        <v>0</v>
      </c>
    </row>
    <row r="4399" spans="1:7" x14ac:dyDescent="0.25">
      <c r="A4399" s="55" t="s">
        <v>8546</v>
      </c>
      <c r="B4399" s="55" t="s">
        <v>28</v>
      </c>
      <c r="C4399" s="55" t="s">
        <v>8547</v>
      </c>
      <c r="D4399" s="55" t="s">
        <v>66</v>
      </c>
      <c r="E4399" s="55" t="s">
        <v>66</v>
      </c>
      <c r="F4399" s="55" t="s">
        <v>66</v>
      </c>
      <c r="G4399" s="56">
        <v>0</v>
      </c>
    </row>
    <row r="4400" spans="1:7" x14ac:dyDescent="0.25">
      <c r="A4400" s="55" t="s">
        <v>8548</v>
      </c>
      <c r="B4400" s="55" t="s">
        <v>28</v>
      </c>
      <c r="C4400" s="55" t="s">
        <v>8549</v>
      </c>
      <c r="D4400" s="55" t="s">
        <v>66</v>
      </c>
      <c r="E4400" s="55" t="s">
        <v>66</v>
      </c>
      <c r="F4400" s="55" t="s">
        <v>66</v>
      </c>
      <c r="G4400" s="56">
        <v>0</v>
      </c>
    </row>
    <row r="4401" spans="1:7" x14ac:dyDescent="0.25">
      <c r="A4401" s="55" t="s">
        <v>8550</v>
      </c>
      <c r="B4401" s="55" t="s">
        <v>28</v>
      </c>
      <c r="C4401" s="55" t="s">
        <v>8551</v>
      </c>
      <c r="D4401" s="55" t="s">
        <v>66</v>
      </c>
      <c r="E4401" s="55" t="s">
        <v>66</v>
      </c>
      <c r="F4401" s="55" t="s">
        <v>66</v>
      </c>
      <c r="G4401" s="56">
        <v>0</v>
      </c>
    </row>
    <row r="4402" spans="1:7" ht="30" x14ac:dyDescent="0.25">
      <c r="A4402" s="55" t="s">
        <v>8552</v>
      </c>
      <c r="B4402" s="55" t="s">
        <v>28</v>
      </c>
      <c r="C4402" s="55" t="s">
        <v>8553</v>
      </c>
      <c r="D4402" s="55" t="s">
        <v>66</v>
      </c>
      <c r="E4402" s="55" t="s">
        <v>66</v>
      </c>
      <c r="F4402" s="55" t="s">
        <v>66</v>
      </c>
      <c r="G4402" s="56">
        <v>0</v>
      </c>
    </row>
    <row r="4403" spans="1:7" x14ac:dyDescent="0.25">
      <c r="A4403" s="55" t="s">
        <v>8554</v>
      </c>
      <c r="B4403" s="55" t="s">
        <v>28</v>
      </c>
      <c r="C4403" s="55" t="s">
        <v>8555</v>
      </c>
      <c r="D4403" s="55" t="s">
        <v>66</v>
      </c>
      <c r="E4403" s="55" t="s">
        <v>66</v>
      </c>
      <c r="F4403" s="55" t="s">
        <v>66</v>
      </c>
      <c r="G4403" s="56">
        <v>0</v>
      </c>
    </row>
    <row r="4404" spans="1:7" x14ac:dyDescent="0.25">
      <c r="A4404" s="55" t="s">
        <v>8556</v>
      </c>
      <c r="B4404" s="55" t="s">
        <v>28</v>
      </c>
      <c r="C4404" s="55" t="s">
        <v>8557</v>
      </c>
      <c r="D4404" s="55" t="s">
        <v>66</v>
      </c>
      <c r="E4404" s="55" t="s">
        <v>66</v>
      </c>
      <c r="F4404" s="55" t="s">
        <v>66</v>
      </c>
      <c r="G4404" s="56">
        <v>0</v>
      </c>
    </row>
    <row r="4405" spans="1:7" x14ac:dyDescent="0.25">
      <c r="A4405" s="55" t="s">
        <v>8558</v>
      </c>
      <c r="B4405" s="55" t="s">
        <v>28</v>
      </c>
      <c r="C4405" s="55" t="s">
        <v>8559</v>
      </c>
      <c r="D4405" s="55" t="s">
        <v>66</v>
      </c>
      <c r="E4405" s="55" t="s">
        <v>66</v>
      </c>
      <c r="F4405" s="55" t="s">
        <v>66</v>
      </c>
      <c r="G4405" s="56">
        <v>0</v>
      </c>
    </row>
    <row r="4406" spans="1:7" x14ac:dyDescent="0.25">
      <c r="A4406" s="55" t="s">
        <v>8560</v>
      </c>
      <c r="B4406" s="55" t="s">
        <v>28</v>
      </c>
      <c r="C4406" s="55" t="s">
        <v>8561</v>
      </c>
      <c r="D4406" s="55" t="s">
        <v>66</v>
      </c>
      <c r="E4406" s="55" t="s">
        <v>66</v>
      </c>
      <c r="F4406" s="55" t="s">
        <v>66</v>
      </c>
      <c r="G4406" s="56">
        <v>0</v>
      </c>
    </row>
    <row r="4407" spans="1:7" x14ac:dyDescent="0.25">
      <c r="A4407" s="55" t="s">
        <v>8562</v>
      </c>
      <c r="B4407" s="55" t="s">
        <v>28</v>
      </c>
      <c r="C4407" s="55" t="s">
        <v>8563</v>
      </c>
      <c r="D4407" s="55" t="s">
        <v>66</v>
      </c>
      <c r="E4407" s="55" t="s">
        <v>66</v>
      </c>
      <c r="F4407" s="55" t="s">
        <v>66</v>
      </c>
      <c r="G4407" s="56">
        <v>0</v>
      </c>
    </row>
    <row r="4408" spans="1:7" x14ac:dyDescent="0.25">
      <c r="A4408" s="55" t="s">
        <v>8564</v>
      </c>
      <c r="B4408" s="55" t="s">
        <v>28</v>
      </c>
      <c r="C4408" s="55" t="s">
        <v>8565</v>
      </c>
      <c r="D4408" s="55" t="s">
        <v>66</v>
      </c>
      <c r="E4408" s="55" t="s">
        <v>66</v>
      </c>
      <c r="F4408" s="55" t="s">
        <v>66</v>
      </c>
      <c r="G4408" s="56">
        <v>0</v>
      </c>
    </row>
    <row r="4409" spans="1:7" ht="30" x14ac:dyDescent="0.25">
      <c r="A4409" s="55" t="s">
        <v>8566</v>
      </c>
      <c r="B4409" s="55" t="s">
        <v>28</v>
      </c>
      <c r="C4409" s="55" t="s">
        <v>8567</v>
      </c>
      <c r="D4409" s="55" t="s">
        <v>66</v>
      </c>
      <c r="E4409" s="55" t="s">
        <v>66</v>
      </c>
      <c r="F4409" s="55" t="s">
        <v>66</v>
      </c>
      <c r="G4409" s="56">
        <v>0</v>
      </c>
    </row>
    <row r="4410" spans="1:7" x14ac:dyDescent="0.25">
      <c r="A4410" s="55" t="s">
        <v>8568</v>
      </c>
      <c r="B4410" s="55" t="s">
        <v>28</v>
      </c>
      <c r="C4410" s="55" t="s">
        <v>8569</v>
      </c>
      <c r="D4410" s="55" t="s">
        <v>66</v>
      </c>
      <c r="E4410" s="55" t="s">
        <v>66</v>
      </c>
      <c r="F4410" s="55" t="s">
        <v>66</v>
      </c>
      <c r="G4410" s="56">
        <v>0</v>
      </c>
    </row>
    <row r="4411" spans="1:7" ht="30" x14ac:dyDescent="0.25">
      <c r="A4411" s="55" t="s">
        <v>8570</v>
      </c>
      <c r="B4411" s="55" t="s">
        <v>28</v>
      </c>
      <c r="C4411" s="55" t="s">
        <v>8571</v>
      </c>
      <c r="D4411" s="55" t="s">
        <v>66</v>
      </c>
      <c r="E4411" s="55" t="s">
        <v>66</v>
      </c>
      <c r="F4411" s="55" t="s">
        <v>66</v>
      </c>
      <c r="G4411" s="56">
        <v>0</v>
      </c>
    </row>
    <row r="4412" spans="1:7" x14ac:dyDescent="0.25">
      <c r="A4412" s="55" t="s">
        <v>8572</v>
      </c>
      <c r="B4412" s="55" t="s">
        <v>28</v>
      </c>
      <c r="C4412" s="55" t="s">
        <v>8573</v>
      </c>
      <c r="D4412" s="55" t="s">
        <v>66</v>
      </c>
      <c r="E4412" s="55" t="s">
        <v>66</v>
      </c>
      <c r="F4412" s="55" t="s">
        <v>66</v>
      </c>
      <c r="G4412" s="56">
        <v>0</v>
      </c>
    </row>
    <row r="4413" spans="1:7" x14ac:dyDescent="0.25">
      <c r="A4413" s="55" t="s">
        <v>8574</v>
      </c>
      <c r="B4413" s="55" t="s">
        <v>28</v>
      </c>
      <c r="C4413" s="55" t="s">
        <v>8575</v>
      </c>
      <c r="D4413" s="55" t="s">
        <v>66</v>
      </c>
      <c r="E4413" s="55" t="s">
        <v>66</v>
      </c>
      <c r="F4413" s="55" t="s">
        <v>66</v>
      </c>
      <c r="G4413" s="56">
        <v>0</v>
      </c>
    </row>
    <row r="4414" spans="1:7" x14ac:dyDescent="0.25">
      <c r="A4414" s="55" t="s">
        <v>8576</v>
      </c>
      <c r="B4414" s="55" t="s">
        <v>28</v>
      </c>
      <c r="C4414" s="55" t="s">
        <v>8577</v>
      </c>
      <c r="D4414" s="55" t="s">
        <v>66</v>
      </c>
      <c r="E4414" s="55" t="s">
        <v>66</v>
      </c>
      <c r="F4414" s="55" t="s">
        <v>66</v>
      </c>
      <c r="G4414" s="56">
        <v>0</v>
      </c>
    </row>
    <row r="4415" spans="1:7" ht="30" x14ac:dyDescent="0.25">
      <c r="A4415" s="55" t="s">
        <v>8578</v>
      </c>
      <c r="B4415" s="55" t="s">
        <v>28</v>
      </c>
      <c r="C4415" s="55" t="s">
        <v>8579</v>
      </c>
      <c r="D4415" s="55" t="s">
        <v>66</v>
      </c>
      <c r="E4415" s="55" t="s">
        <v>66</v>
      </c>
      <c r="F4415" s="55" t="s">
        <v>66</v>
      </c>
      <c r="G4415" s="56">
        <v>0</v>
      </c>
    </row>
    <row r="4416" spans="1:7" x14ac:dyDescent="0.25">
      <c r="A4416" s="55" t="s">
        <v>8580</v>
      </c>
      <c r="B4416" s="55" t="s">
        <v>28</v>
      </c>
      <c r="C4416" s="55" t="s">
        <v>8581</v>
      </c>
      <c r="D4416" s="55" t="s">
        <v>66</v>
      </c>
      <c r="E4416" s="55" t="s">
        <v>66</v>
      </c>
      <c r="F4416" s="55" t="s">
        <v>66</v>
      </c>
      <c r="G4416" s="56">
        <v>0</v>
      </c>
    </row>
    <row r="4417" spans="1:7" ht="30" x14ac:dyDescent="0.25">
      <c r="A4417" s="55" t="s">
        <v>8582</v>
      </c>
      <c r="B4417" s="55" t="s">
        <v>28</v>
      </c>
      <c r="C4417" s="55" t="s">
        <v>8583</v>
      </c>
      <c r="D4417" s="55" t="s">
        <v>66</v>
      </c>
      <c r="E4417" s="55" t="s">
        <v>66</v>
      </c>
      <c r="F4417" s="55" t="s">
        <v>66</v>
      </c>
      <c r="G4417" s="56">
        <v>0</v>
      </c>
    </row>
    <row r="4418" spans="1:7" x14ac:dyDescent="0.25">
      <c r="A4418" s="55" t="s">
        <v>8584</v>
      </c>
      <c r="B4418" s="55" t="s">
        <v>28</v>
      </c>
      <c r="C4418" s="55" t="s">
        <v>8585</v>
      </c>
      <c r="D4418" s="55" t="s">
        <v>66</v>
      </c>
      <c r="E4418" s="55" t="s">
        <v>66</v>
      </c>
      <c r="F4418" s="55" t="s">
        <v>66</v>
      </c>
      <c r="G4418" s="56">
        <v>0</v>
      </c>
    </row>
    <row r="4419" spans="1:7" ht="30" x14ac:dyDescent="0.25">
      <c r="A4419" s="55" t="s">
        <v>8586</v>
      </c>
      <c r="B4419" s="55" t="s">
        <v>28</v>
      </c>
      <c r="C4419" s="55" t="s">
        <v>8587</v>
      </c>
      <c r="D4419" s="55" t="s">
        <v>66</v>
      </c>
      <c r="E4419" s="55" t="s">
        <v>66</v>
      </c>
      <c r="F4419" s="55" t="s">
        <v>66</v>
      </c>
      <c r="G4419" s="56">
        <v>0</v>
      </c>
    </row>
    <row r="4420" spans="1:7" x14ac:dyDescent="0.25">
      <c r="A4420" s="55" t="s">
        <v>8588</v>
      </c>
      <c r="B4420" s="55" t="s">
        <v>28</v>
      </c>
      <c r="C4420" s="55" t="s">
        <v>8589</v>
      </c>
      <c r="D4420" s="55" t="s">
        <v>66</v>
      </c>
      <c r="E4420" s="55" t="s">
        <v>66</v>
      </c>
      <c r="F4420" s="55" t="s">
        <v>66</v>
      </c>
      <c r="G4420" s="56">
        <v>0</v>
      </c>
    </row>
    <row r="4421" spans="1:7" ht="30" x14ac:dyDescent="0.25">
      <c r="A4421" s="55" t="s">
        <v>8590</v>
      </c>
      <c r="B4421" s="55" t="s">
        <v>28</v>
      </c>
      <c r="C4421" s="55" t="s">
        <v>8591</v>
      </c>
      <c r="D4421" s="55" t="s">
        <v>66</v>
      </c>
      <c r="E4421" s="55" t="s">
        <v>66</v>
      </c>
      <c r="F4421" s="55" t="s">
        <v>66</v>
      </c>
      <c r="G4421" s="56">
        <v>0</v>
      </c>
    </row>
    <row r="4422" spans="1:7" x14ac:dyDescent="0.25">
      <c r="A4422" s="55" t="s">
        <v>8592</v>
      </c>
      <c r="B4422" s="55" t="s">
        <v>28</v>
      </c>
      <c r="C4422" s="55" t="s">
        <v>8593</v>
      </c>
      <c r="D4422" s="55" t="s">
        <v>66</v>
      </c>
      <c r="E4422" s="55" t="s">
        <v>66</v>
      </c>
      <c r="F4422" s="55" t="s">
        <v>66</v>
      </c>
      <c r="G4422" s="56">
        <v>0</v>
      </c>
    </row>
    <row r="4423" spans="1:7" x14ac:dyDescent="0.25">
      <c r="A4423" s="55" t="s">
        <v>8594</v>
      </c>
      <c r="B4423" s="55" t="s">
        <v>28</v>
      </c>
      <c r="C4423" s="55" t="s">
        <v>8595</v>
      </c>
      <c r="D4423" s="55" t="s">
        <v>66</v>
      </c>
      <c r="E4423" s="55" t="s">
        <v>66</v>
      </c>
      <c r="F4423" s="55" t="s">
        <v>66</v>
      </c>
      <c r="G4423" s="56">
        <v>0</v>
      </c>
    </row>
    <row r="4424" spans="1:7" x14ac:dyDescent="0.25">
      <c r="A4424" s="55" t="s">
        <v>8596</v>
      </c>
      <c r="B4424" s="55" t="s">
        <v>28</v>
      </c>
      <c r="C4424" s="55" t="s">
        <v>8597</v>
      </c>
      <c r="D4424" s="55" t="s">
        <v>66</v>
      </c>
      <c r="E4424" s="55" t="s">
        <v>66</v>
      </c>
      <c r="F4424" s="55" t="s">
        <v>66</v>
      </c>
      <c r="G4424" s="56">
        <v>0</v>
      </c>
    </row>
    <row r="4425" spans="1:7" ht="30" x14ac:dyDescent="0.25">
      <c r="A4425" s="55" t="s">
        <v>8598</v>
      </c>
      <c r="B4425" s="55" t="s">
        <v>28</v>
      </c>
      <c r="C4425" s="55" t="s">
        <v>8599</v>
      </c>
      <c r="D4425" s="55" t="s">
        <v>66</v>
      </c>
      <c r="E4425" s="55" t="s">
        <v>66</v>
      </c>
      <c r="F4425" s="55" t="s">
        <v>66</v>
      </c>
      <c r="G4425" s="56">
        <v>0</v>
      </c>
    </row>
    <row r="4426" spans="1:7" x14ac:dyDescent="0.25">
      <c r="A4426" s="55" t="s">
        <v>8600</v>
      </c>
      <c r="B4426" s="55" t="s">
        <v>28</v>
      </c>
      <c r="C4426" s="55" t="s">
        <v>8601</v>
      </c>
      <c r="D4426" s="55" t="s">
        <v>66</v>
      </c>
      <c r="E4426" s="55" t="s">
        <v>66</v>
      </c>
      <c r="F4426" s="55" t="s">
        <v>66</v>
      </c>
      <c r="G4426" s="56">
        <v>0</v>
      </c>
    </row>
    <row r="4427" spans="1:7" ht="30" x14ac:dyDescent="0.25">
      <c r="A4427" s="55" t="s">
        <v>8602</v>
      </c>
      <c r="B4427" s="55" t="s">
        <v>28</v>
      </c>
      <c r="C4427" s="55" t="s">
        <v>8603</v>
      </c>
      <c r="D4427" s="55" t="s">
        <v>66</v>
      </c>
      <c r="E4427" s="55" t="s">
        <v>66</v>
      </c>
      <c r="F4427" s="55" t="s">
        <v>66</v>
      </c>
      <c r="G4427" s="56">
        <v>0</v>
      </c>
    </row>
    <row r="4428" spans="1:7" x14ac:dyDescent="0.25">
      <c r="A4428" s="55" t="s">
        <v>8604</v>
      </c>
      <c r="B4428" s="55" t="s">
        <v>28</v>
      </c>
      <c r="C4428" s="55" t="s">
        <v>8605</v>
      </c>
      <c r="D4428" s="55" t="s">
        <v>66</v>
      </c>
      <c r="E4428" s="55" t="s">
        <v>66</v>
      </c>
      <c r="F4428" s="55" t="s">
        <v>66</v>
      </c>
      <c r="G4428" s="56">
        <v>0</v>
      </c>
    </row>
    <row r="4429" spans="1:7" x14ac:dyDescent="0.25">
      <c r="A4429" s="55" t="s">
        <v>8606</v>
      </c>
      <c r="B4429" s="55" t="s">
        <v>28</v>
      </c>
      <c r="C4429" s="55" t="s">
        <v>8607</v>
      </c>
      <c r="D4429" s="55" t="s">
        <v>66</v>
      </c>
      <c r="E4429" s="55" t="s">
        <v>66</v>
      </c>
      <c r="F4429" s="55" t="s">
        <v>66</v>
      </c>
      <c r="G4429" s="56">
        <v>0</v>
      </c>
    </row>
    <row r="4430" spans="1:7" x14ac:dyDescent="0.25">
      <c r="A4430" s="55" t="s">
        <v>8608</v>
      </c>
      <c r="B4430" s="55" t="s">
        <v>28</v>
      </c>
      <c r="C4430" s="55" t="s">
        <v>8609</v>
      </c>
      <c r="D4430" s="55" t="s">
        <v>66</v>
      </c>
      <c r="E4430" s="55" t="s">
        <v>66</v>
      </c>
      <c r="F4430" s="55" t="s">
        <v>66</v>
      </c>
      <c r="G4430" s="56">
        <v>0</v>
      </c>
    </row>
    <row r="4431" spans="1:7" x14ac:dyDescent="0.25">
      <c r="A4431" s="55" t="s">
        <v>8610</v>
      </c>
      <c r="B4431" s="55" t="s">
        <v>28</v>
      </c>
      <c r="C4431" s="55" t="s">
        <v>8611</v>
      </c>
      <c r="D4431" s="55" t="s">
        <v>66</v>
      </c>
      <c r="E4431" s="55" t="s">
        <v>66</v>
      </c>
      <c r="F4431" s="55" t="s">
        <v>66</v>
      </c>
      <c r="G4431" s="56">
        <v>0</v>
      </c>
    </row>
    <row r="4432" spans="1:7" ht="30" x14ac:dyDescent="0.25">
      <c r="A4432" s="55" t="s">
        <v>8612</v>
      </c>
      <c r="B4432" s="55" t="s">
        <v>28</v>
      </c>
      <c r="C4432" s="55" t="s">
        <v>8613</v>
      </c>
      <c r="D4432" s="55" t="s">
        <v>66</v>
      </c>
      <c r="E4432" s="55" t="s">
        <v>66</v>
      </c>
      <c r="F4432" s="55" t="s">
        <v>66</v>
      </c>
      <c r="G4432" s="56">
        <v>0</v>
      </c>
    </row>
    <row r="4433" spans="1:7" x14ac:dyDescent="0.25">
      <c r="A4433" s="55" t="s">
        <v>8614</v>
      </c>
      <c r="B4433" s="55" t="s">
        <v>28</v>
      </c>
      <c r="C4433" s="55" t="s">
        <v>8615</v>
      </c>
      <c r="D4433" s="55" t="s">
        <v>66</v>
      </c>
      <c r="E4433" s="55" t="s">
        <v>66</v>
      </c>
      <c r="F4433" s="55" t="s">
        <v>66</v>
      </c>
      <c r="G4433" s="56">
        <v>0</v>
      </c>
    </row>
    <row r="4434" spans="1:7" ht="30" x14ac:dyDescent="0.25">
      <c r="A4434" s="55" t="s">
        <v>8616</v>
      </c>
      <c r="B4434" s="55" t="s">
        <v>28</v>
      </c>
      <c r="C4434" s="55" t="s">
        <v>8617</v>
      </c>
      <c r="D4434" s="55" t="s">
        <v>66</v>
      </c>
      <c r="E4434" s="55" t="s">
        <v>66</v>
      </c>
      <c r="F4434" s="55" t="s">
        <v>66</v>
      </c>
      <c r="G4434" s="56">
        <v>0</v>
      </c>
    </row>
    <row r="4435" spans="1:7" x14ac:dyDescent="0.25">
      <c r="A4435" s="55" t="s">
        <v>8618</v>
      </c>
      <c r="B4435" s="55" t="s">
        <v>28</v>
      </c>
      <c r="C4435" s="55" t="s">
        <v>8619</v>
      </c>
      <c r="D4435" s="55" t="s">
        <v>66</v>
      </c>
      <c r="E4435" s="55" t="s">
        <v>66</v>
      </c>
      <c r="F4435" s="55" t="s">
        <v>66</v>
      </c>
      <c r="G4435" s="56">
        <v>0</v>
      </c>
    </row>
    <row r="4436" spans="1:7" ht="30" x14ac:dyDescent="0.25">
      <c r="A4436" s="55" t="s">
        <v>8620</v>
      </c>
      <c r="B4436" s="55" t="s">
        <v>28</v>
      </c>
      <c r="C4436" s="55" t="s">
        <v>8621</v>
      </c>
      <c r="D4436" s="55" t="s">
        <v>66</v>
      </c>
      <c r="E4436" s="55" t="s">
        <v>66</v>
      </c>
      <c r="F4436" s="55" t="s">
        <v>66</v>
      </c>
      <c r="G4436" s="56">
        <v>0</v>
      </c>
    </row>
    <row r="4437" spans="1:7" x14ac:dyDescent="0.25">
      <c r="A4437" s="55" t="s">
        <v>8622</v>
      </c>
      <c r="B4437" s="55" t="s">
        <v>28</v>
      </c>
      <c r="C4437" s="55" t="s">
        <v>8623</v>
      </c>
      <c r="D4437" s="55" t="s">
        <v>66</v>
      </c>
      <c r="E4437" s="55" t="s">
        <v>66</v>
      </c>
      <c r="F4437" s="55" t="s">
        <v>66</v>
      </c>
      <c r="G4437" s="56">
        <v>0</v>
      </c>
    </row>
    <row r="4438" spans="1:7" ht="30" x14ac:dyDescent="0.25">
      <c r="A4438" s="55" t="s">
        <v>8624</v>
      </c>
      <c r="B4438" s="55" t="s">
        <v>28</v>
      </c>
      <c r="C4438" s="55" t="s">
        <v>8625</v>
      </c>
      <c r="D4438" s="55" t="s">
        <v>66</v>
      </c>
      <c r="E4438" s="55" t="s">
        <v>66</v>
      </c>
      <c r="F4438" s="55" t="s">
        <v>66</v>
      </c>
      <c r="G4438" s="56">
        <v>0</v>
      </c>
    </row>
    <row r="4439" spans="1:7" x14ac:dyDescent="0.25">
      <c r="A4439" s="55" t="s">
        <v>8626</v>
      </c>
      <c r="B4439" s="55" t="s">
        <v>28</v>
      </c>
      <c r="C4439" s="55" t="s">
        <v>8627</v>
      </c>
      <c r="D4439" s="55" t="s">
        <v>66</v>
      </c>
      <c r="E4439" s="55" t="s">
        <v>66</v>
      </c>
      <c r="F4439" s="55" t="s">
        <v>66</v>
      </c>
      <c r="G4439" s="56">
        <v>0</v>
      </c>
    </row>
    <row r="4440" spans="1:7" ht="30" x14ac:dyDescent="0.25">
      <c r="A4440" s="55" t="s">
        <v>8628</v>
      </c>
      <c r="B4440" s="55" t="s">
        <v>28</v>
      </c>
      <c r="C4440" s="55" t="s">
        <v>8629</v>
      </c>
      <c r="D4440" s="55" t="s">
        <v>66</v>
      </c>
      <c r="E4440" s="55" t="s">
        <v>66</v>
      </c>
      <c r="F4440" s="55" t="s">
        <v>66</v>
      </c>
      <c r="G4440" s="56">
        <v>0</v>
      </c>
    </row>
    <row r="4441" spans="1:7" x14ac:dyDescent="0.25">
      <c r="A4441" s="55" t="s">
        <v>8630</v>
      </c>
      <c r="B4441" s="55" t="s">
        <v>28</v>
      </c>
      <c r="C4441" s="55" t="s">
        <v>8631</v>
      </c>
      <c r="D4441" s="55" t="s">
        <v>66</v>
      </c>
      <c r="E4441" s="55" t="s">
        <v>66</v>
      </c>
      <c r="F4441" s="55" t="s">
        <v>66</v>
      </c>
      <c r="G4441" s="56">
        <v>0</v>
      </c>
    </row>
    <row r="4442" spans="1:7" x14ac:dyDescent="0.25">
      <c r="A4442" s="55" t="s">
        <v>8632</v>
      </c>
      <c r="B4442" s="55" t="s">
        <v>28</v>
      </c>
      <c r="C4442" s="55" t="s">
        <v>8633</v>
      </c>
      <c r="D4442" s="55" t="s">
        <v>66</v>
      </c>
      <c r="E4442" s="55" t="s">
        <v>66</v>
      </c>
      <c r="F4442" s="55" t="s">
        <v>66</v>
      </c>
      <c r="G4442" s="56">
        <v>0</v>
      </c>
    </row>
    <row r="4443" spans="1:7" x14ac:dyDescent="0.25">
      <c r="A4443" s="55" t="s">
        <v>8634</v>
      </c>
      <c r="B4443" s="55" t="s">
        <v>28</v>
      </c>
      <c r="C4443" s="55" t="s">
        <v>8635</v>
      </c>
      <c r="D4443" s="55" t="s">
        <v>66</v>
      </c>
      <c r="E4443" s="55" t="s">
        <v>66</v>
      </c>
      <c r="F4443" s="55" t="s">
        <v>66</v>
      </c>
      <c r="G4443" s="56">
        <v>0</v>
      </c>
    </row>
    <row r="4444" spans="1:7" x14ac:dyDescent="0.25">
      <c r="A4444" s="55" t="s">
        <v>8636</v>
      </c>
      <c r="B4444" s="55" t="s">
        <v>28</v>
      </c>
      <c r="C4444" s="55" t="s">
        <v>8637</v>
      </c>
      <c r="D4444" s="55" t="s">
        <v>66</v>
      </c>
      <c r="E4444" s="55" t="s">
        <v>66</v>
      </c>
      <c r="F4444" s="55" t="s">
        <v>66</v>
      </c>
      <c r="G4444" s="56">
        <v>0</v>
      </c>
    </row>
    <row r="4445" spans="1:7" x14ac:dyDescent="0.25">
      <c r="A4445" s="55" t="s">
        <v>8638</v>
      </c>
      <c r="B4445" s="55" t="s">
        <v>28</v>
      </c>
      <c r="C4445" s="55" t="s">
        <v>8639</v>
      </c>
      <c r="D4445" s="55" t="s">
        <v>66</v>
      </c>
      <c r="E4445" s="55" t="s">
        <v>66</v>
      </c>
      <c r="F4445" s="55" t="s">
        <v>66</v>
      </c>
      <c r="G4445" s="56">
        <v>0</v>
      </c>
    </row>
    <row r="4446" spans="1:7" x14ac:dyDescent="0.25">
      <c r="A4446" s="55" t="s">
        <v>8640</v>
      </c>
      <c r="B4446" s="55" t="s">
        <v>28</v>
      </c>
      <c r="C4446" s="55" t="s">
        <v>8641</v>
      </c>
      <c r="D4446" s="55" t="s">
        <v>66</v>
      </c>
      <c r="E4446" s="55" t="s">
        <v>66</v>
      </c>
      <c r="F4446" s="55" t="s">
        <v>66</v>
      </c>
      <c r="G4446" s="56">
        <v>0</v>
      </c>
    </row>
    <row r="4447" spans="1:7" x14ac:dyDescent="0.25">
      <c r="A4447" s="55" t="s">
        <v>8642</v>
      </c>
      <c r="B4447" s="55" t="s">
        <v>28</v>
      </c>
      <c r="C4447" s="55" t="s">
        <v>8643</v>
      </c>
      <c r="D4447" s="55" t="s">
        <v>66</v>
      </c>
      <c r="E4447" s="55" t="s">
        <v>66</v>
      </c>
      <c r="F4447" s="55" t="s">
        <v>66</v>
      </c>
      <c r="G4447" s="56">
        <v>0</v>
      </c>
    </row>
    <row r="4448" spans="1:7" ht="30" x14ac:dyDescent="0.25">
      <c r="A4448" s="55" t="s">
        <v>8644</v>
      </c>
      <c r="B4448" s="55" t="s">
        <v>28</v>
      </c>
      <c r="C4448" s="55" t="s">
        <v>8645</v>
      </c>
      <c r="D4448" s="55" t="s">
        <v>66</v>
      </c>
      <c r="E4448" s="55" t="s">
        <v>66</v>
      </c>
      <c r="F4448" s="55" t="s">
        <v>66</v>
      </c>
      <c r="G4448" s="56">
        <v>0</v>
      </c>
    </row>
    <row r="4449" spans="1:7" x14ac:dyDescent="0.25">
      <c r="A4449" s="55" t="s">
        <v>8646</v>
      </c>
      <c r="B4449" s="55" t="s">
        <v>28</v>
      </c>
      <c r="C4449" s="55" t="s">
        <v>8647</v>
      </c>
      <c r="D4449" s="55" t="s">
        <v>66</v>
      </c>
      <c r="E4449" s="55" t="s">
        <v>66</v>
      </c>
      <c r="F4449" s="55" t="s">
        <v>66</v>
      </c>
      <c r="G4449" s="56">
        <v>0</v>
      </c>
    </row>
    <row r="4450" spans="1:7" ht="30" x14ac:dyDescent="0.25">
      <c r="A4450" s="55" t="s">
        <v>8648</v>
      </c>
      <c r="B4450" s="55" t="s">
        <v>28</v>
      </c>
      <c r="C4450" s="55" t="s">
        <v>8649</v>
      </c>
      <c r="D4450" s="55" t="s">
        <v>66</v>
      </c>
      <c r="E4450" s="55" t="s">
        <v>66</v>
      </c>
      <c r="F4450" s="55" t="s">
        <v>66</v>
      </c>
      <c r="G4450" s="56">
        <v>0</v>
      </c>
    </row>
    <row r="4451" spans="1:7" x14ac:dyDescent="0.25">
      <c r="A4451" s="55" t="s">
        <v>8650</v>
      </c>
      <c r="B4451" s="55" t="s">
        <v>28</v>
      </c>
      <c r="C4451" s="55" t="s">
        <v>8651</v>
      </c>
      <c r="D4451" s="55" t="s">
        <v>66</v>
      </c>
      <c r="E4451" s="55" t="s">
        <v>66</v>
      </c>
      <c r="F4451" s="55" t="s">
        <v>66</v>
      </c>
      <c r="G4451" s="56">
        <v>0</v>
      </c>
    </row>
    <row r="4452" spans="1:7" ht="30" x14ac:dyDescent="0.25">
      <c r="A4452" s="55" t="s">
        <v>8652</v>
      </c>
      <c r="B4452" s="55" t="s">
        <v>28</v>
      </c>
      <c r="C4452" s="55" t="s">
        <v>8653</v>
      </c>
      <c r="D4452" s="55" t="s">
        <v>66</v>
      </c>
      <c r="E4452" s="55" t="s">
        <v>66</v>
      </c>
      <c r="F4452" s="55" t="s">
        <v>66</v>
      </c>
      <c r="G4452" s="56">
        <v>0</v>
      </c>
    </row>
    <row r="4453" spans="1:7" x14ac:dyDescent="0.25">
      <c r="A4453" s="55" t="s">
        <v>8654</v>
      </c>
      <c r="B4453" s="55" t="s">
        <v>28</v>
      </c>
      <c r="C4453" s="55" t="s">
        <v>8655</v>
      </c>
      <c r="D4453" s="55" t="s">
        <v>66</v>
      </c>
      <c r="E4453" s="55" t="s">
        <v>66</v>
      </c>
      <c r="F4453" s="55" t="s">
        <v>66</v>
      </c>
      <c r="G4453" s="56">
        <v>0</v>
      </c>
    </row>
    <row r="4454" spans="1:7" ht="30" x14ac:dyDescent="0.25">
      <c r="A4454" s="55" t="s">
        <v>8656</v>
      </c>
      <c r="B4454" s="55" t="s">
        <v>28</v>
      </c>
      <c r="C4454" s="55" t="s">
        <v>8657</v>
      </c>
      <c r="D4454" s="55" t="s">
        <v>66</v>
      </c>
      <c r="E4454" s="55" t="s">
        <v>66</v>
      </c>
      <c r="F4454" s="55" t="s">
        <v>66</v>
      </c>
      <c r="G4454" s="56">
        <v>0</v>
      </c>
    </row>
    <row r="4455" spans="1:7" x14ac:dyDescent="0.25">
      <c r="A4455" s="55" t="s">
        <v>8658</v>
      </c>
      <c r="B4455" s="55" t="s">
        <v>28</v>
      </c>
      <c r="C4455" s="55" t="s">
        <v>8659</v>
      </c>
      <c r="D4455" s="55" t="s">
        <v>66</v>
      </c>
      <c r="E4455" s="55" t="s">
        <v>66</v>
      </c>
      <c r="F4455" s="55" t="s">
        <v>66</v>
      </c>
      <c r="G4455" s="56">
        <v>0</v>
      </c>
    </row>
    <row r="4456" spans="1:7" ht="30" x14ac:dyDescent="0.25">
      <c r="A4456" s="55" t="s">
        <v>8660</v>
      </c>
      <c r="B4456" s="55" t="s">
        <v>28</v>
      </c>
      <c r="C4456" s="55" t="s">
        <v>8661</v>
      </c>
      <c r="D4456" s="55" t="s">
        <v>66</v>
      </c>
      <c r="E4456" s="55" t="s">
        <v>66</v>
      </c>
      <c r="F4456" s="55" t="s">
        <v>66</v>
      </c>
      <c r="G4456" s="56">
        <v>0</v>
      </c>
    </row>
    <row r="4457" spans="1:7" x14ac:dyDescent="0.25">
      <c r="A4457" s="55" t="s">
        <v>8662</v>
      </c>
      <c r="B4457" s="55" t="s">
        <v>28</v>
      </c>
      <c r="C4457" s="55" t="s">
        <v>8663</v>
      </c>
      <c r="D4457" s="55" t="s">
        <v>66</v>
      </c>
      <c r="E4457" s="55" t="s">
        <v>66</v>
      </c>
      <c r="F4457" s="55" t="s">
        <v>66</v>
      </c>
      <c r="G4457" s="56">
        <v>0</v>
      </c>
    </row>
    <row r="4458" spans="1:7" ht="30" x14ac:dyDescent="0.25">
      <c r="A4458" s="55" t="s">
        <v>8664</v>
      </c>
      <c r="B4458" s="55" t="s">
        <v>28</v>
      </c>
      <c r="C4458" s="55" t="s">
        <v>8665</v>
      </c>
      <c r="D4458" s="55" t="s">
        <v>66</v>
      </c>
      <c r="E4458" s="55" t="s">
        <v>66</v>
      </c>
      <c r="F4458" s="55" t="s">
        <v>66</v>
      </c>
      <c r="G4458" s="56">
        <v>0</v>
      </c>
    </row>
    <row r="4459" spans="1:7" x14ac:dyDescent="0.25">
      <c r="A4459" s="55" t="s">
        <v>8666</v>
      </c>
      <c r="B4459" s="55" t="s">
        <v>28</v>
      </c>
      <c r="C4459" s="55" t="s">
        <v>8667</v>
      </c>
      <c r="D4459" s="55" t="s">
        <v>66</v>
      </c>
      <c r="E4459" s="55" t="s">
        <v>66</v>
      </c>
      <c r="F4459" s="55" t="s">
        <v>66</v>
      </c>
      <c r="G4459" s="56">
        <v>0</v>
      </c>
    </row>
    <row r="4460" spans="1:7" ht="30" x14ac:dyDescent="0.25">
      <c r="A4460" s="55" t="s">
        <v>8668</v>
      </c>
      <c r="B4460" s="55" t="s">
        <v>28</v>
      </c>
      <c r="C4460" s="55" t="s">
        <v>8669</v>
      </c>
      <c r="D4460" s="55" t="s">
        <v>66</v>
      </c>
      <c r="E4460" s="55" t="s">
        <v>66</v>
      </c>
      <c r="F4460" s="55" t="s">
        <v>66</v>
      </c>
      <c r="G4460" s="56">
        <v>0</v>
      </c>
    </row>
    <row r="4461" spans="1:7" x14ac:dyDescent="0.25">
      <c r="A4461" s="55" t="s">
        <v>8670</v>
      </c>
      <c r="B4461" s="55" t="s">
        <v>28</v>
      </c>
      <c r="C4461" s="55" t="s">
        <v>8671</v>
      </c>
      <c r="D4461" s="55" t="s">
        <v>66</v>
      </c>
      <c r="E4461" s="55" t="s">
        <v>66</v>
      </c>
      <c r="F4461" s="55" t="s">
        <v>66</v>
      </c>
      <c r="G4461" s="56">
        <v>0</v>
      </c>
    </row>
    <row r="4462" spans="1:7" ht="30" x14ac:dyDescent="0.25">
      <c r="A4462" s="55" t="s">
        <v>8672</v>
      </c>
      <c r="B4462" s="55" t="s">
        <v>28</v>
      </c>
      <c r="C4462" s="55" t="s">
        <v>8673</v>
      </c>
      <c r="D4462" s="55" t="s">
        <v>66</v>
      </c>
      <c r="E4462" s="55" t="s">
        <v>66</v>
      </c>
      <c r="F4462" s="55" t="s">
        <v>66</v>
      </c>
      <c r="G4462" s="56">
        <v>0</v>
      </c>
    </row>
    <row r="4463" spans="1:7" x14ac:dyDescent="0.25">
      <c r="A4463" s="55" t="s">
        <v>8674</v>
      </c>
      <c r="B4463" s="55" t="s">
        <v>28</v>
      </c>
      <c r="C4463" s="55" t="s">
        <v>8675</v>
      </c>
      <c r="D4463" s="55" t="s">
        <v>66</v>
      </c>
      <c r="E4463" s="55" t="s">
        <v>66</v>
      </c>
      <c r="F4463" s="55" t="s">
        <v>66</v>
      </c>
      <c r="G4463" s="56">
        <v>0</v>
      </c>
    </row>
    <row r="4464" spans="1:7" ht="30" x14ac:dyDescent="0.25">
      <c r="A4464" s="55" t="s">
        <v>8676</v>
      </c>
      <c r="B4464" s="55" t="s">
        <v>28</v>
      </c>
      <c r="C4464" s="55" t="s">
        <v>8677</v>
      </c>
      <c r="D4464" s="55" t="s">
        <v>66</v>
      </c>
      <c r="E4464" s="55" t="s">
        <v>66</v>
      </c>
      <c r="F4464" s="55" t="s">
        <v>66</v>
      </c>
      <c r="G4464" s="56">
        <v>0</v>
      </c>
    </row>
    <row r="4465" spans="1:7" x14ac:dyDescent="0.25">
      <c r="A4465" s="55" t="s">
        <v>8678</v>
      </c>
      <c r="B4465" s="55" t="s">
        <v>28</v>
      </c>
      <c r="C4465" s="55" t="s">
        <v>8679</v>
      </c>
      <c r="D4465" s="55" t="s">
        <v>66</v>
      </c>
      <c r="E4465" s="55" t="s">
        <v>66</v>
      </c>
      <c r="F4465" s="55" t="s">
        <v>66</v>
      </c>
      <c r="G4465" s="56">
        <v>0</v>
      </c>
    </row>
    <row r="4466" spans="1:7" x14ac:dyDescent="0.25">
      <c r="A4466" s="55" t="s">
        <v>8680</v>
      </c>
      <c r="B4466" s="55" t="s">
        <v>28</v>
      </c>
      <c r="C4466" s="55" t="s">
        <v>8681</v>
      </c>
      <c r="D4466" s="55" t="s">
        <v>66</v>
      </c>
      <c r="E4466" s="55" t="s">
        <v>66</v>
      </c>
      <c r="F4466" s="55" t="s">
        <v>66</v>
      </c>
      <c r="G4466" s="56">
        <v>0</v>
      </c>
    </row>
    <row r="4467" spans="1:7" x14ac:dyDescent="0.25">
      <c r="A4467" s="55" t="s">
        <v>8682</v>
      </c>
      <c r="B4467" s="55" t="s">
        <v>28</v>
      </c>
      <c r="C4467" s="55" t="s">
        <v>8683</v>
      </c>
      <c r="D4467" s="55" t="s">
        <v>66</v>
      </c>
      <c r="E4467" s="55" t="s">
        <v>66</v>
      </c>
      <c r="F4467" s="55" t="s">
        <v>66</v>
      </c>
      <c r="G4467" s="56">
        <v>0</v>
      </c>
    </row>
    <row r="4468" spans="1:7" x14ac:dyDescent="0.25">
      <c r="A4468" s="55" t="s">
        <v>8684</v>
      </c>
      <c r="B4468" s="55" t="s">
        <v>28</v>
      </c>
      <c r="C4468" s="55" t="s">
        <v>8685</v>
      </c>
      <c r="D4468" s="55" t="s">
        <v>66</v>
      </c>
      <c r="E4468" s="55" t="s">
        <v>66</v>
      </c>
      <c r="F4468" s="55" t="s">
        <v>66</v>
      </c>
      <c r="G4468" s="56">
        <v>0</v>
      </c>
    </row>
    <row r="4469" spans="1:7" x14ac:dyDescent="0.25">
      <c r="A4469" s="55" t="s">
        <v>8686</v>
      </c>
      <c r="B4469" s="55" t="s">
        <v>28</v>
      </c>
      <c r="C4469" s="55" t="s">
        <v>8687</v>
      </c>
      <c r="D4469" s="55" t="s">
        <v>66</v>
      </c>
      <c r="E4469" s="55" t="s">
        <v>66</v>
      </c>
      <c r="F4469" s="55" t="s">
        <v>66</v>
      </c>
      <c r="G4469" s="56">
        <v>0</v>
      </c>
    </row>
    <row r="4470" spans="1:7" ht="30" x14ac:dyDescent="0.25">
      <c r="A4470" s="55" t="s">
        <v>8688</v>
      </c>
      <c r="B4470" s="55" t="s">
        <v>28</v>
      </c>
      <c r="C4470" s="55" t="s">
        <v>8689</v>
      </c>
      <c r="D4470" s="55" t="s">
        <v>66</v>
      </c>
      <c r="E4470" s="55" t="s">
        <v>66</v>
      </c>
      <c r="F4470" s="55" t="s">
        <v>566</v>
      </c>
      <c r="G4470" s="56">
        <v>1</v>
      </c>
    </row>
    <row r="4471" spans="1:7" x14ac:dyDescent="0.25">
      <c r="A4471" s="55" t="s">
        <v>8690</v>
      </c>
      <c r="B4471" s="55" t="s">
        <v>28</v>
      </c>
      <c r="C4471" s="55" t="s">
        <v>8691</v>
      </c>
      <c r="D4471" s="55" t="s">
        <v>66</v>
      </c>
      <c r="E4471" s="55" t="s">
        <v>66</v>
      </c>
      <c r="F4471" s="55" t="s">
        <v>66</v>
      </c>
      <c r="G4471" s="56">
        <v>0</v>
      </c>
    </row>
    <row r="4472" spans="1:7" x14ac:dyDescent="0.25">
      <c r="A4472" s="55" t="s">
        <v>8692</v>
      </c>
      <c r="B4472" s="55" t="s">
        <v>28</v>
      </c>
      <c r="C4472" s="55" t="s">
        <v>8693</v>
      </c>
      <c r="D4472" s="55" t="s">
        <v>66</v>
      </c>
      <c r="E4472" s="55" t="s">
        <v>66</v>
      </c>
      <c r="F4472" s="55" t="s">
        <v>66</v>
      </c>
      <c r="G4472" s="56">
        <v>0</v>
      </c>
    </row>
    <row r="4473" spans="1:7" ht="30" x14ac:dyDescent="0.25">
      <c r="A4473" s="55" t="s">
        <v>8694</v>
      </c>
      <c r="B4473" s="55" t="s">
        <v>35</v>
      </c>
      <c r="C4473" s="55" t="s">
        <v>8695</v>
      </c>
      <c r="D4473" s="55" t="s">
        <v>66</v>
      </c>
      <c r="E4473" s="55" t="s">
        <v>66</v>
      </c>
      <c r="F4473" s="55" t="s">
        <v>566</v>
      </c>
      <c r="G4473" s="56">
        <v>1</v>
      </c>
    </row>
    <row r="4474" spans="1:7" ht="30" x14ac:dyDescent="0.25">
      <c r="A4474" s="55" t="s">
        <v>8696</v>
      </c>
      <c r="B4474" s="55" t="s">
        <v>28</v>
      </c>
      <c r="C4474" s="55" t="s">
        <v>8695</v>
      </c>
      <c r="D4474" s="55" t="s">
        <v>66</v>
      </c>
      <c r="E4474" s="55" t="s">
        <v>66</v>
      </c>
      <c r="F4474" s="55" t="s">
        <v>566</v>
      </c>
      <c r="G4474" s="56">
        <v>1</v>
      </c>
    </row>
    <row r="4475" spans="1:7" ht="30" x14ac:dyDescent="0.25">
      <c r="A4475" s="55" t="s">
        <v>8697</v>
      </c>
      <c r="B4475" s="55" t="s">
        <v>33</v>
      </c>
      <c r="C4475" s="55" t="s">
        <v>8695</v>
      </c>
      <c r="D4475" s="55" t="s">
        <v>66</v>
      </c>
      <c r="E4475" s="55" t="s">
        <v>66</v>
      </c>
      <c r="F4475" s="55" t="s">
        <v>566</v>
      </c>
      <c r="G4475" s="56">
        <v>1</v>
      </c>
    </row>
    <row r="4476" spans="1:7" ht="30" x14ac:dyDescent="0.25">
      <c r="A4476" s="55" t="s">
        <v>8698</v>
      </c>
      <c r="B4476" s="55" t="s">
        <v>26</v>
      </c>
      <c r="C4476" s="55" t="s">
        <v>8695</v>
      </c>
      <c r="D4476" s="55" t="s">
        <v>66</v>
      </c>
      <c r="E4476" s="55" t="s">
        <v>66</v>
      </c>
      <c r="F4476" s="55" t="s">
        <v>566</v>
      </c>
      <c r="G4476" s="56">
        <v>1</v>
      </c>
    </row>
    <row r="4477" spans="1:7" ht="30" x14ac:dyDescent="0.25">
      <c r="A4477" s="55" t="s">
        <v>8699</v>
      </c>
      <c r="B4477" s="55" t="s">
        <v>31</v>
      </c>
      <c r="C4477" s="55" t="s">
        <v>8695</v>
      </c>
      <c r="D4477" s="55" t="s">
        <v>66</v>
      </c>
      <c r="E4477" s="55" t="s">
        <v>66</v>
      </c>
      <c r="F4477" s="55" t="s">
        <v>566</v>
      </c>
      <c r="G4477" s="56">
        <v>1</v>
      </c>
    </row>
    <row r="4478" spans="1:7" ht="30" x14ac:dyDescent="0.25">
      <c r="A4478" s="55" t="s">
        <v>8700</v>
      </c>
      <c r="B4478" s="55" t="s">
        <v>34</v>
      </c>
      <c r="C4478" s="55" t="s">
        <v>8695</v>
      </c>
      <c r="D4478" s="55" t="s">
        <v>66</v>
      </c>
      <c r="E4478" s="55" t="s">
        <v>66</v>
      </c>
      <c r="F4478" s="55" t="s">
        <v>566</v>
      </c>
      <c r="G4478" s="56">
        <v>1</v>
      </c>
    </row>
    <row r="4479" spans="1:7" x14ac:dyDescent="0.25">
      <c r="A4479" s="55" t="s">
        <v>8701</v>
      </c>
      <c r="B4479" s="55" t="s">
        <v>35</v>
      </c>
      <c r="C4479" s="55" t="s">
        <v>8702</v>
      </c>
      <c r="D4479" s="55" t="s">
        <v>66</v>
      </c>
      <c r="E4479" s="55" t="s">
        <v>66</v>
      </c>
      <c r="F4479" s="55" t="s">
        <v>131</v>
      </c>
      <c r="G4479" s="56">
        <v>0</v>
      </c>
    </row>
    <row r="4480" spans="1:7" x14ac:dyDescent="0.25">
      <c r="A4480" s="55" t="s">
        <v>8703</v>
      </c>
      <c r="B4480" s="55" t="s">
        <v>28</v>
      </c>
      <c r="C4480" s="55" t="s">
        <v>8704</v>
      </c>
      <c r="D4480" s="55" t="s">
        <v>66</v>
      </c>
      <c r="E4480" s="55" t="s">
        <v>66</v>
      </c>
      <c r="F4480" s="55" t="s">
        <v>66</v>
      </c>
      <c r="G4480" s="56">
        <v>0</v>
      </c>
    </row>
    <row r="4481" spans="1:7" x14ac:dyDescent="0.25">
      <c r="A4481" s="55" t="s">
        <v>8705</v>
      </c>
      <c r="B4481" s="55" t="s">
        <v>28</v>
      </c>
      <c r="C4481" s="55" t="s">
        <v>8706</v>
      </c>
      <c r="D4481" s="55" t="s">
        <v>66</v>
      </c>
      <c r="E4481" s="55" t="s">
        <v>66</v>
      </c>
      <c r="F4481" s="55" t="s">
        <v>66</v>
      </c>
      <c r="G4481" s="56">
        <v>0</v>
      </c>
    </row>
    <row r="4482" spans="1:7" x14ac:dyDescent="0.25">
      <c r="A4482" s="55" t="s">
        <v>8707</v>
      </c>
      <c r="B4482" s="55" t="s">
        <v>28</v>
      </c>
      <c r="C4482" s="55" t="s">
        <v>8708</v>
      </c>
      <c r="D4482" s="55" t="s">
        <v>66</v>
      </c>
      <c r="E4482" s="55" t="s">
        <v>66</v>
      </c>
      <c r="F4482" s="55" t="s">
        <v>66</v>
      </c>
      <c r="G4482" s="56">
        <v>0</v>
      </c>
    </row>
    <row r="4483" spans="1:7" x14ac:dyDescent="0.25">
      <c r="A4483" s="55" t="s">
        <v>8709</v>
      </c>
      <c r="B4483" s="55" t="s">
        <v>28</v>
      </c>
      <c r="C4483" s="55" t="s">
        <v>8710</v>
      </c>
      <c r="D4483" s="55" t="s">
        <v>66</v>
      </c>
      <c r="E4483" s="55" t="s">
        <v>66</v>
      </c>
      <c r="F4483" s="55" t="s">
        <v>66</v>
      </c>
      <c r="G4483" s="56">
        <v>0</v>
      </c>
    </row>
    <row r="4484" spans="1:7" x14ac:dyDescent="0.25">
      <c r="A4484" s="55" t="s">
        <v>8711</v>
      </c>
      <c r="B4484" s="55" t="s">
        <v>28</v>
      </c>
      <c r="C4484" s="55" t="s">
        <v>8712</v>
      </c>
      <c r="D4484" s="55" t="s">
        <v>66</v>
      </c>
      <c r="E4484" s="55" t="s">
        <v>66</v>
      </c>
      <c r="F4484" s="55" t="s">
        <v>66</v>
      </c>
      <c r="G4484" s="56">
        <v>0</v>
      </c>
    </row>
    <row r="4485" spans="1:7" x14ac:dyDescent="0.25">
      <c r="A4485" s="55" t="s">
        <v>8713</v>
      </c>
      <c r="B4485" s="55" t="s">
        <v>28</v>
      </c>
      <c r="C4485" s="55" t="s">
        <v>8714</v>
      </c>
      <c r="D4485" s="55" t="s">
        <v>66</v>
      </c>
      <c r="E4485" s="55" t="s">
        <v>66</v>
      </c>
      <c r="F4485" s="55" t="s">
        <v>66</v>
      </c>
      <c r="G4485" s="56">
        <v>0</v>
      </c>
    </row>
    <row r="4486" spans="1:7" x14ac:dyDescent="0.25">
      <c r="A4486" s="55" t="s">
        <v>8715</v>
      </c>
      <c r="B4486" s="55" t="s">
        <v>28</v>
      </c>
      <c r="C4486" s="55" t="s">
        <v>8716</v>
      </c>
      <c r="D4486" s="55" t="s">
        <v>66</v>
      </c>
      <c r="E4486" s="55" t="s">
        <v>66</v>
      </c>
      <c r="F4486" s="55" t="s">
        <v>66</v>
      </c>
      <c r="G4486" s="56">
        <v>0</v>
      </c>
    </row>
    <row r="4487" spans="1:7" x14ac:dyDescent="0.25">
      <c r="A4487" s="55" t="s">
        <v>8717</v>
      </c>
      <c r="B4487" s="55" t="s">
        <v>28</v>
      </c>
      <c r="C4487" s="55" t="s">
        <v>8718</v>
      </c>
      <c r="D4487" s="55" t="s">
        <v>66</v>
      </c>
      <c r="E4487" s="55" t="s">
        <v>66</v>
      </c>
      <c r="F4487" s="55" t="s">
        <v>66</v>
      </c>
      <c r="G4487" s="56">
        <v>0</v>
      </c>
    </row>
    <row r="4488" spans="1:7" x14ac:dyDescent="0.25">
      <c r="A4488" s="55" t="s">
        <v>8719</v>
      </c>
      <c r="B4488" s="55" t="s">
        <v>28</v>
      </c>
      <c r="C4488" s="55" t="s">
        <v>8720</v>
      </c>
      <c r="D4488" s="55" t="s">
        <v>66</v>
      </c>
      <c r="E4488" s="55" t="s">
        <v>66</v>
      </c>
      <c r="F4488" s="55" t="s">
        <v>66</v>
      </c>
      <c r="G4488" s="56">
        <v>0</v>
      </c>
    </row>
    <row r="4489" spans="1:7" x14ac:dyDescent="0.25">
      <c r="A4489" s="55" t="s">
        <v>8721</v>
      </c>
      <c r="B4489" s="55" t="s">
        <v>28</v>
      </c>
      <c r="C4489" s="55" t="s">
        <v>8722</v>
      </c>
      <c r="D4489" s="55" t="s">
        <v>66</v>
      </c>
      <c r="E4489" s="55" t="s">
        <v>66</v>
      </c>
      <c r="F4489" s="55" t="s">
        <v>66</v>
      </c>
      <c r="G4489" s="56">
        <v>0</v>
      </c>
    </row>
    <row r="4490" spans="1:7" x14ac:dyDescent="0.25">
      <c r="A4490" s="55" t="s">
        <v>8723</v>
      </c>
      <c r="B4490" s="55" t="s">
        <v>28</v>
      </c>
      <c r="C4490" s="55" t="s">
        <v>8724</v>
      </c>
      <c r="D4490" s="55" t="s">
        <v>66</v>
      </c>
      <c r="E4490" s="55" t="s">
        <v>66</v>
      </c>
      <c r="F4490" s="55" t="s">
        <v>66</v>
      </c>
      <c r="G4490" s="56">
        <v>0</v>
      </c>
    </row>
    <row r="4491" spans="1:7" x14ac:dyDescent="0.25">
      <c r="A4491" s="55" t="s">
        <v>8725</v>
      </c>
      <c r="B4491" s="55" t="s">
        <v>28</v>
      </c>
      <c r="C4491" s="55" t="s">
        <v>8726</v>
      </c>
      <c r="D4491" s="55" t="s">
        <v>66</v>
      </c>
      <c r="E4491" s="55" t="s">
        <v>66</v>
      </c>
      <c r="F4491" s="55" t="s">
        <v>66</v>
      </c>
      <c r="G4491" s="56">
        <v>0</v>
      </c>
    </row>
    <row r="4492" spans="1:7" x14ac:dyDescent="0.25">
      <c r="A4492" s="55" t="s">
        <v>8727</v>
      </c>
      <c r="B4492" s="55" t="s">
        <v>28</v>
      </c>
      <c r="C4492" s="55" t="s">
        <v>8728</v>
      </c>
      <c r="D4492" s="55" t="s">
        <v>66</v>
      </c>
      <c r="E4492" s="55" t="s">
        <v>66</v>
      </c>
      <c r="F4492" s="55" t="s">
        <v>66</v>
      </c>
      <c r="G4492" s="56">
        <v>0</v>
      </c>
    </row>
    <row r="4493" spans="1:7" x14ac:dyDescent="0.25">
      <c r="A4493" s="55" t="s">
        <v>8729</v>
      </c>
      <c r="B4493" s="55" t="s">
        <v>28</v>
      </c>
      <c r="C4493" s="55" t="s">
        <v>8730</v>
      </c>
      <c r="D4493" s="55" t="s">
        <v>66</v>
      </c>
      <c r="E4493" s="55" t="s">
        <v>66</v>
      </c>
      <c r="F4493" s="55" t="s">
        <v>66</v>
      </c>
      <c r="G4493" s="56">
        <v>0</v>
      </c>
    </row>
    <row r="4494" spans="1:7" x14ac:dyDescent="0.25">
      <c r="A4494" s="55" t="s">
        <v>8731</v>
      </c>
      <c r="B4494" s="55" t="s">
        <v>28</v>
      </c>
      <c r="C4494" s="55" t="s">
        <v>8732</v>
      </c>
      <c r="D4494" s="55" t="s">
        <v>66</v>
      </c>
      <c r="E4494" s="55" t="s">
        <v>66</v>
      </c>
      <c r="F4494" s="55" t="s">
        <v>66</v>
      </c>
      <c r="G4494" s="56">
        <v>0</v>
      </c>
    </row>
    <row r="4495" spans="1:7" x14ac:dyDescent="0.25">
      <c r="A4495" s="55" t="s">
        <v>8733</v>
      </c>
      <c r="B4495" s="55" t="s">
        <v>28</v>
      </c>
      <c r="C4495" s="55" t="s">
        <v>8734</v>
      </c>
      <c r="D4495" s="55" t="s">
        <v>66</v>
      </c>
      <c r="E4495" s="55" t="s">
        <v>66</v>
      </c>
      <c r="F4495" s="55" t="s">
        <v>66</v>
      </c>
      <c r="G4495" s="56">
        <v>0</v>
      </c>
    </row>
    <row r="4496" spans="1:7" x14ac:dyDescent="0.25">
      <c r="A4496" s="55" t="s">
        <v>8735</v>
      </c>
      <c r="B4496" s="55" t="s">
        <v>28</v>
      </c>
      <c r="C4496" s="55" t="s">
        <v>8736</v>
      </c>
      <c r="D4496" s="55" t="s">
        <v>66</v>
      </c>
      <c r="E4496" s="55" t="s">
        <v>66</v>
      </c>
      <c r="F4496" s="55" t="s">
        <v>66</v>
      </c>
      <c r="G4496" s="56">
        <v>0</v>
      </c>
    </row>
    <row r="4497" spans="1:7" x14ac:dyDescent="0.25">
      <c r="A4497" s="55" t="s">
        <v>8737</v>
      </c>
      <c r="B4497" s="55" t="s">
        <v>28</v>
      </c>
      <c r="C4497" s="55" t="s">
        <v>8738</v>
      </c>
      <c r="D4497" s="55" t="s">
        <v>66</v>
      </c>
      <c r="E4497" s="55" t="s">
        <v>66</v>
      </c>
      <c r="F4497" s="55" t="s">
        <v>66</v>
      </c>
      <c r="G4497" s="56">
        <v>0</v>
      </c>
    </row>
    <row r="4498" spans="1:7" x14ac:dyDescent="0.25">
      <c r="A4498" s="55" t="s">
        <v>8739</v>
      </c>
      <c r="B4498" s="55" t="s">
        <v>28</v>
      </c>
      <c r="C4498" s="55" t="s">
        <v>8740</v>
      </c>
      <c r="D4498" s="55" t="s">
        <v>66</v>
      </c>
      <c r="E4498" s="55" t="s">
        <v>66</v>
      </c>
      <c r="F4498" s="55" t="s">
        <v>66</v>
      </c>
      <c r="G4498" s="56">
        <v>0</v>
      </c>
    </row>
    <row r="4499" spans="1:7" x14ac:dyDescent="0.25">
      <c r="A4499" s="55" t="s">
        <v>8741</v>
      </c>
      <c r="B4499" s="55" t="s">
        <v>28</v>
      </c>
      <c r="C4499" s="55" t="s">
        <v>8742</v>
      </c>
      <c r="D4499" s="55" t="s">
        <v>66</v>
      </c>
      <c r="E4499" s="55" t="s">
        <v>66</v>
      </c>
      <c r="F4499" s="55" t="s">
        <v>66</v>
      </c>
      <c r="G4499" s="56">
        <v>0</v>
      </c>
    </row>
    <row r="4500" spans="1:7" x14ac:dyDescent="0.25">
      <c r="A4500" s="55" t="s">
        <v>8743</v>
      </c>
      <c r="B4500" s="55" t="s">
        <v>28</v>
      </c>
      <c r="C4500" s="55" t="s">
        <v>8744</v>
      </c>
      <c r="D4500" s="55" t="s">
        <v>66</v>
      </c>
      <c r="E4500" s="55" t="s">
        <v>66</v>
      </c>
      <c r="F4500" s="55" t="s">
        <v>66</v>
      </c>
      <c r="G4500" s="56">
        <v>0</v>
      </c>
    </row>
    <row r="4501" spans="1:7" x14ac:dyDescent="0.25">
      <c r="A4501" s="55" t="s">
        <v>8745</v>
      </c>
      <c r="B4501" s="55" t="s">
        <v>28</v>
      </c>
      <c r="C4501" s="55" t="s">
        <v>8746</v>
      </c>
      <c r="D4501" s="55" t="s">
        <v>66</v>
      </c>
      <c r="E4501" s="55" t="s">
        <v>66</v>
      </c>
      <c r="F4501" s="55" t="s">
        <v>66</v>
      </c>
      <c r="G4501" s="56">
        <v>0</v>
      </c>
    </row>
    <row r="4502" spans="1:7" x14ac:dyDescent="0.25">
      <c r="A4502" s="55" t="s">
        <v>8747</v>
      </c>
      <c r="B4502" s="55" t="s">
        <v>28</v>
      </c>
      <c r="C4502" s="55" t="s">
        <v>8748</v>
      </c>
      <c r="D4502" s="55" t="s">
        <v>66</v>
      </c>
      <c r="E4502" s="55" t="s">
        <v>66</v>
      </c>
      <c r="F4502" s="55" t="s">
        <v>66</v>
      </c>
      <c r="G4502" s="56">
        <v>0</v>
      </c>
    </row>
    <row r="4503" spans="1:7" x14ac:dyDescent="0.25">
      <c r="A4503" s="55" t="s">
        <v>8749</v>
      </c>
      <c r="B4503" s="55" t="s">
        <v>28</v>
      </c>
      <c r="C4503" s="55" t="s">
        <v>8750</v>
      </c>
      <c r="D4503" s="55" t="s">
        <v>66</v>
      </c>
      <c r="E4503" s="55" t="s">
        <v>66</v>
      </c>
      <c r="F4503" s="55" t="s">
        <v>66</v>
      </c>
      <c r="G4503" s="56">
        <v>0</v>
      </c>
    </row>
    <row r="4504" spans="1:7" x14ac:dyDescent="0.25">
      <c r="A4504" s="55" t="s">
        <v>8751</v>
      </c>
      <c r="B4504" s="55" t="s">
        <v>28</v>
      </c>
      <c r="C4504" s="55" t="s">
        <v>8752</v>
      </c>
      <c r="D4504" s="55" t="s">
        <v>66</v>
      </c>
      <c r="E4504" s="55" t="s">
        <v>66</v>
      </c>
      <c r="F4504" s="55" t="s">
        <v>66</v>
      </c>
      <c r="G4504" s="56">
        <v>0</v>
      </c>
    </row>
    <row r="4505" spans="1:7" ht="30" x14ac:dyDescent="0.25">
      <c r="A4505" s="55" t="s">
        <v>8753</v>
      </c>
      <c r="B4505" s="55" t="s">
        <v>28</v>
      </c>
      <c r="C4505" s="55" t="s">
        <v>7304</v>
      </c>
      <c r="D4505" s="55" t="s">
        <v>66</v>
      </c>
      <c r="E4505" s="55" t="s">
        <v>66</v>
      </c>
      <c r="F4505" s="55" t="s">
        <v>566</v>
      </c>
      <c r="G4505" s="56">
        <v>1</v>
      </c>
    </row>
    <row r="4506" spans="1:7" x14ac:dyDescent="0.25">
      <c r="A4506" s="55" t="s">
        <v>8754</v>
      </c>
      <c r="B4506" s="55" t="s">
        <v>28</v>
      </c>
      <c r="C4506" s="55" t="s">
        <v>8755</v>
      </c>
      <c r="D4506" s="55" t="s">
        <v>66</v>
      </c>
      <c r="E4506" s="55" t="s">
        <v>66</v>
      </c>
      <c r="F4506" s="55" t="s">
        <v>66</v>
      </c>
      <c r="G4506" s="56">
        <v>0</v>
      </c>
    </row>
    <row r="4507" spans="1:7" x14ac:dyDescent="0.25">
      <c r="A4507" s="55" t="s">
        <v>8756</v>
      </c>
      <c r="B4507" s="55" t="s">
        <v>28</v>
      </c>
      <c r="C4507" s="55" t="s">
        <v>8757</v>
      </c>
      <c r="D4507" s="55" t="s">
        <v>66</v>
      </c>
      <c r="E4507" s="55" t="s">
        <v>66</v>
      </c>
      <c r="F4507" s="55" t="s">
        <v>66</v>
      </c>
      <c r="G4507" s="56">
        <v>0</v>
      </c>
    </row>
    <row r="4508" spans="1:7" x14ac:dyDescent="0.25">
      <c r="A4508" s="55" t="s">
        <v>8758</v>
      </c>
      <c r="B4508" s="55" t="s">
        <v>28</v>
      </c>
      <c r="C4508" s="55" t="s">
        <v>8759</v>
      </c>
      <c r="D4508" s="55" t="s">
        <v>66</v>
      </c>
      <c r="E4508" s="55" t="s">
        <v>66</v>
      </c>
      <c r="F4508" s="55" t="s">
        <v>66</v>
      </c>
      <c r="G4508" s="56">
        <v>0</v>
      </c>
    </row>
    <row r="4509" spans="1:7" x14ac:dyDescent="0.25">
      <c r="A4509" s="55" t="s">
        <v>8760</v>
      </c>
      <c r="B4509" s="55" t="s">
        <v>28</v>
      </c>
      <c r="C4509" s="55" t="s">
        <v>8761</v>
      </c>
      <c r="D4509" s="55" t="s">
        <v>66</v>
      </c>
      <c r="E4509" s="55" t="s">
        <v>66</v>
      </c>
      <c r="F4509" s="55" t="s">
        <v>66</v>
      </c>
      <c r="G4509" s="56">
        <v>0</v>
      </c>
    </row>
    <row r="4510" spans="1:7" x14ac:dyDescent="0.25">
      <c r="A4510" s="55" t="s">
        <v>8762</v>
      </c>
      <c r="B4510" s="55" t="s">
        <v>28</v>
      </c>
      <c r="C4510" s="55" t="s">
        <v>8763</v>
      </c>
      <c r="D4510" s="55" t="s">
        <v>66</v>
      </c>
      <c r="E4510" s="55" t="s">
        <v>66</v>
      </c>
      <c r="F4510" s="55" t="s">
        <v>66</v>
      </c>
      <c r="G4510" s="56">
        <v>0</v>
      </c>
    </row>
    <row r="4511" spans="1:7" x14ac:dyDescent="0.25">
      <c r="A4511" s="55" t="s">
        <v>8764</v>
      </c>
      <c r="B4511" s="55" t="s">
        <v>28</v>
      </c>
      <c r="C4511" s="55" t="s">
        <v>8765</v>
      </c>
      <c r="D4511" s="55" t="s">
        <v>66</v>
      </c>
      <c r="E4511" s="55" t="s">
        <v>66</v>
      </c>
      <c r="F4511" s="55" t="s">
        <v>66</v>
      </c>
      <c r="G4511" s="56">
        <v>0</v>
      </c>
    </row>
    <row r="4512" spans="1:7" x14ac:dyDescent="0.25">
      <c r="A4512" s="55" t="s">
        <v>8766</v>
      </c>
      <c r="B4512" s="55" t="s">
        <v>28</v>
      </c>
      <c r="C4512" s="55" t="s">
        <v>8767</v>
      </c>
      <c r="D4512" s="55" t="s">
        <v>66</v>
      </c>
      <c r="E4512" s="55" t="s">
        <v>66</v>
      </c>
      <c r="F4512" s="55" t="s">
        <v>66</v>
      </c>
      <c r="G4512" s="56">
        <v>0</v>
      </c>
    </row>
    <row r="4513" spans="1:7" x14ac:dyDescent="0.25">
      <c r="A4513" s="55" t="s">
        <v>8768</v>
      </c>
      <c r="B4513" s="55" t="s">
        <v>28</v>
      </c>
      <c r="C4513" s="55" t="s">
        <v>8769</v>
      </c>
      <c r="D4513" s="55" t="s">
        <v>66</v>
      </c>
      <c r="E4513" s="55" t="s">
        <v>66</v>
      </c>
      <c r="F4513" s="55" t="s">
        <v>66</v>
      </c>
      <c r="G4513" s="56">
        <v>0</v>
      </c>
    </row>
    <row r="4514" spans="1:7" ht="30" x14ac:dyDescent="0.25">
      <c r="A4514" s="55" t="s">
        <v>8770</v>
      </c>
      <c r="B4514" s="55" t="s">
        <v>28</v>
      </c>
      <c r="C4514" s="55" t="s">
        <v>7300</v>
      </c>
      <c r="D4514" s="55" t="s">
        <v>66</v>
      </c>
      <c r="E4514" s="55" t="s">
        <v>66</v>
      </c>
      <c r="F4514" s="55" t="s">
        <v>566</v>
      </c>
      <c r="G4514" s="56">
        <v>1</v>
      </c>
    </row>
    <row r="4515" spans="1:7" x14ac:dyDescent="0.25">
      <c r="A4515" s="55" t="s">
        <v>8771</v>
      </c>
      <c r="B4515" s="55" t="s">
        <v>28</v>
      </c>
      <c r="C4515" s="55" t="s">
        <v>8772</v>
      </c>
      <c r="D4515" s="55" t="s">
        <v>66</v>
      </c>
      <c r="E4515" s="55" t="s">
        <v>66</v>
      </c>
      <c r="F4515" s="55" t="s">
        <v>66</v>
      </c>
      <c r="G4515" s="56">
        <v>0</v>
      </c>
    </row>
    <row r="4516" spans="1:7" x14ac:dyDescent="0.25">
      <c r="A4516" s="55" t="s">
        <v>8773</v>
      </c>
      <c r="B4516" s="55" t="s">
        <v>28</v>
      </c>
      <c r="C4516" s="55" t="s">
        <v>8774</v>
      </c>
      <c r="D4516" s="55" t="s">
        <v>66</v>
      </c>
      <c r="E4516" s="55" t="s">
        <v>66</v>
      </c>
      <c r="F4516" s="55" t="s">
        <v>66</v>
      </c>
      <c r="G4516" s="56">
        <v>0</v>
      </c>
    </row>
    <row r="4517" spans="1:7" x14ac:dyDescent="0.25">
      <c r="A4517" s="55" t="s">
        <v>8775</v>
      </c>
      <c r="B4517" s="55" t="s">
        <v>28</v>
      </c>
      <c r="C4517" s="55" t="s">
        <v>8776</v>
      </c>
      <c r="D4517" s="55" t="s">
        <v>66</v>
      </c>
      <c r="E4517" s="55" t="s">
        <v>66</v>
      </c>
      <c r="F4517" s="55" t="s">
        <v>66</v>
      </c>
      <c r="G4517" s="56">
        <v>0</v>
      </c>
    </row>
    <row r="4518" spans="1:7" x14ac:dyDescent="0.25">
      <c r="A4518" s="55" t="s">
        <v>8777</v>
      </c>
      <c r="B4518" s="55" t="s">
        <v>28</v>
      </c>
      <c r="C4518" s="55" t="s">
        <v>8778</v>
      </c>
      <c r="D4518" s="55" t="s">
        <v>66</v>
      </c>
      <c r="E4518" s="55" t="s">
        <v>66</v>
      </c>
      <c r="F4518" s="55" t="s">
        <v>66</v>
      </c>
      <c r="G4518" s="56">
        <v>0</v>
      </c>
    </row>
    <row r="4519" spans="1:7" x14ac:dyDescent="0.25">
      <c r="A4519" s="55" t="s">
        <v>8779</v>
      </c>
      <c r="B4519" s="55" t="s">
        <v>28</v>
      </c>
      <c r="C4519" s="55" t="s">
        <v>8780</v>
      </c>
      <c r="D4519" s="55" t="s">
        <v>66</v>
      </c>
      <c r="E4519" s="55" t="s">
        <v>66</v>
      </c>
      <c r="F4519" s="55" t="s">
        <v>3394</v>
      </c>
      <c r="G4519" s="56">
        <v>1</v>
      </c>
    </row>
    <row r="4520" spans="1:7" x14ac:dyDescent="0.25">
      <c r="A4520" s="55" t="s">
        <v>8781</v>
      </c>
      <c r="B4520" s="55" t="s">
        <v>28</v>
      </c>
      <c r="C4520" s="55" t="s">
        <v>8782</v>
      </c>
      <c r="D4520" s="55" t="s">
        <v>66</v>
      </c>
      <c r="E4520" s="55" t="s">
        <v>66</v>
      </c>
      <c r="F4520" s="55" t="s">
        <v>3394</v>
      </c>
      <c r="G4520" s="56">
        <v>1</v>
      </c>
    </row>
    <row r="4521" spans="1:7" x14ac:dyDescent="0.25">
      <c r="A4521" s="55" t="s">
        <v>8783</v>
      </c>
      <c r="B4521" s="55" t="s">
        <v>28</v>
      </c>
      <c r="C4521" s="55" t="s">
        <v>8784</v>
      </c>
      <c r="D4521" s="55" t="s">
        <v>66</v>
      </c>
      <c r="E4521" s="55" t="s">
        <v>66</v>
      </c>
      <c r="F4521" s="55" t="s">
        <v>66</v>
      </c>
      <c r="G4521" s="56">
        <v>0</v>
      </c>
    </row>
    <row r="4522" spans="1:7" x14ac:dyDescent="0.25">
      <c r="A4522" s="55" t="s">
        <v>8785</v>
      </c>
      <c r="B4522" s="55" t="s">
        <v>28</v>
      </c>
      <c r="C4522" s="55" t="s">
        <v>8786</v>
      </c>
      <c r="D4522" s="55" t="s">
        <v>66</v>
      </c>
      <c r="E4522" s="55" t="s">
        <v>66</v>
      </c>
      <c r="F4522" s="55" t="s">
        <v>66</v>
      </c>
      <c r="G4522" s="56">
        <v>0</v>
      </c>
    </row>
    <row r="4523" spans="1:7" x14ac:dyDescent="0.25">
      <c r="A4523" s="55" t="s">
        <v>8787</v>
      </c>
      <c r="B4523" s="55" t="s">
        <v>28</v>
      </c>
      <c r="C4523" s="55" t="s">
        <v>8788</v>
      </c>
      <c r="D4523" s="55" t="s">
        <v>66</v>
      </c>
      <c r="E4523" s="55" t="s">
        <v>66</v>
      </c>
      <c r="F4523" s="55" t="s">
        <v>66</v>
      </c>
      <c r="G4523" s="56">
        <v>0</v>
      </c>
    </row>
    <row r="4524" spans="1:7" x14ac:dyDescent="0.25">
      <c r="A4524" s="55" t="s">
        <v>8789</v>
      </c>
      <c r="B4524" s="55" t="s">
        <v>28</v>
      </c>
      <c r="C4524" s="55" t="s">
        <v>8790</v>
      </c>
      <c r="D4524" s="55" t="s">
        <v>66</v>
      </c>
      <c r="E4524" s="55" t="s">
        <v>66</v>
      </c>
      <c r="F4524" s="55" t="s">
        <v>66</v>
      </c>
      <c r="G4524" s="56">
        <v>0</v>
      </c>
    </row>
    <row r="4525" spans="1:7" x14ac:dyDescent="0.25">
      <c r="A4525" s="55" t="s">
        <v>8791</v>
      </c>
      <c r="B4525" s="55" t="s">
        <v>28</v>
      </c>
      <c r="C4525" s="55" t="s">
        <v>8792</v>
      </c>
      <c r="D4525" s="55" t="s">
        <v>66</v>
      </c>
      <c r="E4525" s="55" t="s">
        <v>66</v>
      </c>
      <c r="F4525" s="55" t="s">
        <v>66</v>
      </c>
      <c r="G4525" s="56">
        <v>0</v>
      </c>
    </row>
    <row r="4526" spans="1:7" x14ac:dyDescent="0.25">
      <c r="A4526" s="55" t="s">
        <v>8793</v>
      </c>
      <c r="B4526" s="55" t="s">
        <v>28</v>
      </c>
      <c r="C4526" s="55" t="s">
        <v>8794</v>
      </c>
      <c r="D4526" s="55" t="s">
        <v>66</v>
      </c>
      <c r="E4526" s="55" t="s">
        <v>66</v>
      </c>
      <c r="F4526" s="55" t="s">
        <v>66</v>
      </c>
      <c r="G4526" s="56">
        <v>0</v>
      </c>
    </row>
    <row r="4527" spans="1:7" x14ac:dyDescent="0.25">
      <c r="A4527" s="55" t="s">
        <v>8795</v>
      </c>
      <c r="B4527" s="55" t="s">
        <v>28</v>
      </c>
      <c r="C4527" s="55" t="s">
        <v>8796</v>
      </c>
      <c r="D4527" s="55" t="s">
        <v>66</v>
      </c>
      <c r="E4527" s="55" t="s">
        <v>66</v>
      </c>
      <c r="F4527" s="55" t="s">
        <v>66</v>
      </c>
      <c r="G4527" s="56">
        <v>0</v>
      </c>
    </row>
    <row r="4528" spans="1:7" x14ac:dyDescent="0.25">
      <c r="A4528" s="55" t="s">
        <v>8797</v>
      </c>
      <c r="B4528" s="55" t="s">
        <v>28</v>
      </c>
      <c r="C4528" s="55" t="s">
        <v>8798</v>
      </c>
      <c r="D4528" s="55" t="s">
        <v>66</v>
      </c>
      <c r="E4528" s="55" t="s">
        <v>66</v>
      </c>
      <c r="F4528" s="55" t="s">
        <v>66</v>
      </c>
      <c r="G4528" s="56">
        <v>0</v>
      </c>
    </row>
    <row r="4529" spans="1:7" x14ac:dyDescent="0.25">
      <c r="A4529" s="55" t="s">
        <v>8799</v>
      </c>
      <c r="B4529" s="55" t="s">
        <v>28</v>
      </c>
      <c r="C4529" s="55" t="s">
        <v>8800</v>
      </c>
      <c r="D4529" s="55" t="s">
        <v>66</v>
      </c>
      <c r="E4529" s="55" t="s">
        <v>66</v>
      </c>
      <c r="F4529" s="55" t="s">
        <v>66</v>
      </c>
      <c r="G4529" s="56">
        <v>0</v>
      </c>
    </row>
    <row r="4530" spans="1:7" x14ac:dyDescent="0.25">
      <c r="A4530" s="55" t="s">
        <v>8801</v>
      </c>
      <c r="B4530" s="55" t="s">
        <v>28</v>
      </c>
      <c r="C4530" s="55" t="s">
        <v>8802</v>
      </c>
      <c r="D4530" s="55" t="s">
        <v>66</v>
      </c>
      <c r="E4530" s="55" t="s">
        <v>66</v>
      </c>
      <c r="F4530" s="55" t="s">
        <v>66</v>
      </c>
      <c r="G4530" s="56">
        <v>0</v>
      </c>
    </row>
    <row r="4531" spans="1:7" x14ac:dyDescent="0.25">
      <c r="A4531" s="55" t="s">
        <v>8803</v>
      </c>
      <c r="B4531" s="55" t="s">
        <v>28</v>
      </c>
      <c r="C4531" s="55" t="s">
        <v>8804</v>
      </c>
      <c r="D4531" s="55" t="s">
        <v>66</v>
      </c>
      <c r="E4531" s="55" t="s">
        <v>66</v>
      </c>
      <c r="F4531" s="55" t="s">
        <v>66</v>
      </c>
      <c r="G4531" s="56">
        <v>0</v>
      </c>
    </row>
    <row r="4532" spans="1:7" x14ac:dyDescent="0.25">
      <c r="A4532" s="55" t="s">
        <v>8805</v>
      </c>
      <c r="B4532" s="55" t="s">
        <v>28</v>
      </c>
      <c r="C4532" s="55" t="s">
        <v>8806</v>
      </c>
      <c r="D4532" s="55" t="s">
        <v>66</v>
      </c>
      <c r="E4532" s="55" t="s">
        <v>66</v>
      </c>
      <c r="F4532" s="55" t="s">
        <v>66</v>
      </c>
      <c r="G4532" s="56">
        <v>0</v>
      </c>
    </row>
    <row r="4533" spans="1:7" x14ac:dyDescent="0.25">
      <c r="A4533" s="55" t="s">
        <v>8807</v>
      </c>
      <c r="B4533" s="55" t="s">
        <v>28</v>
      </c>
      <c r="C4533" s="55" t="s">
        <v>8808</v>
      </c>
      <c r="D4533" s="55" t="s">
        <v>66</v>
      </c>
      <c r="E4533" s="55" t="s">
        <v>66</v>
      </c>
      <c r="F4533" s="55" t="s">
        <v>66</v>
      </c>
      <c r="G4533" s="56">
        <v>0</v>
      </c>
    </row>
    <row r="4534" spans="1:7" x14ac:dyDescent="0.25">
      <c r="A4534" s="55" t="s">
        <v>8809</v>
      </c>
      <c r="B4534" s="55" t="s">
        <v>28</v>
      </c>
      <c r="C4534" s="55" t="s">
        <v>8810</v>
      </c>
      <c r="D4534" s="55" t="s">
        <v>66</v>
      </c>
      <c r="E4534" s="55" t="s">
        <v>66</v>
      </c>
      <c r="F4534" s="55" t="s">
        <v>66</v>
      </c>
      <c r="G4534" s="56">
        <v>0</v>
      </c>
    </row>
    <row r="4535" spans="1:7" ht="30" x14ac:dyDescent="0.25">
      <c r="A4535" s="55" t="s">
        <v>8811</v>
      </c>
      <c r="B4535" s="55" t="s">
        <v>28</v>
      </c>
      <c r="C4535" s="55" t="s">
        <v>8812</v>
      </c>
      <c r="D4535" s="55" t="s">
        <v>66</v>
      </c>
      <c r="E4535" s="55" t="s">
        <v>66</v>
      </c>
      <c r="F4535" s="55" t="s">
        <v>566</v>
      </c>
      <c r="G4535" s="56">
        <v>1</v>
      </c>
    </row>
    <row r="4536" spans="1:7" x14ac:dyDescent="0.25">
      <c r="A4536" s="55" t="s">
        <v>8813</v>
      </c>
      <c r="B4536" s="55" t="s">
        <v>28</v>
      </c>
      <c r="C4536" s="55" t="s">
        <v>8814</v>
      </c>
      <c r="D4536" s="55" t="s">
        <v>66</v>
      </c>
      <c r="E4536" s="55" t="s">
        <v>66</v>
      </c>
      <c r="F4536" s="55" t="s">
        <v>66</v>
      </c>
      <c r="G4536" s="56">
        <v>0</v>
      </c>
    </row>
    <row r="4537" spans="1:7" x14ac:dyDescent="0.25">
      <c r="A4537" s="55" t="s">
        <v>8815</v>
      </c>
      <c r="B4537" s="55" t="s">
        <v>28</v>
      </c>
      <c r="C4537" s="55" t="s">
        <v>8816</v>
      </c>
      <c r="D4537" s="55" t="s">
        <v>66</v>
      </c>
      <c r="E4537" s="55" t="s">
        <v>66</v>
      </c>
      <c r="F4537" s="55" t="s">
        <v>66</v>
      </c>
      <c r="G4537" s="56">
        <v>0</v>
      </c>
    </row>
    <row r="4538" spans="1:7" x14ac:dyDescent="0.25">
      <c r="A4538" s="55" t="s">
        <v>8817</v>
      </c>
      <c r="B4538" s="55" t="s">
        <v>28</v>
      </c>
      <c r="C4538" s="55" t="s">
        <v>8818</v>
      </c>
      <c r="D4538" s="55" t="s">
        <v>66</v>
      </c>
      <c r="E4538" s="55" t="s">
        <v>66</v>
      </c>
      <c r="F4538" s="55" t="s">
        <v>66</v>
      </c>
      <c r="G4538" s="56">
        <v>0</v>
      </c>
    </row>
    <row r="4539" spans="1:7" x14ac:dyDescent="0.25">
      <c r="A4539" s="55" t="s">
        <v>8819</v>
      </c>
      <c r="B4539" s="55" t="s">
        <v>28</v>
      </c>
      <c r="C4539" s="55" t="s">
        <v>8820</v>
      </c>
      <c r="D4539" s="55" t="s">
        <v>66</v>
      </c>
      <c r="E4539" s="55" t="s">
        <v>66</v>
      </c>
      <c r="F4539" s="55" t="s">
        <v>66</v>
      </c>
      <c r="G4539" s="56">
        <v>0</v>
      </c>
    </row>
    <row r="4540" spans="1:7" x14ac:dyDescent="0.25">
      <c r="A4540" s="55" t="s">
        <v>8821</v>
      </c>
      <c r="B4540" s="55" t="s">
        <v>28</v>
      </c>
      <c r="C4540" s="55" t="s">
        <v>8822</v>
      </c>
      <c r="D4540" s="55" t="s">
        <v>66</v>
      </c>
      <c r="E4540" s="55" t="s">
        <v>66</v>
      </c>
      <c r="F4540" s="55" t="s">
        <v>66</v>
      </c>
      <c r="G4540" s="56">
        <v>0</v>
      </c>
    </row>
    <row r="4541" spans="1:7" x14ac:dyDescent="0.25">
      <c r="A4541" s="55" t="s">
        <v>8823</v>
      </c>
      <c r="B4541" s="55" t="s">
        <v>28</v>
      </c>
      <c r="C4541" s="55" t="s">
        <v>8824</v>
      </c>
      <c r="D4541" s="55" t="s">
        <v>66</v>
      </c>
      <c r="E4541" s="55" t="s">
        <v>66</v>
      </c>
      <c r="F4541" s="55" t="s">
        <v>66</v>
      </c>
      <c r="G4541" s="56">
        <v>0</v>
      </c>
    </row>
    <row r="4542" spans="1:7" x14ac:dyDescent="0.25">
      <c r="A4542" s="55" t="s">
        <v>8825</v>
      </c>
      <c r="B4542" s="55" t="s">
        <v>28</v>
      </c>
      <c r="C4542" s="55" t="s">
        <v>8826</v>
      </c>
      <c r="D4542" s="55" t="s">
        <v>66</v>
      </c>
      <c r="E4542" s="55" t="s">
        <v>66</v>
      </c>
      <c r="F4542" s="55" t="s">
        <v>66</v>
      </c>
      <c r="G4542" s="56">
        <v>0</v>
      </c>
    </row>
    <row r="4543" spans="1:7" x14ac:dyDescent="0.25">
      <c r="A4543" s="55" t="s">
        <v>8827</v>
      </c>
      <c r="B4543" s="55" t="s">
        <v>28</v>
      </c>
      <c r="C4543" s="55" t="s">
        <v>8828</v>
      </c>
      <c r="D4543" s="55" t="s">
        <v>66</v>
      </c>
      <c r="E4543" s="55" t="s">
        <v>66</v>
      </c>
      <c r="F4543" s="55" t="s">
        <v>66</v>
      </c>
      <c r="G4543" s="56">
        <v>0</v>
      </c>
    </row>
    <row r="4544" spans="1:7" x14ac:dyDescent="0.25">
      <c r="A4544" s="55" t="s">
        <v>8829</v>
      </c>
      <c r="B4544" s="55" t="s">
        <v>28</v>
      </c>
      <c r="C4544" s="55" t="s">
        <v>8830</v>
      </c>
      <c r="D4544" s="55" t="s">
        <v>66</v>
      </c>
      <c r="E4544" s="55" t="s">
        <v>66</v>
      </c>
      <c r="F4544" s="55" t="s">
        <v>66</v>
      </c>
      <c r="G4544" s="56">
        <v>0</v>
      </c>
    </row>
    <row r="4545" spans="1:7" ht="30" x14ac:dyDescent="0.25">
      <c r="A4545" s="55" t="s">
        <v>8831</v>
      </c>
      <c r="B4545" s="55" t="s">
        <v>28</v>
      </c>
      <c r="C4545" s="55" t="s">
        <v>8832</v>
      </c>
      <c r="D4545" s="55" t="s">
        <v>66</v>
      </c>
      <c r="E4545" s="55" t="s">
        <v>66</v>
      </c>
      <c r="F4545" s="55" t="s">
        <v>566</v>
      </c>
      <c r="G4545" s="56">
        <v>1</v>
      </c>
    </row>
    <row r="4546" spans="1:7" x14ac:dyDescent="0.25">
      <c r="A4546" s="55" t="s">
        <v>8833</v>
      </c>
      <c r="B4546" s="55" t="s">
        <v>28</v>
      </c>
      <c r="C4546" s="55" t="s">
        <v>8834</v>
      </c>
      <c r="D4546" s="55" t="s">
        <v>66</v>
      </c>
      <c r="E4546" s="55" t="s">
        <v>66</v>
      </c>
      <c r="F4546" s="55" t="s">
        <v>66</v>
      </c>
      <c r="G4546" s="56">
        <v>0</v>
      </c>
    </row>
    <row r="4547" spans="1:7" ht="30" x14ac:dyDescent="0.25">
      <c r="A4547" s="55" t="s">
        <v>8835</v>
      </c>
      <c r="B4547" s="55" t="s">
        <v>35</v>
      </c>
      <c r="C4547" s="55" t="s">
        <v>8836</v>
      </c>
      <c r="D4547" s="55" t="s">
        <v>66</v>
      </c>
      <c r="E4547" s="55" t="s">
        <v>66</v>
      </c>
      <c r="F4547" s="55" t="s">
        <v>566</v>
      </c>
      <c r="G4547" s="56">
        <v>1</v>
      </c>
    </row>
    <row r="4548" spans="1:7" ht="30" x14ac:dyDescent="0.25">
      <c r="A4548" s="55" t="s">
        <v>8837</v>
      </c>
      <c r="B4548" s="55" t="s">
        <v>28</v>
      </c>
      <c r="C4548" s="55" t="s">
        <v>8836</v>
      </c>
      <c r="D4548" s="55" t="s">
        <v>66</v>
      </c>
      <c r="E4548" s="55" t="s">
        <v>66</v>
      </c>
      <c r="F4548" s="55" t="s">
        <v>566</v>
      </c>
      <c r="G4548" s="56">
        <v>1</v>
      </c>
    </row>
    <row r="4549" spans="1:7" ht="30" x14ac:dyDescent="0.25">
      <c r="A4549" s="55" t="s">
        <v>8838</v>
      </c>
      <c r="B4549" s="55" t="s">
        <v>7302</v>
      </c>
      <c r="C4549" s="55" t="s">
        <v>8839</v>
      </c>
      <c r="D4549" s="55" t="s">
        <v>66</v>
      </c>
      <c r="E4549" s="55" t="s">
        <v>66</v>
      </c>
      <c r="F4549" s="55" t="s">
        <v>566</v>
      </c>
      <c r="G4549" s="56">
        <v>1</v>
      </c>
    </row>
    <row r="4550" spans="1:7" ht="30" x14ac:dyDescent="0.25">
      <c r="A4550" s="55" t="s">
        <v>8840</v>
      </c>
      <c r="B4550" s="55" t="s">
        <v>26</v>
      </c>
      <c r="C4550" s="55" t="s">
        <v>8839</v>
      </c>
      <c r="D4550" s="55" t="s">
        <v>66</v>
      </c>
      <c r="E4550" s="55" t="s">
        <v>66</v>
      </c>
      <c r="F4550" s="55" t="s">
        <v>566</v>
      </c>
      <c r="G4550" s="56">
        <v>1</v>
      </c>
    </row>
    <row r="4551" spans="1:7" x14ac:dyDescent="0.25">
      <c r="A4551" s="55" t="s">
        <v>8841</v>
      </c>
      <c r="B4551" s="55" t="s">
        <v>28</v>
      </c>
      <c r="C4551" s="55" t="s">
        <v>8842</v>
      </c>
      <c r="D4551" s="55" t="s">
        <v>66</v>
      </c>
      <c r="E4551" s="55" t="s">
        <v>66</v>
      </c>
      <c r="F4551" s="55" t="s">
        <v>66</v>
      </c>
      <c r="G4551" s="56">
        <v>0</v>
      </c>
    </row>
    <row r="4552" spans="1:7" ht="30" x14ac:dyDescent="0.25">
      <c r="A4552" s="55" t="s">
        <v>8843</v>
      </c>
      <c r="B4552" s="55" t="s">
        <v>28</v>
      </c>
      <c r="C4552" s="55" t="s">
        <v>8844</v>
      </c>
      <c r="D4552" s="55" t="s">
        <v>66</v>
      </c>
      <c r="E4552" s="55" t="s">
        <v>66</v>
      </c>
      <c r="F4552" s="55" t="s">
        <v>66</v>
      </c>
      <c r="G4552" s="56">
        <v>0</v>
      </c>
    </row>
    <row r="4553" spans="1:7" x14ac:dyDescent="0.25">
      <c r="A4553" s="55" t="s">
        <v>8845</v>
      </c>
      <c r="B4553" s="55" t="s">
        <v>28</v>
      </c>
      <c r="C4553" s="55" t="s">
        <v>8846</v>
      </c>
      <c r="D4553" s="55" t="s">
        <v>66</v>
      </c>
      <c r="E4553" s="55" t="s">
        <v>66</v>
      </c>
      <c r="F4553" s="55" t="s">
        <v>66</v>
      </c>
      <c r="G4553" s="56">
        <v>0</v>
      </c>
    </row>
    <row r="4554" spans="1:7" ht="30" x14ac:dyDescent="0.25">
      <c r="A4554" s="55" t="s">
        <v>8847</v>
      </c>
      <c r="B4554" s="55" t="s">
        <v>28</v>
      </c>
      <c r="C4554" s="55" t="s">
        <v>8848</v>
      </c>
      <c r="D4554" s="55" t="s">
        <v>66</v>
      </c>
      <c r="E4554" s="55" t="s">
        <v>66</v>
      </c>
      <c r="F4554" s="55" t="s">
        <v>66</v>
      </c>
      <c r="G4554" s="56">
        <v>0</v>
      </c>
    </row>
    <row r="4555" spans="1:7" x14ac:dyDescent="0.25">
      <c r="A4555" s="55" t="s">
        <v>8849</v>
      </c>
      <c r="B4555" s="55" t="s">
        <v>28</v>
      </c>
      <c r="C4555" s="55" t="s">
        <v>8850</v>
      </c>
      <c r="D4555" s="55" t="s">
        <v>66</v>
      </c>
      <c r="E4555" s="55" t="s">
        <v>66</v>
      </c>
      <c r="F4555" s="55" t="s">
        <v>66</v>
      </c>
      <c r="G4555" s="56">
        <v>0</v>
      </c>
    </row>
    <row r="4556" spans="1:7" ht="30" x14ac:dyDescent="0.25">
      <c r="A4556" s="55" t="s">
        <v>8851</v>
      </c>
      <c r="B4556" s="55" t="s">
        <v>28</v>
      </c>
      <c r="C4556" s="55" t="s">
        <v>8852</v>
      </c>
      <c r="D4556" s="55" t="s">
        <v>66</v>
      </c>
      <c r="E4556" s="55" t="s">
        <v>66</v>
      </c>
      <c r="F4556" s="55" t="s">
        <v>66</v>
      </c>
      <c r="G4556" s="56">
        <v>0</v>
      </c>
    </row>
    <row r="4557" spans="1:7" x14ac:dyDescent="0.25">
      <c r="A4557" s="55" t="s">
        <v>8853</v>
      </c>
      <c r="B4557" s="55" t="s">
        <v>28</v>
      </c>
      <c r="C4557" s="55" t="s">
        <v>8854</v>
      </c>
      <c r="D4557" s="55" t="s">
        <v>66</v>
      </c>
      <c r="E4557" s="55" t="s">
        <v>66</v>
      </c>
      <c r="F4557" s="55" t="s">
        <v>66</v>
      </c>
      <c r="G4557" s="56">
        <v>0</v>
      </c>
    </row>
    <row r="4558" spans="1:7" ht="30" x14ac:dyDescent="0.25">
      <c r="A4558" s="55" t="s">
        <v>8855</v>
      </c>
      <c r="B4558" s="55" t="s">
        <v>28</v>
      </c>
      <c r="C4558" s="55" t="s">
        <v>8856</v>
      </c>
      <c r="D4558" s="55" t="s">
        <v>66</v>
      </c>
      <c r="E4558" s="55" t="s">
        <v>66</v>
      </c>
      <c r="F4558" s="55" t="s">
        <v>66</v>
      </c>
      <c r="G4558" s="56">
        <v>0</v>
      </c>
    </row>
    <row r="4559" spans="1:7" x14ac:dyDescent="0.25">
      <c r="A4559" s="55" t="s">
        <v>8857</v>
      </c>
      <c r="B4559" s="55" t="s">
        <v>28</v>
      </c>
      <c r="C4559" s="55" t="s">
        <v>8858</v>
      </c>
      <c r="D4559" s="55" t="s">
        <v>66</v>
      </c>
      <c r="E4559" s="55" t="s">
        <v>66</v>
      </c>
      <c r="F4559" s="55" t="s">
        <v>66</v>
      </c>
      <c r="G4559" s="56">
        <v>0</v>
      </c>
    </row>
    <row r="4560" spans="1:7" ht="30" x14ac:dyDescent="0.25">
      <c r="A4560" s="55" t="s">
        <v>8859</v>
      </c>
      <c r="B4560" s="55" t="s">
        <v>28</v>
      </c>
      <c r="C4560" s="55" t="s">
        <v>8860</v>
      </c>
      <c r="D4560" s="55" t="s">
        <v>66</v>
      </c>
      <c r="E4560" s="55" t="s">
        <v>66</v>
      </c>
      <c r="F4560" s="55" t="s">
        <v>566</v>
      </c>
      <c r="G4560" s="56">
        <v>1</v>
      </c>
    </row>
    <row r="4561" spans="1:7" x14ac:dyDescent="0.25">
      <c r="A4561" s="55" t="s">
        <v>8861</v>
      </c>
      <c r="B4561" s="55" t="s">
        <v>28</v>
      </c>
      <c r="C4561" s="55" t="s">
        <v>8862</v>
      </c>
      <c r="D4561" s="55" t="s">
        <v>66</v>
      </c>
      <c r="E4561" s="55" t="s">
        <v>66</v>
      </c>
      <c r="F4561" s="55" t="s">
        <v>8863</v>
      </c>
      <c r="G4561" s="56">
        <v>0</v>
      </c>
    </row>
    <row r="4562" spans="1:7" ht="30" x14ac:dyDescent="0.25">
      <c r="A4562" s="55" t="s">
        <v>8864</v>
      </c>
      <c r="B4562" s="55" t="s">
        <v>28</v>
      </c>
      <c r="C4562" s="55" t="s">
        <v>8865</v>
      </c>
      <c r="D4562" s="55" t="s">
        <v>66</v>
      </c>
      <c r="E4562" s="55" t="s">
        <v>66</v>
      </c>
      <c r="F4562" s="55" t="s">
        <v>8863</v>
      </c>
      <c r="G4562" s="56">
        <v>0</v>
      </c>
    </row>
    <row r="4563" spans="1:7" x14ac:dyDescent="0.25">
      <c r="A4563" s="55" t="s">
        <v>8866</v>
      </c>
      <c r="B4563" s="55" t="s">
        <v>28</v>
      </c>
      <c r="C4563" s="55" t="s">
        <v>8867</v>
      </c>
      <c r="D4563" s="55" t="s">
        <v>66</v>
      </c>
      <c r="E4563" s="55" t="s">
        <v>66</v>
      </c>
      <c r="F4563" s="55" t="s">
        <v>8863</v>
      </c>
      <c r="G4563" s="56">
        <v>0</v>
      </c>
    </row>
    <row r="4564" spans="1:7" ht="30" x14ac:dyDescent="0.25">
      <c r="A4564" s="55" t="s">
        <v>8868</v>
      </c>
      <c r="B4564" s="55" t="s">
        <v>28</v>
      </c>
      <c r="C4564" s="55" t="s">
        <v>8869</v>
      </c>
      <c r="D4564" s="55" t="s">
        <v>66</v>
      </c>
      <c r="E4564" s="55" t="s">
        <v>66</v>
      </c>
      <c r="F4564" s="55" t="s">
        <v>8863</v>
      </c>
      <c r="G4564" s="56">
        <v>0</v>
      </c>
    </row>
    <row r="4565" spans="1:7" x14ac:dyDescent="0.25">
      <c r="A4565" s="55" t="s">
        <v>8870</v>
      </c>
      <c r="B4565" s="55" t="s">
        <v>28</v>
      </c>
      <c r="C4565" s="55" t="s">
        <v>8871</v>
      </c>
      <c r="D4565" s="55" t="s">
        <v>66</v>
      </c>
      <c r="E4565" s="55" t="s">
        <v>66</v>
      </c>
      <c r="F4565" s="55" t="s">
        <v>8863</v>
      </c>
      <c r="G4565" s="56">
        <v>0</v>
      </c>
    </row>
    <row r="4566" spans="1:7" ht="30" x14ac:dyDescent="0.25">
      <c r="A4566" s="55" t="s">
        <v>8872</v>
      </c>
      <c r="B4566" s="55" t="s">
        <v>28</v>
      </c>
      <c r="C4566" s="55" t="s">
        <v>8873</v>
      </c>
      <c r="D4566" s="55" t="s">
        <v>66</v>
      </c>
      <c r="E4566" s="55" t="s">
        <v>66</v>
      </c>
      <c r="F4566" s="55" t="s">
        <v>8863</v>
      </c>
      <c r="G4566" s="56">
        <v>0</v>
      </c>
    </row>
    <row r="4567" spans="1:7" x14ac:dyDescent="0.25">
      <c r="A4567" s="55" t="s">
        <v>8874</v>
      </c>
      <c r="B4567" s="55" t="s">
        <v>28</v>
      </c>
      <c r="C4567" s="55" t="s">
        <v>8875</v>
      </c>
      <c r="D4567" s="55" t="s">
        <v>66</v>
      </c>
      <c r="E4567" s="55" t="s">
        <v>66</v>
      </c>
      <c r="F4567" s="55" t="s">
        <v>8863</v>
      </c>
      <c r="G4567" s="56">
        <v>0</v>
      </c>
    </row>
    <row r="4568" spans="1:7" ht="30" x14ac:dyDescent="0.25">
      <c r="A4568" s="55" t="s">
        <v>8876</v>
      </c>
      <c r="B4568" s="55" t="s">
        <v>28</v>
      </c>
      <c r="C4568" s="55" t="s">
        <v>8877</v>
      </c>
      <c r="D4568" s="55" t="s">
        <v>66</v>
      </c>
      <c r="E4568" s="55" t="s">
        <v>66</v>
      </c>
      <c r="F4568" s="55" t="s">
        <v>8863</v>
      </c>
      <c r="G4568" s="56">
        <v>0</v>
      </c>
    </row>
    <row r="4569" spans="1:7" x14ac:dyDescent="0.25">
      <c r="A4569" s="55" t="s">
        <v>8878</v>
      </c>
      <c r="B4569" s="55" t="s">
        <v>28</v>
      </c>
      <c r="C4569" s="55" t="s">
        <v>8879</v>
      </c>
      <c r="D4569" s="55" t="s">
        <v>66</v>
      </c>
      <c r="E4569" s="55" t="s">
        <v>66</v>
      </c>
      <c r="F4569" s="55" t="s">
        <v>8863</v>
      </c>
      <c r="G4569" s="56">
        <v>0</v>
      </c>
    </row>
    <row r="4570" spans="1:7" ht="30" x14ac:dyDescent="0.25">
      <c r="A4570" s="55" t="s">
        <v>8880</v>
      </c>
      <c r="B4570" s="55" t="s">
        <v>28</v>
      </c>
      <c r="C4570" s="55" t="s">
        <v>8881</v>
      </c>
      <c r="D4570" s="55" t="s">
        <v>66</v>
      </c>
      <c r="E4570" s="55" t="s">
        <v>66</v>
      </c>
      <c r="F4570" s="55" t="s">
        <v>8863</v>
      </c>
      <c r="G4570" s="56">
        <v>0</v>
      </c>
    </row>
    <row r="4571" spans="1:7" x14ac:dyDescent="0.25">
      <c r="A4571" s="55" t="s">
        <v>8882</v>
      </c>
      <c r="B4571" s="55" t="s">
        <v>28</v>
      </c>
      <c r="C4571" s="55" t="s">
        <v>8879</v>
      </c>
      <c r="D4571" s="55" t="s">
        <v>66</v>
      </c>
      <c r="E4571" s="55" t="s">
        <v>66</v>
      </c>
      <c r="F4571" s="55" t="s">
        <v>8863</v>
      </c>
      <c r="G4571" s="56">
        <v>0</v>
      </c>
    </row>
    <row r="4572" spans="1:7" ht="30" x14ac:dyDescent="0.25">
      <c r="A4572" s="55" t="s">
        <v>8883</v>
      </c>
      <c r="B4572" s="55" t="s">
        <v>28</v>
      </c>
      <c r="C4572" s="55" t="s">
        <v>8881</v>
      </c>
      <c r="D4572" s="55" t="s">
        <v>66</v>
      </c>
      <c r="E4572" s="55" t="s">
        <v>66</v>
      </c>
      <c r="F4572" s="55" t="s">
        <v>8863</v>
      </c>
      <c r="G4572" s="56">
        <v>0</v>
      </c>
    </row>
    <row r="4573" spans="1:7" ht="30" x14ac:dyDescent="0.25">
      <c r="A4573" s="55" t="s">
        <v>8884</v>
      </c>
      <c r="B4573" s="55" t="s">
        <v>28</v>
      </c>
      <c r="C4573" s="55" t="s">
        <v>8885</v>
      </c>
      <c r="D4573" s="55" t="s">
        <v>66</v>
      </c>
      <c r="E4573" s="55" t="s">
        <v>66</v>
      </c>
      <c r="F4573" s="55" t="s">
        <v>66</v>
      </c>
      <c r="G4573" s="56">
        <v>0</v>
      </c>
    </row>
    <row r="4574" spans="1:7" x14ac:dyDescent="0.25">
      <c r="A4574" s="55" t="s">
        <v>8886</v>
      </c>
      <c r="B4574" s="55" t="s">
        <v>28</v>
      </c>
      <c r="C4574" s="55" t="s">
        <v>8887</v>
      </c>
      <c r="D4574" s="55" t="s">
        <v>66</v>
      </c>
      <c r="E4574" s="55" t="s">
        <v>66</v>
      </c>
      <c r="F4574" s="55" t="s">
        <v>8863</v>
      </c>
      <c r="G4574" s="56">
        <v>0</v>
      </c>
    </row>
    <row r="4575" spans="1:7" ht="30" x14ac:dyDescent="0.25">
      <c r="A4575" s="55" t="s">
        <v>8888</v>
      </c>
      <c r="B4575" s="55" t="s">
        <v>28</v>
      </c>
      <c r="C4575" s="55" t="s">
        <v>8889</v>
      </c>
      <c r="D4575" s="55" t="s">
        <v>66</v>
      </c>
      <c r="E4575" s="55" t="s">
        <v>66</v>
      </c>
      <c r="F4575" s="55" t="s">
        <v>8863</v>
      </c>
      <c r="G4575" s="56">
        <v>0</v>
      </c>
    </row>
    <row r="4576" spans="1:7" x14ac:dyDescent="0.25">
      <c r="A4576" s="55" t="s">
        <v>8890</v>
      </c>
      <c r="B4576" s="55" t="s">
        <v>28</v>
      </c>
      <c r="C4576" s="55" t="s">
        <v>8891</v>
      </c>
      <c r="D4576" s="55" t="s">
        <v>66</v>
      </c>
      <c r="E4576" s="55" t="s">
        <v>66</v>
      </c>
      <c r="F4576" s="55" t="s">
        <v>8863</v>
      </c>
      <c r="G4576" s="56">
        <v>0</v>
      </c>
    </row>
    <row r="4577" spans="1:7" ht="30" x14ac:dyDescent="0.25">
      <c r="A4577" s="55" t="s">
        <v>8892</v>
      </c>
      <c r="B4577" s="55" t="s">
        <v>28</v>
      </c>
      <c r="C4577" s="55" t="s">
        <v>8893</v>
      </c>
      <c r="D4577" s="55" t="s">
        <v>66</v>
      </c>
      <c r="E4577" s="55" t="s">
        <v>66</v>
      </c>
      <c r="F4577" s="55" t="s">
        <v>8863</v>
      </c>
      <c r="G4577" s="56">
        <v>0</v>
      </c>
    </row>
    <row r="4578" spans="1:7" x14ac:dyDescent="0.25">
      <c r="A4578" s="55" t="s">
        <v>8894</v>
      </c>
      <c r="B4578" s="55" t="s">
        <v>28</v>
      </c>
      <c r="C4578" s="55" t="s">
        <v>8895</v>
      </c>
      <c r="D4578" s="55" t="s">
        <v>66</v>
      </c>
      <c r="E4578" s="55" t="s">
        <v>66</v>
      </c>
      <c r="F4578" s="55" t="s">
        <v>8863</v>
      </c>
      <c r="G4578" s="56">
        <v>0</v>
      </c>
    </row>
    <row r="4579" spans="1:7" ht="30" x14ac:dyDescent="0.25">
      <c r="A4579" s="55" t="s">
        <v>8896</v>
      </c>
      <c r="B4579" s="55" t="s">
        <v>28</v>
      </c>
      <c r="C4579" s="55" t="s">
        <v>8897</v>
      </c>
      <c r="D4579" s="55" t="s">
        <v>66</v>
      </c>
      <c r="E4579" s="55" t="s">
        <v>66</v>
      </c>
      <c r="F4579" s="55" t="s">
        <v>8863</v>
      </c>
      <c r="G4579" s="56">
        <v>0</v>
      </c>
    </row>
    <row r="4580" spans="1:7" x14ac:dyDescent="0.25">
      <c r="A4580" s="55" t="s">
        <v>8898</v>
      </c>
      <c r="B4580" s="55" t="s">
        <v>28</v>
      </c>
      <c r="C4580" s="55" t="s">
        <v>8899</v>
      </c>
      <c r="D4580" s="55" t="s">
        <v>66</v>
      </c>
      <c r="E4580" s="55" t="s">
        <v>66</v>
      </c>
      <c r="F4580" s="55" t="s">
        <v>8863</v>
      </c>
      <c r="G4580" s="56">
        <v>0</v>
      </c>
    </row>
    <row r="4581" spans="1:7" ht="30" x14ac:dyDescent="0.25">
      <c r="A4581" s="55" t="s">
        <v>8900</v>
      </c>
      <c r="B4581" s="55" t="s">
        <v>28</v>
      </c>
      <c r="C4581" s="55" t="s">
        <v>8901</v>
      </c>
      <c r="D4581" s="55" t="s">
        <v>66</v>
      </c>
      <c r="E4581" s="55" t="s">
        <v>66</v>
      </c>
      <c r="F4581" s="55" t="s">
        <v>8863</v>
      </c>
      <c r="G4581" s="56">
        <v>0</v>
      </c>
    </row>
    <row r="4582" spans="1:7" x14ac:dyDescent="0.25">
      <c r="A4582" s="55" t="s">
        <v>8902</v>
      </c>
      <c r="B4582" s="55" t="s">
        <v>28</v>
      </c>
      <c r="C4582" s="55" t="s">
        <v>8903</v>
      </c>
      <c r="D4582" s="55" t="s">
        <v>66</v>
      </c>
      <c r="E4582" s="55" t="s">
        <v>66</v>
      </c>
      <c r="F4582" s="55" t="s">
        <v>8863</v>
      </c>
      <c r="G4582" s="56">
        <v>0</v>
      </c>
    </row>
    <row r="4583" spans="1:7" ht="30" x14ac:dyDescent="0.25">
      <c r="A4583" s="55" t="s">
        <v>8904</v>
      </c>
      <c r="B4583" s="55" t="s">
        <v>28</v>
      </c>
      <c r="C4583" s="55" t="s">
        <v>8905</v>
      </c>
      <c r="D4583" s="55" t="s">
        <v>66</v>
      </c>
      <c r="E4583" s="55" t="s">
        <v>66</v>
      </c>
      <c r="F4583" s="55" t="s">
        <v>8863</v>
      </c>
      <c r="G4583" s="56">
        <v>0</v>
      </c>
    </row>
    <row r="4584" spans="1:7" ht="30" x14ac:dyDescent="0.25">
      <c r="A4584" s="55" t="s">
        <v>8906</v>
      </c>
      <c r="B4584" s="55" t="s">
        <v>28</v>
      </c>
      <c r="C4584" s="55" t="s">
        <v>8907</v>
      </c>
      <c r="D4584" s="55" t="s">
        <v>66</v>
      </c>
      <c r="E4584" s="55" t="s">
        <v>66</v>
      </c>
      <c r="F4584" s="55" t="s">
        <v>8863</v>
      </c>
      <c r="G4584" s="56">
        <v>0</v>
      </c>
    </row>
    <row r="4585" spans="1:7" ht="30" x14ac:dyDescent="0.25">
      <c r="A4585" s="55" t="s">
        <v>8908</v>
      </c>
      <c r="B4585" s="55" t="s">
        <v>28</v>
      </c>
      <c r="C4585" s="55" t="s">
        <v>8909</v>
      </c>
      <c r="D4585" s="55" t="s">
        <v>66</v>
      </c>
      <c r="E4585" s="55" t="s">
        <v>66</v>
      </c>
      <c r="F4585" s="55" t="s">
        <v>8863</v>
      </c>
      <c r="G4585" s="56">
        <v>0</v>
      </c>
    </row>
    <row r="4586" spans="1:7" x14ac:dyDescent="0.25">
      <c r="A4586" s="55" t="s">
        <v>8910</v>
      </c>
      <c r="B4586" s="55" t="s">
        <v>28</v>
      </c>
      <c r="C4586" s="55" t="s">
        <v>8911</v>
      </c>
      <c r="D4586" s="55" t="s">
        <v>66</v>
      </c>
      <c r="E4586" s="55" t="s">
        <v>66</v>
      </c>
      <c r="F4586" s="55" t="s">
        <v>8863</v>
      </c>
      <c r="G4586" s="56">
        <v>0</v>
      </c>
    </row>
    <row r="4587" spans="1:7" ht="30" x14ac:dyDescent="0.25">
      <c r="A4587" s="55" t="s">
        <v>8912</v>
      </c>
      <c r="B4587" s="55" t="s">
        <v>28</v>
      </c>
      <c r="C4587" s="55" t="s">
        <v>8913</v>
      </c>
      <c r="D4587" s="55" t="s">
        <v>66</v>
      </c>
      <c r="E4587" s="55" t="s">
        <v>66</v>
      </c>
      <c r="F4587" s="55" t="s">
        <v>8863</v>
      </c>
      <c r="G4587" s="56">
        <v>0</v>
      </c>
    </row>
    <row r="4588" spans="1:7" x14ac:dyDescent="0.25">
      <c r="A4588" s="55" t="s">
        <v>8914</v>
      </c>
      <c r="B4588" s="55" t="s">
        <v>28</v>
      </c>
      <c r="C4588" s="55" t="s">
        <v>8915</v>
      </c>
      <c r="D4588" s="55" t="s">
        <v>66</v>
      </c>
      <c r="E4588" s="55" t="s">
        <v>66</v>
      </c>
      <c r="F4588" s="55" t="s">
        <v>8863</v>
      </c>
      <c r="G4588" s="56">
        <v>0</v>
      </c>
    </row>
    <row r="4589" spans="1:7" ht="30" x14ac:dyDescent="0.25">
      <c r="A4589" s="55" t="s">
        <v>8916</v>
      </c>
      <c r="B4589" s="55" t="s">
        <v>28</v>
      </c>
      <c r="C4589" s="55" t="s">
        <v>8917</v>
      </c>
      <c r="D4589" s="55" t="s">
        <v>66</v>
      </c>
      <c r="E4589" s="55" t="s">
        <v>66</v>
      </c>
      <c r="F4589" s="55" t="s">
        <v>8863</v>
      </c>
      <c r="G4589" s="56">
        <v>0</v>
      </c>
    </row>
    <row r="4590" spans="1:7" x14ac:dyDescent="0.25">
      <c r="A4590" s="55" t="s">
        <v>8918</v>
      </c>
      <c r="B4590" s="55" t="s">
        <v>28</v>
      </c>
      <c r="C4590" s="55" t="s">
        <v>8919</v>
      </c>
      <c r="D4590" s="55" t="s">
        <v>66</v>
      </c>
      <c r="E4590" s="55" t="s">
        <v>66</v>
      </c>
      <c r="F4590" s="55" t="s">
        <v>8863</v>
      </c>
      <c r="G4590" s="56">
        <v>0</v>
      </c>
    </row>
    <row r="4591" spans="1:7" ht="30" x14ac:dyDescent="0.25">
      <c r="A4591" s="55" t="s">
        <v>8920</v>
      </c>
      <c r="B4591" s="55" t="s">
        <v>28</v>
      </c>
      <c r="C4591" s="55" t="s">
        <v>8921</v>
      </c>
      <c r="D4591" s="55" t="s">
        <v>66</v>
      </c>
      <c r="E4591" s="55" t="s">
        <v>66</v>
      </c>
      <c r="F4591" s="55" t="s">
        <v>8863</v>
      </c>
      <c r="G4591" s="56">
        <v>0</v>
      </c>
    </row>
    <row r="4592" spans="1:7" x14ac:dyDescent="0.25">
      <c r="A4592" s="55" t="s">
        <v>8922</v>
      </c>
      <c r="B4592" s="55" t="s">
        <v>28</v>
      </c>
      <c r="C4592" s="55" t="s">
        <v>8923</v>
      </c>
      <c r="D4592" s="55" t="s">
        <v>66</v>
      </c>
      <c r="E4592" s="55" t="s">
        <v>66</v>
      </c>
      <c r="F4592" s="55" t="s">
        <v>8863</v>
      </c>
      <c r="G4592" s="56">
        <v>0</v>
      </c>
    </row>
    <row r="4593" spans="1:7" ht="30" x14ac:dyDescent="0.25">
      <c r="A4593" s="55" t="s">
        <v>8924</v>
      </c>
      <c r="B4593" s="55" t="s">
        <v>28</v>
      </c>
      <c r="C4593" s="55" t="s">
        <v>8925</v>
      </c>
      <c r="D4593" s="55" t="s">
        <v>66</v>
      </c>
      <c r="E4593" s="55" t="s">
        <v>66</v>
      </c>
      <c r="F4593" s="55" t="s">
        <v>8863</v>
      </c>
      <c r="G4593" s="56">
        <v>0</v>
      </c>
    </row>
    <row r="4594" spans="1:7" x14ac:dyDescent="0.25">
      <c r="A4594" s="55" t="s">
        <v>8926</v>
      </c>
      <c r="B4594" s="55" t="s">
        <v>28</v>
      </c>
      <c r="C4594" s="55" t="s">
        <v>8927</v>
      </c>
      <c r="D4594" s="55" t="s">
        <v>66</v>
      </c>
      <c r="E4594" s="55" t="s">
        <v>66</v>
      </c>
      <c r="F4594" s="55" t="s">
        <v>8863</v>
      </c>
      <c r="G4594" s="56">
        <v>0</v>
      </c>
    </row>
    <row r="4595" spans="1:7" ht="30" x14ac:dyDescent="0.25">
      <c r="A4595" s="55" t="s">
        <v>8928</v>
      </c>
      <c r="B4595" s="55" t="s">
        <v>28</v>
      </c>
      <c r="C4595" s="55" t="s">
        <v>8929</v>
      </c>
      <c r="D4595" s="55" t="s">
        <v>66</v>
      </c>
      <c r="E4595" s="55" t="s">
        <v>66</v>
      </c>
      <c r="F4595" s="55" t="s">
        <v>8863</v>
      </c>
      <c r="G4595" s="56">
        <v>0</v>
      </c>
    </row>
    <row r="4596" spans="1:7" x14ac:dyDescent="0.25">
      <c r="A4596" s="55" t="s">
        <v>8930</v>
      </c>
      <c r="B4596" s="55" t="s">
        <v>28</v>
      </c>
      <c r="C4596" s="55" t="s">
        <v>8931</v>
      </c>
      <c r="D4596" s="55" t="s">
        <v>66</v>
      </c>
      <c r="E4596" s="55" t="s">
        <v>66</v>
      </c>
      <c r="F4596" s="55" t="s">
        <v>8863</v>
      </c>
      <c r="G4596" s="56">
        <v>0</v>
      </c>
    </row>
    <row r="4597" spans="1:7" ht="30" x14ac:dyDescent="0.25">
      <c r="A4597" s="55" t="s">
        <v>8932</v>
      </c>
      <c r="B4597" s="55" t="s">
        <v>28</v>
      </c>
      <c r="C4597" s="55" t="s">
        <v>8933</v>
      </c>
      <c r="D4597" s="55" t="s">
        <v>66</v>
      </c>
      <c r="E4597" s="55" t="s">
        <v>66</v>
      </c>
      <c r="F4597" s="55" t="s">
        <v>8863</v>
      </c>
      <c r="G4597" s="56">
        <v>0</v>
      </c>
    </row>
    <row r="4598" spans="1:7" x14ac:dyDescent="0.25">
      <c r="A4598" s="55" t="s">
        <v>8934</v>
      </c>
      <c r="B4598" s="55" t="s">
        <v>28</v>
      </c>
      <c r="C4598" s="55" t="s">
        <v>8935</v>
      </c>
      <c r="D4598" s="55" t="s">
        <v>66</v>
      </c>
      <c r="E4598" s="55" t="s">
        <v>66</v>
      </c>
      <c r="F4598" s="55" t="s">
        <v>8863</v>
      </c>
      <c r="G4598" s="56">
        <v>0</v>
      </c>
    </row>
    <row r="4599" spans="1:7" ht="30" x14ac:dyDescent="0.25">
      <c r="A4599" s="55" t="s">
        <v>8936</v>
      </c>
      <c r="B4599" s="55" t="s">
        <v>28</v>
      </c>
      <c r="C4599" s="55" t="s">
        <v>8937</v>
      </c>
      <c r="D4599" s="55" t="s">
        <v>66</v>
      </c>
      <c r="E4599" s="55" t="s">
        <v>66</v>
      </c>
      <c r="F4599" s="55" t="s">
        <v>8863</v>
      </c>
      <c r="G4599" s="56">
        <v>0</v>
      </c>
    </row>
    <row r="4600" spans="1:7" x14ac:dyDescent="0.25">
      <c r="A4600" s="55" t="s">
        <v>8938</v>
      </c>
      <c r="B4600" s="55" t="s">
        <v>28</v>
      </c>
      <c r="C4600" s="55" t="s">
        <v>8939</v>
      </c>
      <c r="D4600" s="55" t="s">
        <v>66</v>
      </c>
      <c r="E4600" s="55" t="s">
        <v>66</v>
      </c>
      <c r="F4600" s="55" t="s">
        <v>8863</v>
      </c>
      <c r="G4600" s="56">
        <v>0</v>
      </c>
    </row>
    <row r="4601" spans="1:7" ht="30" x14ac:dyDescent="0.25">
      <c r="A4601" s="55" t="s">
        <v>8940</v>
      </c>
      <c r="B4601" s="55" t="s">
        <v>28</v>
      </c>
      <c r="C4601" s="55" t="s">
        <v>8941</v>
      </c>
      <c r="D4601" s="55" t="s">
        <v>66</v>
      </c>
      <c r="E4601" s="55" t="s">
        <v>66</v>
      </c>
      <c r="F4601" s="55" t="s">
        <v>8863</v>
      </c>
      <c r="G4601" s="56">
        <v>0</v>
      </c>
    </row>
    <row r="4602" spans="1:7" ht="30" x14ac:dyDescent="0.25">
      <c r="A4602" s="55" t="s">
        <v>8942</v>
      </c>
      <c r="B4602" s="55" t="s">
        <v>28</v>
      </c>
      <c r="C4602" s="55" t="s">
        <v>8943</v>
      </c>
      <c r="D4602" s="55" t="s">
        <v>66</v>
      </c>
      <c r="E4602" s="55" t="s">
        <v>66</v>
      </c>
      <c r="F4602" s="55" t="s">
        <v>8863</v>
      </c>
      <c r="G4602" s="56">
        <v>0</v>
      </c>
    </row>
    <row r="4603" spans="1:7" ht="30" x14ac:dyDescent="0.25">
      <c r="A4603" s="55" t="s">
        <v>8944</v>
      </c>
      <c r="B4603" s="55" t="s">
        <v>28</v>
      </c>
      <c r="C4603" s="55" t="s">
        <v>8945</v>
      </c>
      <c r="D4603" s="55" t="s">
        <v>66</v>
      </c>
      <c r="E4603" s="55" t="s">
        <v>66</v>
      </c>
      <c r="F4603" s="55" t="s">
        <v>8863</v>
      </c>
      <c r="G4603" s="56">
        <v>0</v>
      </c>
    </row>
    <row r="4604" spans="1:7" x14ac:dyDescent="0.25">
      <c r="A4604" s="55" t="s">
        <v>8946</v>
      </c>
      <c r="B4604" s="55" t="s">
        <v>28</v>
      </c>
      <c r="C4604" s="55" t="s">
        <v>8947</v>
      </c>
      <c r="D4604" s="55" t="s">
        <v>66</v>
      </c>
      <c r="E4604" s="55" t="s">
        <v>66</v>
      </c>
      <c r="F4604" s="55" t="s">
        <v>8863</v>
      </c>
      <c r="G4604" s="56">
        <v>0</v>
      </c>
    </row>
    <row r="4605" spans="1:7" ht="30" x14ac:dyDescent="0.25">
      <c r="A4605" s="55" t="s">
        <v>8948</v>
      </c>
      <c r="B4605" s="55" t="s">
        <v>28</v>
      </c>
      <c r="C4605" s="55" t="s">
        <v>8949</v>
      </c>
      <c r="D4605" s="55" t="s">
        <v>66</v>
      </c>
      <c r="E4605" s="55" t="s">
        <v>66</v>
      </c>
      <c r="F4605" s="55" t="s">
        <v>8863</v>
      </c>
      <c r="G4605" s="56">
        <v>0</v>
      </c>
    </row>
    <row r="4606" spans="1:7" x14ac:dyDescent="0.25">
      <c r="A4606" s="55" t="s">
        <v>8950</v>
      </c>
      <c r="B4606" s="55" t="s">
        <v>28</v>
      </c>
      <c r="C4606" s="55" t="s">
        <v>8951</v>
      </c>
      <c r="D4606" s="55" t="s">
        <v>66</v>
      </c>
      <c r="E4606" s="55" t="s">
        <v>66</v>
      </c>
      <c r="F4606" s="55" t="s">
        <v>66</v>
      </c>
      <c r="G4606" s="56">
        <v>0</v>
      </c>
    </row>
    <row r="4607" spans="1:7" x14ac:dyDescent="0.25">
      <c r="A4607" s="55" t="s">
        <v>8952</v>
      </c>
      <c r="B4607" s="55" t="s">
        <v>28</v>
      </c>
      <c r="C4607" s="55" t="s">
        <v>8953</v>
      </c>
      <c r="D4607" s="55" t="s">
        <v>66</v>
      </c>
      <c r="E4607" s="55" t="s">
        <v>66</v>
      </c>
      <c r="F4607" s="55" t="s">
        <v>66</v>
      </c>
      <c r="G4607" s="56">
        <v>0</v>
      </c>
    </row>
    <row r="4608" spans="1:7" x14ac:dyDescent="0.25">
      <c r="A4608" s="55" t="s">
        <v>8954</v>
      </c>
      <c r="B4608" s="55" t="s">
        <v>28</v>
      </c>
      <c r="C4608" s="55" t="s">
        <v>8955</v>
      </c>
      <c r="D4608" s="55" t="s">
        <v>66</v>
      </c>
      <c r="E4608" s="55" t="s">
        <v>66</v>
      </c>
      <c r="F4608" s="55" t="s">
        <v>66</v>
      </c>
      <c r="G4608" s="56">
        <v>0</v>
      </c>
    </row>
    <row r="4609" spans="1:7" ht="30" x14ac:dyDescent="0.25">
      <c r="A4609" s="55" t="s">
        <v>8956</v>
      </c>
      <c r="B4609" s="55" t="s">
        <v>28</v>
      </c>
      <c r="C4609" s="55" t="s">
        <v>8957</v>
      </c>
      <c r="D4609" s="55" t="s">
        <v>66</v>
      </c>
      <c r="E4609" s="55" t="s">
        <v>66</v>
      </c>
      <c r="F4609" s="55" t="s">
        <v>66</v>
      </c>
      <c r="G4609" s="56">
        <v>0</v>
      </c>
    </row>
    <row r="4610" spans="1:7" x14ac:dyDescent="0.25">
      <c r="A4610" s="55" t="s">
        <v>8958</v>
      </c>
      <c r="B4610" s="55" t="s">
        <v>28</v>
      </c>
      <c r="C4610" s="55" t="s">
        <v>8959</v>
      </c>
      <c r="D4610" s="55" t="s">
        <v>66</v>
      </c>
      <c r="E4610" s="55" t="s">
        <v>66</v>
      </c>
      <c r="F4610" s="55" t="s">
        <v>8960</v>
      </c>
      <c r="G4610" s="56">
        <v>1</v>
      </c>
    </row>
    <row r="4611" spans="1:7" x14ac:dyDescent="0.25">
      <c r="A4611" s="55" t="s">
        <v>8961</v>
      </c>
      <c r="B4611" s="55" t="s">
        <v>28</v>
      </c>
      <c r="C4611" s="55" t="s">
        <v>8962</v>
      </c>
      <c r="D4611" s="55" t="s">
        <v>66</v>
      </c>
      <c r="E4611" s="55" t="s">
        <v>66</v>
      </c>
      <c r="F4611" s="55" t="s">
        <v>8960</v>
      </c>
      <c r="G4611" s="56">
        <v>1</v>
      </c>
    </row>
    <row r="4612" spans="1:7" x14ac:dyDescent="0.25">
      <c r="A4612" s="55" t="s">
        <v>8963</v>
      </c>
      <c r="B4612" s="55" t="s">
        <v>28</v>
      </c>
      <c r="C4612" s="55" t="s">
        <v>8964</v>
      </c>
      <c r="D4612" s="55" t="s">
        <v>66</v>
      </c>
      <c r="E4612" s="55" t="s">
        <v>66</v>
      </c>
      <c r="F4612" s="55" t="s">
        <v>66</v>
      </c>
      <c r="G4612" s="56">
        <v>0</v>
      </c>
    </row>
    <row r="4613" spans="1:7" x14ac:dyDescent="0.25">
      <c r="A4613" s="55" t="s">
        <v>8965</v>
      </c>
      <c r="B4613" s="55" t="s">
        <v>28</v>
      </c>
      <c r="C4613" s="55" t="s">
        <v>8966</v>
      </c>
      <c r="D4613" s="55" t="s">
        <v>66</v>
      </c>
      <c r="E4613" s="55" t="s">
        <v>66</v>
      </c>
      <c r="F4613" s="55" t="s">
        <v>66</v>
      </c>
      <c r="G4613" s="56">
        <v>0</v>
      </c>
    </row>
    <row r="4614" spans="1:7" x14ac:dyDescent="0.25">
      <c r="A4614" s="55" t="s">
        <v>8967</v>
      </c>
      <c r="B4614" s="55" t="s">
        <v>28</v>
      </c>
      <c r="C4614" s="55" t="s">
        <v>8968</v>
      </c>
      <c r="D4614" s="55" t="s">
        <v>66</v>
      </c>
      <c r="E4614" s="55" t="s">
        <v>66</v>
      </c>
      <c r="F4614" s="55" t="s">
        <v>66</v>
      </c>
      <c r="G4614" s="56">
        <v>0</v>
      </c>
    </row>
    <row r="4615" spans="1:7" x14ac:dyDescent="0.25">
      <c r="A4615" s="55" t="s">
        <v>8969</v>
      </c>
      <c r="B4615" s="55" t="s">
        <v>28</v>
      </c>
      <c r="C4615" s="55" t="s">
        <v>8970</v>
      </c>
      <c r="D4615" s="55" t="s">
        <v>66</v>
      </c>
      <c r="E4615" s="55" t="s">
        <v>66</v>
      </c>
      <c r="F4615" s="55" t="s">
        <v>66</v>
      </c>
      <c r="G4615" s="56">
        <v>0</v>
      </c>
    </row>
    <row r="4616" spans="1:7" x14ac:dyDescent="0.25">
      <c r="A4616" s="55" t="s">
        <v>8971</v>
      </c>
      <c r="B4616" s="55" t="s">
        <v>28</v>
      </c>
      <c r="C4616" s="55" t="s">
        <v>8972</v>
      </c>
      <c r="D4616" s="55" t="s">
        <v>66</v>
      </c>
      <c r="E4616" s="55" t="s">
        <v>66</v>
      </c>
      <c r="F4616" s="55" t="s">
        <v>66</v>
      </c>
      <c r="G4616" s="56">
        <v>0</v>
      </c>
    </row>
    <row r="4617" spans="1:7" x14ac:dyDescent="0.25">
      <c r="A4617" s="55" t="s">
        <v>8973</v>
      </c>
      <c r="B4617" s="55" t="s">
        <v>28</v>
      </c>
      <c r="C4617" s="55" t="s">
        <v>8974</v>
      </c>
      <c r="D4617" s="55" t="s">
        <v>66</v>
      </c>
      <c r="E4617" s="55" t="s">
        <v>66</v>
      </c>
      <c r="F4617" s="55" t="s">
        <v>66</v>
      </c>
      <c r="G4617" s="56">
        <v>0</v>
      </c>
    </row>
    <row r="4618" spans="1:7" x14ac:dyDescent="0.25">
      <c r="A4618" s="55" t="s">
        <v>8975</v>
      </c>
      <c r="B4618" s="55" t="s">
        <v>28</v>
      </c>
      <c r="C4618" s="55" t="s">
        <v>8976</v>
      </c>
      <c r="D4618" s="55" t="s">
        <v>66</v>
      </c>
      <c r="E4618" s="55" t="s">
        <v>66</v>
      </c>
      <c r="F4618" s="55" t="s">
        <v>66</v>
      </c>
      <c r="G4618" s="56">
        <v>0</v>
      </c>
    </row>
    <row r="4619" spans="1:7" x14ac:dyDescent="0.25">
      <c r="A4619" s="55" t="s">
        <v>8977</v>
      </c>
      <c r="B4619" s="55" t="s">
        <v>28</v>
      </c>
      <c r="C4619" s="55" t="s">
        <v>8978</v>
      </c>
      <c r="D4619" s="55" t="s">
        <v>66</v>
      </c>
      <c r="E4619" s="55" t="s">
        <v>66</v>
      </c>
      <c r="F4619" s="55" t="s">
        <v>66</v>
      </c>
      <c r="G4619" s="56">
        <v>0</v>
      </c>
    </row>
    <row r="4620" spans="1:7" x14ac:dyDescent="0.25">
      <c r="A4620" s="55" t="s">
        <v>8979</v>
      </c>
      <c r="B4620" s="55" t="s">
        <v>28</v>
      </c>
      <c r="C4620" s="55" t="s">
        <v>8980</v>
      </c>
      <c r="D4620" s="55" t="s">
        <v>66</v>
      </c>
      <c r="E4620" s="55" t="s">
        <v>66</v>
      </c>
      <c r="F4620" s="55" t="s">
        <v>66</v>
      </c>
      <c r="G4620" s="56">
        <v>0</v>
      </c>
    </row>
    <row r="4621" spans="1:7" x14ac:dyDescent="0.25">
      <c r="A4621" s="55" t="s">
        <v>8981</v>
      </c>
      <c r="B4621" s="55" t="s">
        <v>28</v>
      </c>
      <c r="C4621" s="55" t="s">
        <v>8982</v>
      </c>
      <c r="D4621" s="55" t="s">
        <v>66</v>
      </c>
      <c r="E4621" s="55" t="s">
        <v>66</v>
      </c>
      <c r="F4621" s="55" t="s">
        <v>66</v>
      </c>
      <c r="G4621" s="56">
        <v>0</v>
      </c>
    </row>
    <row r="4622" spans="1:7" x14ac:dyDescent="0.25">
      <c r="A4622" s="55" t="s">
        <v>8983</v>
      </c>
      <c r="B4622" s="55" t="s">
        <v>28</v>
      </c>
      <c r="C4622" s="55" t="s">
        <v>8984</v>
      </c>
      <c r="D4622" s="55" t="s">
        <v>66</v>
      </c>
      <c r="E4622" s="55" t="s">
        <v>66</v>
      </c>
      <c r="F4622" s="55" t="s">
        <v>66</v>
      </c>
      <c r="G4622" s="56">
        <v>0</v>
      </c>
    </row>
    <row r="4623" spans="1:7" x14ac:dyDescent="0.25">
      <c r="A4623" s="55" t="s">
        <v>8985</v>
      </c>
      <c r="B4623" s="55" t="s">
        <v>28</v>
      </c>
      <c r="C4623" s="55" t="s">
        <v>8986</v>
      </c>
      <c r="D4623" s="55" t="s">
        <v>66</v>
      </c>
      <c r="E4623" s="55" t="s">
        <v>66</v>
      </c>
      <c r="F4623" s="55" t="s">
        <v>66</v>
      </c>
      <c r="G4623" s="56">
        <v>0</v>
      </c>
    </row>
    <row r="4624" spans="1:7" x14ac:dyDescent="0.25">
      <c r="A4624" s="55" t="s">
        <v>8987</v>
      </c>
      <c r="B4624" s="55" t="s">
        <v>28</v>
      </c>
      <c r="C4624" s="55" t="s">
        <v>8988</v>
      </c>
      <c r="D4624" s="55" t="s">
        <v>66</v>
      </c>
      <c r="E4624" s="55" t="s">
        <v>66</v>
      </c>
      <c r="F4624" s="55" t="s">
        <v>66</v>
      </c>
      <c r="G4624" s="56">
        <v>0</v>
      </c>
    </row>
    <row r="4625" spans="1:7" x14ac:dyDescent="0.25">
      <c r="A4625" s="55" t="s">
        <v>8989</v>
      </c>
      <c r="B4625" s="55" t="s">
        <v>28</v>
      </c>
      <c r="C4625" s="55" t="s">
        <v>8990</v>
      </c>
      <c r="D4625" s="55" t="s">
        <v>66</v>
      </c>
      <c r="E4625" s="55" t="s">
        <v>66</v>
      </c>
      <c r="F4625" s="55" t="s">
        <v>66</v>
      </c>
      <c r="G4625" s="56">
        <v>0</v>
      </c>
    </row>
    <row r="4626" spans="1:7" x14ac:dyDescent="0.25">
      <c r="A4626" s="55" t="s">
        <v>8991</v>
      </c>
      <c r="B4626" s="55" t="s">
        <v>28</v>
      </c>
      <c r="C4626" s="55" t="s">
        <v>8992</v>
      </c>
      <c r="D4626" s="55" t="s">
        <v>66</v>
      </c>
      <c r="E4626" s="55" t="s">
        <v>66</v>
      </c>
      <c r="F4626" s="55" t="s">
        <v>66</v>
      </c>
      <c r="G4626" s="56">
        <v>0</v>
      </c>
    </row>
    <row r="4627" spans="1:7" x14ac:dyDescent="0.25">
      <c r="A4627" s="55" t="s">
        <v>8993</v>
      </c>
      <c r="B4627" s="55" t="s">
        <v>28</v>
      </c>
      <c r="C4627" s="55" t="s">
        <v>8994</v>
      </c>
      <c r="D4627" s="55" t="s">
        <v>66</v>
      </c>
      <c r="E4627" s="55" t="s">
        <v>66</v>
      </c>
      <c r="F4627" s="55" t="s">
        <v>66</v>
      </c>
      <c r="G4627" s="56">
        <v>0</v>
      </c>
    </row>
    <row r="4628" spans="1:7" x14ac:dyDescent="0.25">
      <c r="A4628" s="55" t="s">
        <v>8995</v>
      </c>
      <c r="B4628" s="55" t="s">
        <v>28</v>
      </c>
      <c r="C4628" s="55" t="s">
        <v>8996</v>
      </c>
      <c r="D4628" s="55" t="s">
        <v>66</v>
      </c>
      <c r="E4628" s="55" t="s">
        <v>66</v>
      </c>
      <c r="F4628" s="55" t="s">
        <v>66</v>
      </c>
      <c r="G4628" s="56">
        <v>0</v>
      </c>
    </row>
    <row r="4629" spans="1:7" x14ac:dyDescent="0.25">
      <c r="A4629" s="55" t="s">
        <v>8997</v>
      </c>
      <c r="B4629" s="55" t="s">
        <v>28</v>
      </c>
      <c r="C4629" s="55" t="s">
        <v>8998</v>
      </c>
      <c r="D4629" s="55" t="s">
        <v>66</v>
      </c>
      <c r="E4629" s="55" t="s">
        <v>66</v>
      </c>
      <c r="F4629" s="55" t="s">
        <v>66</v>
      </c>
      <c r="G4629" s="56">
        <v>0</v>
      </c>
    </row>
    <row r="4630" spans="1:7" x14ac:dyDescent="0.25">
      <c r="A4630" s="55" t="s">
        <v>8999</v>
      </c>
      <c r="B4630" s="55" t="s">
        <v>28</v>
      </c>
      <c r="C4630" s="55" t="s">
        <v>9000</v>
      </c>
      <c r="D4630" s="55" t="s">
        <v>66</v>
      </c>
      <c r="E4630" s="55" t="s">
        <v>66</v>
      </c>
      <c r="F4630" s="55" t="s">
        <v>66</v>
      </c>
      <c r="G4630" s="56">
        <v>0</v>
      </c>
    </row>
    <row r="4631" spans="1:7" x14ac:dyDescent="0.25">
      <c r="A4631" s="55" t="s">
        <v>9001</v>
      </c>
      <c r="B4631" s="55" t="s">
        <v>28</v>
      </c>
      <c r="C4631" s="55" t="s">
        <v>9002</v>
      </c>
      <c r="D4631" s="55" t="s">
        <v>66</v>
      </c>
      <c r="E4631" s="55" t="s">
        <v>66</v>
      </c>
      <c r="F4631" s="55" t="s">
        <v>66</v>
      </c>
      <c r="G4631" s="56">
        <v>0</v>
      </c>
    </row>
    <row r="4632" spans="1:7" x14ac:dyDescent="0.25">
      <c r="A4632" s="55" t="s">
        <v>9003</v>
      </c>
      <c r="B4632" s="55" t="s">
        <v>28</v>
      </c>
      <c r="C4632" s="55" t="s">
        <v>9004</v>
      </c>
      <c r="D4632" s="55" t="s">
        <v>66</v>
      </c>
      <c r="E4632" s="55" t="s">
        <v>66</v>
      </c>
      <c r="F4632" s="55" t="s">
        <v>66</v>
      </c>
      <c r="G4632" s="56">
        <v>0</v>
      </c>
    </row>
    <row r="4633" spans="1:7" x14ac:dyDescent="0.25">
      <c r="A4633" s="55" t="s">
        <v>9005</v>
      </c>
      <c r="B4633" s="55" t="s">
        <v>28</v>
      </c>
      <c r="C4633" s="55" t="s">
        <v>9006</v>
      </c>
      <c r="D4633" s="55" t="s">
        <v>66</v>
      </c>
      <c r="E4633" s="55" t="s">
        <v>66</v>
      </c>
      <c r="F4633" s="55" t="s">
        <v>66</v>
      </c>
      <c r="G4633" s="56">
        <v>0</v>
      </c>
    </row>
    <row r="4634" spans="1:7" x14ac:dyDescent="0.25">
      <c r="A4634" s="55" t="s">
        <v>9007</v>
      </c>
      <c r="B4634" s="55" t="s">
        <v>28</v>
      </c>
      <c r="C4634" s="55" t="s">
        <v>9008</v>
      </c>
      <c r="D4634" s="55" t="s">
        <v>66</v>
      </c>
      <c r="E4634" s="55" t="s">
        <v>66</v>
      </c>
      <c r="F4634" s="55" t="s">
        <v>66</v>
      </c>
      <c r="G4634" s="56">
        <v>0</v>
      </c>
    </row>
    <row r="4635" spans="1:7" x14ac:dyDescent="0.25">
      <c r="A4635" s="55" t="s">
        <v>9009</v>
      </c>
      <c r="B4635" s="55" t="s">
        <v>28</v>
      </c>
      <c r="C4635" s="55" t="s">
        <v>9010</v>
      </c>
      <c r="D4635" s="55" t="s">
        <v>66</v>
      </c>
      <c r="E4635" s="55" t="s">
        <v>66</v>
      </c>
      <c r="F4635" s="55" t="s">
        <v>66</v>
      </c>
      <c r="G4635" s="56">
        <v>0</v>
      </c>
    </row>
    <row r="4636" spans="1:7" x14ac:dyDescent="0.25">
      <c r="A4636" s="55" t="s">
        <v>9011</v>
      </c>
      <c r="B4636" s="55" t="s">
        <v>28</v>
      </c>
      <c r="C4636" s="55" t="s">
        <v>9012</v>
      </c>
      <c r="D4636" s="55" t="s">
        <v>66</v>
      </c>
      <c r="E4636" s="55" t="s">
        <v>66</v>
      </c>
      <c r="F4636" s="55" t="s">
        <v>66</v>
      </c>
      <c r="G4636" s="56">
        <v>0</v>
      </c>
    </row>
    <row r="4637" spans="1:7" x14ac:dyDescent="0.25">
      <c r="A4637" s="55" t="s">
        <v>9013</v>
      </c>
      <c r="B4637" s="55" t="s">
        <v>28</v>
      </c>
      <c r="C4637" s="55" t="s">
        <v>9014</v>
      </c>
      <c r="D4637" s="55" t="s">
        <v>66</v>
      </c>
      <c r="E4637" s="55" t="s">
        <v>66</v>
      </c>
      <c r="F4637" s="55" t="s">
        <v>66</v>
      </c>
      <c r="G4637" s="56">
        <v>0</v>
      </c>
    </row>
    <row r="4638" spans="1:7" x14ac:dyDescent="0.25">
      <c r="A4638" s="55" t="s">
        <v>9015</v>
      </c>
      <c r="B4638" s="55" t="s">
        <v>28</v>
      </c>
      <c r="C4638" s="55" t="s">
        <v>9016</v>
      </c>
      <c r="D4638" s="55" t="s">
        <v>66</v>
      </c>
      <c r="E4638" s="55" t="s">
        <v>66</v>
      </c>
      <c r="F4638" s="55" t="s">
        <v>66</v>
      </c>
      <c r="G4638" s="56">
        <v>0</v>
      </c>
    </row>
    <row r="4639" spans="1:7" x14ac:dyDescent="0.25">
      <c r="A4639" s="55" t="s">
        <v>9017</v>
      </c>
      <c r="B4639" s="55" t="s">
        <v>28</v>
      </c>
      <c r="C4639" s="55" t="s">
        <v>9018</v>
      </c>
      <c r="D4639" s="55" t="s">
        <v>66</v>
      </c>
      <c r="E4639" s="55" t="s">
        <v>66</v>
      </c>
      <c r="F4639" s="55" t="s">
        <v>66</v>
      </c>
      <c r="G4639" s="56">
        <v>0</v>
      </c>
    </row>
    <row r="4640" spans="1:7" x14ac:dyDescent="0.25">
      <c r="A4640" s="55" t="s">
        <v>9019</v>
      </c>
      <c r="B4640" s="55" t="s">
        <v>28</v>
      </c>
      <c r="C4640" s="55" t="s">
        <v>9020</v>
      </c>
      <c r="D4640" s="55" t="s">
        <v>66</v>
      </c>
      <c r="E4640" s="55" t="s">
        <v>66</v>
      </c>
      <c r="F4640" s="55" t="s">
        <v>66</v>
      </c>
      <c r="G4640" s="56">
        <v>0</v>
      </c>
    </row>
    <row r="4641" spans="1:7" x14ac:dyDescent="0.25">
      <c r="A4641" s="55" t="s">
        <v>9021</v>
      </c>
      <c r="B4641" s="55" t="s">
        <v>28</v>
      </c>
      <c r="C4641" s="55" t="s">
        <v>9022</v>
      </c>
      <c r="D4641" s="55" t="s">
        <v>66</v>
      </c>
      <c r="E4641" s="55" t="s">
        <v>66</v>
      </c>
      <c r="F4641" s="55" t="s">
        <v>66</v>
      </c>
      <c r="G4641" s="56">
        <v>0</v>
      </c>
    </row>
    <row r="4642" spans="1:7" x14ac:dyDescent="0.25">
      <c r="A4642" s="55" t="s">
        <v>9023</v>
      </c>
      <c r="B4642" s="55" t="s">
        <v>28</v>
      </c>
      <c r="C4642" s="55" t="s">
        <v>9024</v>
      </c>
      <c r="D4642" s="55" t="s">
        <v>66</v>
      </c>
      <c r="E4642" s="55" t="s">
        <v>66</v>
      </c>
      <c r="F4642" s="55" t="s">
        <v>66</v>
      </c>
      <c r="G4642" s="56">
        <v>0</v>
      </c>
    </row>
    <row r="4643" spans="1:7" x14ac:dyDescent="0.25">
      <c r="A4643" s="55" t="s">
        <v>9025</v>
      </c>
      <c r="B4643" s="55" t="s">
        <v>28</v>
      </c>
      <c r="C4643" s="55" t="s">
        <v>9026</v>
      </c>
      <c r="D4643" s="55" t="s">
        <v>66</v>
      </c>
      <c r="E4643" s="55" t="s">
        <v>66</v>
      </c>
      <c r="F4643" s="55" t="s">
        <v>66</v>
      </c>
      <c r="G4643" s="56">
        <v>0</v>
      </c>
    </row>
    <row r="4644" spans="1:7" x14ac:dyDescent="0.25">
      <c r="A4644" s="55" t="s">
        <v>9027</v>
      </c>
      <c r="B4644" s="55" t="s">
        <v>28</v>
      </c>
      <c r="C4644" s="55" t="s">
        <v>9028</v>
      </c>
      <c r="D4644" s="55" t="s">
        <v>66</v>
      </c>
      <c r="E4644" s="55" t="s">
        <v>66</v>
      </c>
      <c r="F4644" s="55" t="s">
        <v>66</v>
      </c>
      <c r="G4644" s="56">
        <v>0</v>
      </c>
    </row>
    <row r="4645" spans="1:7" x14ac:dyDescent="0.25">
      <c r="A4645" s="55" t="s">
        <v>9029</v>
      </c>
      <c r="B4645" s="55" t="s">
        <v>28</v>
      </c>
      <c r="C4645" s="55" t="s">
        <v>9030</v>
      </c>
      <c r="D4645" s="55" t="s">
        <v>66</v>
      </c>
      <c r="E4645" s="55" t="s">
        <v>66</v>
      </c>
      <c r="F4645" s="55" t="s">
        <v>66</v>
      </c>
      <c r="G4645" s="56">
        <v>0</v>
      </c>
    </row>
    <row r="4646" spans="1:7" x14ac:dyDescent="0.25">
      <c r="A4646" s="55" t="s">
        <v>9031</v>
      </c>
      <c r="B4646" s="55" t="s">
        <v>26</v>
      </c>
      <c r="C4646" s="55" t="s">
        <v>9032</v>
      </c>
      <c r="D4646" s="55" t="s">
        <v>66</v>
      </c>
      <c r="E4646" s="55" t="s">
        <v>66</v>
      </c>
      <c r="F4646" s="55" t="s">
        <v>66</v>
      </c>
      <c r="G4646" s="56">
        <v>0</v>
      </c>
    </row>
    <row r="4647" spans="1:7" x14ac:dyDescent="0.25">
      <c r="A4647" s="55" t="s">
        <v>9033</v>
      </c>
      <c r="B4647" s="55" t="s">
        <v>26</v>
      </c>
      <c r="C4647" s="55" t="s">
        <v>9034</v>
      </c>
      <c r="D4647" s="55" t="s">
        <v>66</v>
      </c>
      <c r="E4647" s="55" t="s">
        <v>66</v>
      </c>
      <c r="F4647" s="55" t="s">
        <v>66</v>
      </c>
      <c r="G4647" s="56">
        <v>0</v>
      </c>
    </row>
    <row r="4648" spans="1:7" x14ac:dyDescent="0.25">
      <c r="A4648" s="55" t="s">
        <v>9035</v>
      </c>
      <c r="B4648" s="55" t="s">
        <v>26</v>
      </c>
      <c r="C4648" s="55" t="s">
        <v>9036</v>
      </c>
      <c r="D4648" s="55" t="s">
        <v>66</v>
      </c>
      <c r="E4648" s="55" t="s">
        <v>66</v>
      </c>
      <c r="F4648" s="55" t="s">
        <v>66</v>
      </c>
      <c r="G4648" s="56">
        <v>0</v>
      </c>
    </row>
    <row r="4649" spans="1:7" x14ac:dyDescent="0.25">
      <c r="A4649" s="55" t="s">
        <v>9037</v>
      </c>
      <c r="B4649" s="55" t="s">
        <v>26</v>
      </c>
      <c r="C4649" s="55" t="s">
        <v>9038</v>
      </c>
      <c r="D4649" s="55" t="s">
        <v>66</v>
      </c>
      <c r="E4649" s="55" t="s">
        <v>66</v>
      </c>
      <c r="F4649" s="55" t="s">
        <v>66</v>
      </c>
      <c r="G4649" s="56">
        <v>0</v>
      </c>
    </row>
    <row r="4650" spans="1:7" x14ac:dyDescent="0.25">
      <c r="A4650" s="55" t="s">
        <v>9039</v>
      </c>
      <c r="B4650" s="55" t="s">
        <v>26</v>
      </c>
      <c r="C4650" s="55" t="s">
        <v>9040</v>
      </c>
      <c r="D4650" s="55" t="s">
        <v>66</v>
      </c>
      <c r="E4650" s="55" t="s">
        <v>66</v>
      </c>
      <c r="F4650" s="55" t="s">
        <v>66</v>
      </c>
      <c r="G4650" s="56">
        <v>0</v>
      </c>
    </row>
    <row r="4651" spans="1:7" x14ac:dyDescent="0.25">
      <c r="A4651" s="55" t="s">
        <v>9041</v>
      </c>
      <c r="B4651" s="55" t="s">
        <v>26</v>
      </c>
      <c r="C4651" s="55" t="s">
        <v>9042</v>
      </c>
      <c r="D4651" s="55" t="s">
        <v>66</v>
      </c>
      <c r="E4651" s="55" t="s">
        <v>66</v>
      </c>
      <c r="F4651" s="55" t="s">
        <v>66</v>
      </c>
      <c r="G4651" s="56">
        <v>0</v>
      </c>
    </row>
    <row r="4652" spans="1:7" x14ac:dyDescent="0.25">
      <c r="A4652" s="55" t="s">
        <v>9043</v>
      </c>
      <c r="B4652" s="55" t="s">
        <v>26</v>
      </c>
      <c r="C4652" s="55" t="s">
        <v>9044</v>
      </c>
      <c r="D4652" s="55" t="s">
        <v>66</v>
      </c>
      <c r="E4652" s="55" t="s">
        <v>66</v>
      </c>
      <c r="F4652" s="55" t="s">
        <v>66</v>
      </c>
      <c r="G4652" s="56">
        <v>0</v>
      </c>
    </row>
    <row r="4653" spans="1:7" x14ac:dyDescent="0.25">
      <c r="A4653" s="55" t="s">
        <v>9045</v>
      </c>
      <c r="B4653" s="55" t="s">
        <v>26</v>
      </c>
      <c r="C4653" s="55" t="s">
        <v>9046</v>
      </c>
      <c r="D4653" s="55" t="s">
        <v>66</v>
      </c>
      <c r="E4653" s="55" t="s">
        <v>66</v>
      </c>
      <c r="F4653" s="55" t="s">
        <v>66</v>
      </c>
      <c r="G4653" s="56">
        <v>0</v>
      </c>
    </row>
    <row r="4654" spans="1:7" x14ac:dyDescent="0.25">
      <c r="A4654" s="55" t="s">
        <v>9047</v>
      </c>
      <c r="B4654" s="55" t="s">
        <v>26</v>
      </c>
      <c r="C4654" s="55" t="s">
        <v>9048</v>
      </c>
      <c r="D4654" s="55" t="s">
        <v>66</v>
      </c>
      <c r="E4654" s="55" t="s">
        <v>66</v>
      </c>
      <c r="F4654" s="55" t="s">
        <v>66</v>
      </c>
      <c r="G4654" s="56">
        <v>0</v>
      </c>
    </row>
    <row r="4655" spans="1:7" x14ac:dyDescent="0.25">
      <c r="A4655" s="55" t="s">
        <v>9049</v>
      </c>
      <c r="B4655" s="55" t="s">
        <v>26</v>
      </c>
      <c r="C4655" s="55" t="s">
        <v>9050</v>
      </c>
      <c r="D4655" s="55" t="s">
        <v>66</v>
      </c>
      <c r="E4655" s="55" t="s">
        <v>66</v>
      </c>
      <c r="F4655" s="55" t="s">
        <v>66</v>
      </c>
      <c r="G4655" s="56">
        <v>0</v>
      </c>
    </row>
    <row r="4656" spans="1:7" x14ac:dyDescent="0.25">
      <c r="A4656" s="55" t="s">
        <v>9051</v>
      </c>
      <c r="B4656" s="55" t="s">
        <v>26</v>
      </c>
      <c r="C4656" s="55" t="s">
        <v>9052</v>
      </c>
      <c r="D4656" s="55" t="s">
        <v>66</v>
      </c>
      <c r="E4656" s="55" t="s">
        <v>66</v>
      </c>
      <c r="F4656" s="55" t="s">
        <v>66</v>
      </c>
      <c r="G4656" s="56">
        <v>0</v>
      </c>
    </row>
    <row r="4657" spans="1:7" x14ac:dyDescent="0.25">
      <c r="A4657" s="55" t="s">
        <v>9053</v>
      </c>
      <c r="B4657" s="55" t="s">
        <v>26</v>
      </c>
      <c r="C4657" s="55" t="s">
        <v>9054</v>
      </c>
      <c r="D4657" s="55" t="s">
        <v>66</v>
      </c>
      <c r="E4657" s="55" t="s">
        <v>66</v>
      </c>
      <c r="F4657" s="55" t="s">
        <v>66</v>
      </c>
      <c r="G4657" s="56">
        <v>0</v>
      </c>
    </row>
    <row r="4658" spans="1:7" ht="30" x14ac:dyDescent="0.25">
      <c r="A4658" s="55" t="s">
        <v>9055</v>
      </c>
      <c r="B4658" s="55" t="s">
        <v>26</v>
      </c>
      <c r="C4658" s="55" t="s">
        <v>9056</v>
      </c>
      <c r="D4658" s="55" t="s">
        <v>66</v>
      </c>
      <c r="E4658" s="55" t="s">
        <v>66</v>
      </c>
      <c r="F4658" s="55" t="s">
        <v>566</v>
      </c>
      <c r="G4658" s="56">
        <v>1</v>
      </c>
    </row>
    <row r="4659" spans="1:7" x14ac:dyDescent="0.25">
      <c r="A4659" s="55" t="s">
        <v>9057</v>
      </c>
      <c r="B4659" s="55" t="s">
        <v>26</v>
      </c>
      <c r="C4659" s="55" t="s">
        <v>9058</v>
      </c>
      <c r="D4659" s="55" t="s">
        <v>66</v>
      </c>
      <c r="E4659" s="55" t="s">
        <v>66</v>
      </c>
      <c r="F4659" s="55" t="s">
        <v>66</v>
      </c>
      <c r="G4659" s="56">
        <v>0</v>
      </c>
    </row>
    <row r="4660" spans="1:7" x14ac:dyDescent="0.25">
      <c r="A4660" s="55" t="s">
        <v>9059</v>
      </c>
      <c r="B4660" s="55" t="s">
        <v>26</v>
      </c>
      <c r="C4660" s="55" t="s">
        <v>9060</v>
      </c>
      <c r="D4660" s="55" t="s">
        <v>66</v>
      </c>
      <c r="E4660" s="55" t="s">
        <v>66</v>
      </c>
      <c r="F4660" s="55" t="s">
        <v>66</v>
      </c>
      <c r="G4660" s="56">
        <v>0</v>
      </c>
    </row>
    <row r="4661" spans="1:7" x14ac:dyDescent="0.25">
      <c r="A4661" s="55" t="s">
        <v>9061</v>
      </c>
      <c r="B4661" s="55" t="s">
        <v>26</v>
      </c>
      <c r="C4661" s="55" t="s">
        <v>9062</v>
      </c>
      <c r="D4661" s="55" t="s">
        <v>66</v>
      </c>
      <c r="E4661" s="55" t="s">
        <v>66</v>
      </c>
      <c r="F4661" s="55" t="s">
        <v>66</v>
      </c>
      <c r="G4661" s="56">
        <v>0</v>
      </c>
    </row>
    <row r="4662" spans="1:7" x14ac:dyDescent="0.25">
      <c r="A4662" s="55" t="s">
        <v>9063</v>
      </c>
      <c r="B4662" s="55" t="s">
        <v>26</v>
      </c>
      <c r="C4662" s="55" t="s">
        <v>9064</v>
      </c>
      <c r="D4662" s="55" t="s">
        <v>66</v>
      </c>
      <c r="E4662" s="55" t="s">
        <v>66</v>
      </c>
      <c r="F4662" s="55" t="s">
        <v>66</v>
      </c>
      <c r="G4662" s="56">
        <v>0</v>
      </c>
    </row>
    <row r="4663" spans="1:7" x14ac:dyDescent="0.25">
      <c r="A4663" s="55" t="s">
        <v>9065</v>
      </c>
      <c r="B4663" s="55" t="s">
        <v>26</v>
      </c>
      <c r="C4663" s="55" t="s">
        <v>9066</v>
      </c>
      <c r="D4663" s="55" t="s">
        <v>66</v>
      </c>
      <c r="E4663" s="55" t="s">
        <v>66</v>
      </c>
      <c r="F4663" s="55" t="s">
        <v>66</v>
      </c>
      <c r="G4663" s="56">
        <v>0</v>
      </c>
    </row>
    <row r="4664" spans="1:7" x14ac:dyDescent="0.25">
      <c r="A4664" s="55" t="s">
        <v>9067</v>
      </c>
      <c r="B4664" s="55" t="s">
        <v>26</v>
      </c>
      <c r="C4664" s="55" t="s">
        <v>9068</v>
      </c>
      <c r="D4664" s="55" t="s">
        <v>66</v>
      </c>
      <c r="E4664" s="55" t="s">
        <v>66</v>
      </c>
      <c r="F4664" s="55" t="s">
        <v>66</v>
      </c>
      <c r="G4664" s="56">
        <v>0</v>
      </c>
    </row>
    <row r="4665" spans="1:7" x14ac:dyDescent="0.25">
      <c r="A4665" s="55" t="s">
        <v>9069</v>
      </c>
      <c r="B4665" s="55" t="s">
        <v>26</v>
      </c>
      <c r="C4665" s="55" t="s">
        <v>9070</v>
      </c>
      <c r="D4665" s="55" t="s">
        <v>66</v>
      </c>
      <c r="E4665" s="55" t="s">
        <v>66</v>
      </c>
      <c r="F4665" s="55" t="s">
        <v>66</v>
      </c>
      <c r="G4665" s="56">
        <v>0</v>
      </c>
    </row>
    <row r="4666" spans="1:7" x14ac:dyDescent="0.25">
      <c r="A4666" s="55" t="s">
        <v>9071</v>
      </c>
      <c r="B4666" s="55" t="s">
        <v>26</v>
      </c>
      <c r="C4666" s="55" t="s">
        <v>9072</v>
      </c>
      <c r="D4666" s="55" t="s">
        <v>66</v>
      </c>
      <c r="E4666" s="55" t="s">
        <v>66</v>
      </c>
      <c r="F4666" s="55" t="s">
        <v>66</v>
      </c>
      <c r="G4666" s="56">
        <v>0</v>
      </c>
    </row>
    <row r="4667" spans="1:7" x14ac:dyDescent="0.25">
      <c r="A4667" s="55" t="s">
        <v>9073</v>
      </c>
      <c r="B4667" s="55" t="s">
        <v>26</v>
      </c>
      <c r="C4667" s="55" t="s">
        <v>9074</v>
      </c>
      <c r="D4667" s="55" t="s">
        <v>66</v>
      </c>
      <c r="E4667" s="55" t="s">
        <v>66</v>
      </c>
      <c r="F4667" s="55" t="s">
        <v>66</v>
      </c>
      <c r="G4667" s="56">
        <v>0</v>
      </c>
    </row>
    <row r="4668" spans="1:7" x14ac:dyDescent="0.25">
      <c r="A4668" s="55" t="s">
        <v>9075</v>
      </c>
      <c r="B4668" s="55" t="s">
        <v>26</v>
      </c>
      <c r="C4668" s="55" t="s">
        <v>9076</v>
      </c>
      <c r="D4668" s="55" t="s">
        <v>66</v>
      </c>
      <c r="E4668" s="55" t="s">
        <v>66</v>
      </c>
      <c r="F4668" s="55" t="s">
        <v>66</v>
      </c>
      <c r="G4668" s="56">
        <v>0</v>
      </c>
    </row>
    <row r="4669" spans="1:7" x14ac:dyDescent="0.25">
      <c r="A4669" s="55" t="s">
        <v>9077</v>
      </c>
      <c r="B4669" s="55" t="s">
        <v>26</v>
      </c>
      <c r="C4669" s="55" t="s">
        <v>9078</v>
      </c>
      <c r="D4669" s="55" t="s">
        <v>66</v>
      </c>
      <c r="E4669" s="55" t="s">
        <v>66</v>
      </c>
      <c r="F4669" s="55" t="s">
        <v>66</v>
      </c>
      <c r="G4669" s="56">
        <v>0</v>
      </c>
    </row>
    <row r="4670" spans="1:7" x14ac:dyDescent="0.25">
      <c r="A4670" s="55" t="s">
        <v>9079</v>
      </c>
      <c r="B4670" s="55" t="s">
        <v>26</v>
      </c>
      <c r="C4670" s="55" t="s">
        <v>9080</v>
      </c>
      <c r="D4670" s="55" t="s">
        <v>66</v>
      </c>
      <c r="E4670" s="55" t="s">
        <v>66</v>
      </c>
      <c r="F4670" s="55" t="s">
        <v>66</v>
      </c>
      <c r="G4670" s="56">
        <v>0</v>
      </c>
    </row>
    <row r="4671" spans="1:7" x14ac:dyDescent="0.25">
      <c r="A4671" s="55" t="s">
        <v>9081</v>
      </c>
      <c r="B4671" s="55" t="s">
        <v>26</v>
      </c>
      <c r="C4671" s="55" t="s">
        <v>9082</v>
      </c>
      <c r="D4671" s="55" t="s">
        <v>66</v>
      </c>
      <c r="E4671" s="55" t="s">
        <v>66</v>
      </c>
      <c r="F4671" s="55" t="s">
        <v>66</v>
      </c>
      <c r="G4671" s="56">
        <v>0</v>
      </c>
    </row>
    <row r="4672" spans="1:7" x14ac:dyDescent="0.25">
      <c r="A4672" s="55" t="s">
        <v>9083</v>
      </c>
      <c r="B4672" s="55" t="s">
        <v>26</v>
      </c>
      <c r="C4672" s="55" t="s">
        <v>9084</v>
      </c>
      <c r="D4672" s="55" t="s">
        <v>66</v>
      </c>
      <c r="E4672" s="55" t="s">
        <v>66</v>
      </c>
      <c r="F4672" s="55" t="s">
        <v>66</v>
      </c>
      <c r="G4672" s="56">
        <v>0</v>
      </c>
    </row>
    <row r="4673" spans="1:7" x14ac:dyDescent="0.25">
      <c r="A4673" s="55" t="s">
        <v>9085</v>
      </c>
      <c r="B4673" s="55" t="s">
        <v>26</v>
      </c>
      <c r="C4673" s="55" t="s">
        <v>9086</v>
      </c>
      <c r="D4673" s="55" t="s">
        <v>66</v>
      </c>
      <c r="E4673" s="55" t="s">
        <v>66</v>
      </c>
      <c r="F4673" s="55" t="s">
        <v>66</v>
      </c>
      <c r="G4673" s="56">
        <v>0</v>
      </c>
    </row>
    <row r="4674" spans="1:7" x14ac:dyDescent="0.25">
      <c r="A4674" s="55" t="s">
        <v>9087</v>
      </c>
      <c r="B4674" s="55" t="s">
        <v>26</v>
      </c>
      <c r="C4674" s="55" t="s">
        <v>9088</v>
      </c>
      <c r="D4674" s="55" t="s">
        <v>66</v>
      </c>
      <c r="E4674" s="55" t="s">
        <v>66</v>
      </c>
      <c r="F4674" s="55" t="s">
        <v>66</v>
      </c>
      <c r="G4674" s="56">
        <v>0</v>
      </c>
    </row>
    <row r="4675" spans="1:7" x14ac:dyDescent="0.25">
      <c r="A4675" s="55" t="s">
        <v>9089</v>
      </c>
      <c r="B4675" s="55" t="s">
        <v>26</v>
      </c>
      <c r="C4675" s="55" t="s">
        <v>9090</v>
      </c>
      <c r="D4675" s="55" t="s">
        <v>66</v>
      </c>
      <c r="E4675" s="55" t="s">
        <v>66</v>
      </c>
      <c r="F4675" s="55" t="s">
        <v>66</v>
      </c>
      <c r="G4675" s="56">
        <v>0</v>
      </c>
    </row>
    <row r="4676" spans="1:7" x14ac:dyDescent="0.25">
      <c r="A4676" s="55" t="s">
        <v>9091</v>
      </c>
      <c r="B4676" s="55" t="s">
        <v>26</v>
      </c>
      <c r="C4676" s="55" t="s">
        <v>9092</v>
      </c>
      <c r="D4676" s="55" t="s">
        <v>66</v>
      </c>
      <c r="E4676" s="55" t="s">
        <v>66</v>
      </c>
      <c r="F4676" s="55" t="s">
        <v>66</v>
      </c>
      <c r="G4676" s="56">
        <v>0</v>
      </c>
    </row>
    <row r="4677" spans="1:7" x14ac:dyDescent="0.25">
      <c r="A4677" s="55" t="s">
        <v>9093</v>
      </c>
      <c r="B4677" s="55" t="s">
        <v>26</v>
      </c>
      <c r="C4677" s="55" t="s">
        <v>9094</v>
      </c>
      <c r="D4677" s="55" t="s">
        <v>66</v>
      </c>
      <c r="E4677" s="55" t="s">
        <v>66</v>
      </c>
      <c r="F4677" s="55" t="s">
        <v>66</v>
      </c>
      <c r="G4677" s="56">
        <v>0</v>
      </c>
    </row>
    <row r="4678" spans="1:7" x14ac:dyDescent="0.25">
      <c r="A4678" s="55" t="s">
        <v>9095</v>
      </c>
      <c r="B4678" s="55" t="s">
        <v>26</v>
      </c>
      <c r="C4678" s="55" t="s">
        <v>9096</v>
      </c>
      <c r="D4678" s="55" t="s">
        <v>66</v>
      </c>
      <c r="E4678" s="55" t="s">
        <v>66</v>
      </c>
      <c r="F4678" s="55" t="s">
        <v>66</v>
      </c>
      <c r="G4678" s="56">
        <v>0</v>
      </c>
    </row>
    <row r="4679" spans="1:7" x14ac:dyDescent="0.25">
      <c r="A4679" s="55" t="s">
        <v>9097</v>
      </c>
      <c r="B4679" s="55" t="s">
        <v>26</v>
      </c>
      <c r="C4679" s="55" t="s">
        <v>9098</v>
      </c>
      <c r="D4679" s="55" t="s">
        <v>66</v>
      </c>
      <c r="E4679" s="55" t="s">
        <v>66</v>
      </c>
      <c r="F4679" s="55" t="s">
        <v>66</v>
      </c>
      <c r="G4679" s="56">
        <v>0</v>
      </c>
    </row>
    <row r="4680" spans="1:7" x14ac:dyDescent="0.25">
      <c r="A4680" s="55" t="s">
        <v>9099</v>
      </c>
      <c r="B4680" s="55" t="s">
        <v>26</v>
      </c>
      <c r="C4680" s="55" t="s">
        <v>9100</v>
      </c>
      <c r="D4680" s="55" t="s">
        <v>66</v>
      </c>
      <c r="E4680" s="55" t="s">
        <v>66</v>
      </c>
      <c r="F4680" s="55" t="s">
        <v>66</v>
      </c>
      <c r="G4680" s="56">
        <v>0</v>
      </c>
    </row>
    <row r="4681" spans="1:7" x14ac:dyDescent="0.25">
      <c r="A4681" s="55" t="s">
        <v>9101</v>
      </c>
      <c r="B4681" s="55" t="s">
        <v>26</v>
      </c>
      <c r="C4681" s="55" t="s">
        <v>9102</v>
      </c>
      <c r="D4681" s="55" t="s">
        <v>66</v>
      </c>
      <c r="E4681" s="55" t="s">
        <v>66</v>
      </c>
      <c r="F4681" s="55" t="s">
        <v>66</v>
      </c>
      <c r="G4681" s="56">
        <v>0</v>
      </c>
    </row>
    <row r="4682" spans="1:7" x14ac:dyDescent="0.25">
      <c r="A4682" s="55" t="s">
        <v>9103</v>
      </c>
      <c r="B4682" s="55" t="s">
        <v>26</v>
      </c>
      <c r="C4682" s="55" t="s">
        <v>9104</v>
      </c>
      <c r="D4682" s="55" t="s">
        <v>66</v>
      </c>
      <c r="E4682" s="55" t="s">
        <v>66</v>
      </c>
      <c r="F4682" s="55" t="s">
        <v>66</v>
      </c>
      <c r="G4682" s="56">
        <v>0</v>
      </c>
    </row>
    <row r="4683" spans="1:7" x14ac:dyDescent="0.25">
      <c r="A4683" s="55" t="s">
        <v>9105</v>
      </c>
      <c r="B4683" s="55" t="s">
        <v>26</v>
      </c>
      <c r="C4683" s="55" t="s">
        <v>9106</v>
      </c>
      <c r="D4683" s="55" t="s">
        <v>66</v>
      </c>
      <c r="E4683" s="55" t="s">
        <v>66</v>
      </c>
      <c r="F4683" s="55" t="s">
        <v>66</v>
      </c>
      <c r="G4683" s="56">
        <v>0</v>
      </c>
    </row>
    <row r="4684" spans="1:7" x14ac:dyDescent="0.25">
      <c r="A4684" s="55" t="s">
        <v>9107</v>
      </c>
      <c r="B4684" s="55" t="s">
        <v>26</v>
      </c>
      <c r="C4684" s="55" t="s">
        <v>9108</v>
      </c>
      <c r="D4684" s="55" t="s">
        <v>66</v>
      </c>
      <c r="E4684" s="55" t="s">
        <v>66</v>
      </c>
      <c r="F4684" s="55" t="s">
        <v>66</v>
      </c>
      <c r="G4684" s="56">
        <v>0</v>
      </c>
    </row>
    <row r="4685" spans="1:7" x14ac:dyDescent="0.25">
      <c r="A4685" s="55" t="s">
        <v>9109</v>
      </c>
      <c r="B4685" s="55" t="s">
        <v>26</v>
      </c>
      <c r="C4685" s="55" t="s">
        <v>9110</v>
      </c>
      <c r="D4685" s="55" t="s">
        <v>66</v>
      </c>
      <c r="E4685" s="55" t="s">
        <v>66</v>
      </c>
      <c r="F4685" s="55" t="s">
        <v>66</v>
      </c>
      <c r="G4685" s="56">
        <v>0</v>
      </c>
    </row>
    <row r="4686" spans="1:7" x14ac:dyDescent="0.25">
      <c r="A4686" s="55" t="s">
        <v>9111</v>
      </c>
      <c r="B4686" s="55" t="s">
        <v>26</v>
      </c>
      <c r="C4686" s="55" t="s">
        <v>9112</v>
      </c>
      <c r="D4686" s="55" t="s">
        <v>66</v>
      </c>
      <c r="E4686" s="55" t="s">
        <v>66</v>
      </c>
      <c r="F4686" s="55" t="s">
        <v>66</v>
      </c>
      <c r="G4686" s="56">
        <v>0</v>
      </c>
    </row>
    <row r="4687" spans="1:7" x14ac:dyDescent="0.25">
      <c r="A4687" s="55" t="s">
        <v>9113</v>
      </c>
      <c r="B4687" s="55" t="s">
        <v>26</v>
      </c>
      <c r="C4687" s="55" t="s">
        <v>9114</v>
      </c>
      <c r="D4687" s="55" t="s">
        <v>66</v>
      </c>
      <c r="E4687" s="55" t="s">
        <v>66</v>
      </c>
      <c r="F4687" s="55" t="s">
        <v>66</v>
      </c>
      <c r="G4687" s="56">
        <v>0</v>
      </c>
    </row>
    <row r="4688" spans="1:7" x14ac:dyDescent="0.25">
      <c r="A4688" s="55" t="s">
        <v>9115</v>
      </c>
      <c r="B4688" s="55" t="s">
        <v>26</v>
      </c>
      <c r="C4688" s="55" t="s">
        <v>9116</v>
      </c>
      <c r="D4688" s="55" t="s">
        <v>66</v>
      </c>
      <c r="E4688" s="55" t="s">
        <v>66</v>
      </c>
      <c r="F4688" s="55" t="s">
        <v>66</v>
      </c>
      <c r="G4688" s="56">
        <v>0</v>
      </c>
    </row>
    <row r="4689" spans="1:7" x14ac:dyDescent="0.25">
      <c r="A4689" s="55" t="s">
        <v>9117</v>
      </c>
      <c r="B4689" s="55" t="s">
        <v>26</v>
      </c>
      <c r="C4689" s="55" t="s">
        <v>9118</v>
      </c>
      <c r="D4689" s="55" t="s">
        <v>66</v>
      </c>
      <c r="E4689" s="55" t="s">
        <v>66</v>
      </c>
      <c r="F4689" s="55" t="s">
        <v>66</v>
      </c>
      <c r="G4689" s="56">
        <v>0</v>
      </c>
    </row>
    <row r="4690" spans="1:7" x14ac:dyDescent="0.25">
      <c r="A4690" s="55" t="s">
        <v>9119</v>
      </c>
      <c r="B4690" s="55" t="s">
        <v>26</v>
      </c>
      <c r="C4690" s="55" t="s">
        <v>9120</v>
      </c>
      <c r="D4690" s="55" t="s">
        <v>66</v>
      </c>
      <c r="E4690" s="55" t="s">
        <v>66</v>
      </c>
      <c r="F4690" s="55" t="s">
        <v>66</v>
      </c>
      <c r="G4690" s="56">
        <v>0</v>
      </c>
    </row>
    <row r="4691" spans="1:7" x14ac:dyDescent="0.25">
      <c r="A4691" s="55" t="s">
        <v>9121</v>
      </c>
      <c r="B4691" s="55" t="s">
        <v>26</v>
      </c>
      <c r="C4691" s="55" t="s">
        <v>9122</v>
      </c>
      <c r="D4691" s="55" t="s">
        <v>66</v>
      </c>
      <c r="E4691" s="55" t="s">
        <v>66</v>
      </c>
      <c r="F4691" s="55" t="s">
        <v>66</v>
      </c>
      <c r="G4691" s="56">
        <v>0</v>
      </c>
    </row>
    <row r="4692" spans="1:7" x14ac:dyDescent="0.25">
      <c r="A4692" s="55" t="s">
        <v>9123</v>
      </c>
      <c r="B4692" s="55" t="s">
        <v>26</v>
      </c>
      <c r="C4692" s="55" t="s">
        <v>9124</v>
      </c>
      <c r="D4692" s="55" t="s">
        <v>66</v>
      </c>
      <c r="E4692" s="55" t="s">
        <v>66</v>
      </c>
      <c r="F4692" s="55" t="s">
        <v>66</v>
      </c>
      <c r="G4692" s="56">
        <v>0</v>
      </c>
    </row>
    <row r="4693" spans="1:7" x14ac:dyDescent="0.25">
      <c r="A4693" s="55" t="s">
        <v>9125</v>
      </c>
      <c r="B4693" s="55" t="s">
        <v>26</v>
      </c>
      <c r="C4693" s="55" t="s">
        <v>9126</v>
      </c>
      <c r="D4693" s="55" t="s">
        <v>66</v>
      </c>
      <c r="E4693" s="55" t="s">
        <v>66</v>
      </c>
      <c r="F4693" s="55" t="s">
        <v>66</v>
      </c>
      <c r="G4693" s="56">
        <v>0</v>
      </c>
    </row>
    <row r="4694" spans="1:7" x14ac:dyDescent="0.25">
      <c r="A4694" s="55" t="s">
        <v>9127</v>
      </c>
      <c r="B4694" s="55" t="s">
        <v>26</v>
      </c>
      <c r="C4694" s="55" t="s">
        <v>9128</v>
      </c>
      <c r="D4694" s="55" t="s">
        <v>66</v>
      </c>
      <c r="E4694" s="55" t="s">
        <v>66</v>
      </c>
      <c r="F4694" s="55" t="s">
        <v>66</v>
      </c>
      <c r="G4694" s="56">
        <v>0</v>
      </c>
    </row>
    <row r="4695" spans="1:7" x14ac:dyDescent="0.25">
      <c r="A4695" s="55" t="s">
        <v>9129</v>
      </c>
      <c r="B4695" s="55" t="s">
        <v>26</v>
      </c>
      <c r="C4695" s="55" t="s">
        <v>9130</v>
      </c>
      <c r="D4695" s="55" t="s">
        <v>66</v>
      </c>
      <c r="E4695" s="55" t="s">
        <v>66</v>
      </c>
      <c r="F4695" s="55" t="s">
        <v>66</v>
      </c>
      <c r="G4695" s="56">
        <v>0</v>
      </c>
    </row>
    <row r="4696" spans="1:7" x14ac:dyDescent="0.25">
      <c r="A4696" s="55" t="s">
        <v>9131</v>
      </c>
      <c r="B4696" s="55" t="s">
        <v>26</v>
      </c>
      <c r="C4696" s="55" t="s">
        <v>9132</v>
      </c>
      <c r="D4696" s="55" t="s">
        <v>66</v>
      </c>
      <c r="E4696" s="55" t="s">
        <v>66</v>
      </c>
      <c r="F4696" s="55" t="s">
        <v>66</v>
      </c>
      <c r="G4696" s="56">
        <v>0</v>
      </c>
    </row>
    <row r="4697" spans="1:7" x14ac:dyDescent="0.25">
      <c r="A4697" s="55" t="s">
        <v>9133</v>
      </c>
      <c r="B4697" s="55" t="s">
        <v>26</v>
      </c>
      <c r="C4697" s="55" t="s">
        <v>9134</v>
      </c>
      <c r="D4697" s="55" t="s">
        <v>66</v>
      </c>
      <c r="E4697" s="55" t="s">
        <v>66</v>
      </c>
      <c r="F4697" s="55" t="s">
        <v>66</v>
      </c>
      <c r="G4697" s="56">
        <v>0</v>
      </c>
    </row>
    <row r="4698" spans="1:7" x14ac:dyDescent="0.25">
      <c r="A4698" s="55" t="s">
        <v>9135</v>
      </c>
      <c r="B4698" s="55" t="s">
        <v>26</v>
      </c>
      <c r="C4698" s="55" t="s">
        <v>9136</v>
      </c>
      <c r="D4698" s="55" t="s">
        <v>66</v>
      </c>
      <c r="E4698" s="55" t="s">
        <v>66</v>
      </c>
      <c r="F4698" s="55" t="s">
        <v>66</v>
      </c>
      <c r="G4698" s="56">
        <v>0</v>
      </c>
    </row>
    <row r="4699" spans="1:7" x14ac:dyDescent="0.25">
      <c r="A4699" s="55" t="s">
        <v>9137</v>
      </c>
      <c r="B4699" s="55" t="s">
        <v>26</v>
      </c>
      <c r="C4699" s="55" t="s">
        <v>9138</v>
      </c>
      <c r="D4699" s="55" t="s">
        <v>66</v>
      </c>
      <c r="E4699" s="55" t="s">
        <v>66</v>
      </c>
      <c r="F4699" s="55" t="s">
        <v>66</v>
      </c>
      <c r="G4699" s="56">
        <v>0</v>
      </c>
    </row>
    <row r="4700" spans="1:7" x14ac:dyDescent="0.25">
      <c r="A4700" s="55" t="s">
        <v>9139</v>
      </c>
      <c r="B4700" s="55" t="s">
        <v>26</v>
      </c>
      <c r="C4700" s="55" t="s">
        <v>9140</v>
      </c>
      <c r="D4700" s="55" t="s">
        <v>66</v>
      </c>
      <c r="E4700" s="55" t="s">
        <v>66</v>
      </c>
      <c r="F4700" s="55" t="s">
        <v>66</v>
      </c>
      <c r="G4700" s="56">
        <v>0</v>
      </c>
    </row>
    <row r="4701" spans="1:7" x14ac:dyDescent="0.25">
      <c r="A4701" s="55" t="s">
        <v>9141</v>
      </c>
      <c r="B4701" s="55" t="s">
        <v>26</v>
      </c>
      <c r="C4701" s="55" t="s">
        <v>9142</v>
      </c>
      <c r="D4701" s="55" t="s">
        <v>66</v>
      </c>
      <c r="E4701" s="55" t="s">
        <v>66</v>
      </c>
      <c r="F4701" s="55" t="s">
        <v>66</v>
      </c>
      <c r="G4701" s="56">
        <v>0</v>
      </c>
    </row>
    <row r="4702" spans="1:7" x14ac:dyDescent="0.25">
      <c r="A4702" s="55" t="s">
        <v>9143</v>
      </c>
      <c r="B4702" s="55" t="s">
        <v>26</v>
      </c>
      <c r="C4702" s="55" t="s">
        <v>9144</v>
      </c>
      <c r="D4702" s="55" t="s">
        <v>66</v>
      </c>
      <c r="E4702" s="55" t="s">
        <v>66</v>
      </c>
      <c r="F4702" s="55" t="s">
        <v>66</v>
      </c>
      <c r="G4702" s="56">
        <v>0</v>
      </c>
    </row>
    <row r="4703" spans="1:7" x14ac:dyDescent="0.25">
      <c r="A4703" s="55" t="s">
        <v>9145</v>
      </c>
      <c r="B4703" s="55" t="s">
        <v>26</v>
      </c>
      <c r="C4703" s="55" t="s">
        <v>9146</v>
      </c>
      <c r="D4703" s="55" t="s">
        <v>66</v>
      </c>
      <c r="E4703" s="55" t="s">
        <v>66</v>
      </c>
      <c r="F4703" s="55" t="s">
        <v>66</v>
      </c>
      <c r="G4703" s="56">
        <v>0</v>
      </c>
    </row>
    <row r="4704" spans="1:7" x14ac:dyDescent="0.25">
      <c r="A4704" s="55" t="s">
        <v>9147</v>
      </c>
      <c r="B4704" s="55" t="s">
        <v>26</v>
      </c>
      <c r="C4704" s="55" t="s">
        <v>9148</v>
      </c>
      <c r="D4704" s="55" t="s">
        <v>66</v>
      </c>
      <c r="E4704" s="55" t="s">
        <v>66</v>
      </c>
      <c r="F4704" s="55" t="s">
        <v>66</v>
      </c>
      <c r="G4704" s="56">
        <v>0</v>
      </c>
    </row>
    <row r="4705" spans="1:7" x14ac:dyDescent="0.25">
      <c r="A4705" s="55" t="s">
        <v>9149</v>
      </c>
      <c r="B4705" s="55" t="s">
        <v>26</v>
      </c>
      <c r="C4705" s="55" t="s">
        <v>9150</v>
      </c>
      <c r="D4705" s="55" t="s">
        <v>66</v>
      </c>
      <c r="E4705" s="55" t="s">
        <v>66</v>
      </c>
      <c r="F4705" s="55" t="s">
        <v>66</v>
      </c>
      <c r="G4705" s="56">
        <v>0</v>
      </c>
    </row>
    <row r="4706" spans="1:7" x14ac:dyDescent="0.25">
      <c r="A4706" s="55" t="s">
        <v>9151</v>
      </c>
      <c r="B4706" s="55" t="s">
        <v>26</v>
      </c>
      <c r="C4706" s="55" t="s">
        <v>9152</v>
      </c>
      <c r="D4706" s="55" t="s">
        <v>66</v>
      </c>
      <c r="E4706" s="55" t="s">
        <v>66</v>
      </c>
      <c r="F4706" s="55" t="s">
        <v>66</v>
      </c>
      <c r="G4706" s="56">
        <v>0</v>
      </c>
    </row>
    <row r="4707" spans="1:7" x14ac:dyDescent="0.25">
      <c r="A4707" s="55" t="s">
        <v>9153</v>
      </c>
      <c r="B4707" s="55" t="s">
        <v>26</v>
      </c>
      <c r="C4707" s="55" t="s">
        <v>9154</v>
      </c>
      <c r="D4707" s="55" t="s">
        <v>66</v>
      </c>
      <c r="E4707" s="55" t="s">
        <v>66</v>
      </c>
      <c r="F4707" s="55" t="s">
        <v>66</v>
      </c>
      <c r="G4707" s="56">
        <v>0</v>
      </c>
    </row>
    <row r="4708" spans="1:7" x14ac:dyDescent="0.25">
      <c r="A4708" s="55" t="s">
        <v>9155</v>
      </c>
      <c r="B4708" s="55" t="s">
        <v>26</v>
      </c>
      <c r="C4708" s="55" t="s">
        <v>9156</v>
      </c>
      <c r="D4708" s="55" t="s">
        <v>66</v>
      </c>
      <c r="E4708" s="55" t="s">
        <v>66</v>
      </c>
      <c r="F4708" s="55" t="s">
        <v>66</v>
      </c>
      <c r="G4708" s="56">
        <v>0</v>
      </c>
    </row>
    <row r="4709" spans="1:7" ht="30" x14ac:dyDescent="0.25">
      <c r="A4709" s="55" t="s">
        <v>9157</v>
      </c>
      <c r="B4709" s="55" t="s">
        <v>26</v>
      </c>
      <c r="C4709" s="55" t="s">
        <v>9158</v>
      </c>
      <c r="D4709" s="55" t="s">
        <v>66</v>
      </c>
      <c r="E4709" s="55" t="s">
        <v>66</v>
      </c>
      <c r="F4709" s="55" t="s">
        <v>566</v>
      </c>
      <c r="G4709" s="56">
        <v>1</v>
      </c>
    </row>
    <row r="4710" spans="1:7" ht="30" x14ac:dyDescent="0.25">
      <c r="A4710" s="55" t="s">
        <v>9159</v>
      </c>
      <c r="B4710" s="55" t="s">
        <v>28</v>
      </c>
      <c r="C4710" s="55" t="s">
        <v>9158</v>
      </c>
      <c r="D4710" s="55" t="s">
        <v>66</v>
      </c>
      <c r="E4710" s="55" t="s">
        <v>66</v>
      </c>
      <c r="F4710" s="55" t="s">
        <v>566</v>
      </c>
      <c r="G4710" s="56">
        <v>1</v>
      </c>
    </row>
    <row r="4711" spans="1:7" ht="30" x14ac:dyDescent="0.25">
      <c r="A4711" s="55" t="s">
        <v>9160</v>
      </c>
      <c r="B4711" s="55" t="s">
        <v>26</v>
      </c>
      <c r="C4711" s="55" t="s">
        <v>9161</v>
      </c>
      <c r="D4711" s="55" t="s">
        <v>66</v>
      </c>
      <c r="E4711" s="55" t="s">
        <v>66</v>
      </c>
      <c r="F4711" s="55" t="s">
        <v>566</v>
      </c>
      <c r="G4711" s="56">
        <v>1</v>
      </c>
    </row>
    <row r="4712" spans="1:7" ht="30" x14ac:dyDescent="0.25">
      <c r="A4712" s="55" t="s">
        <v>9162</v>
      </c>
      <c r="B4712" s="55" t="s">
        <v>28</v>
      </c>
      <c r="C4712" s="55" t="s">
        <v>9163</v>
      </c>
      <c r="D4712" s="55" t="s">
        <v>66</v>
      </c>
      <c r="E4712" s="55" t="s">
        <v>66</v>
      </c>
      <c r="F4712" s="55" t="s">
        <v>566</v>
      </c>
      <c r="G4712" s="56">
        <v>1</v>
      </c>
    </row>
    <row r="4713" spans="1:7" ht="30" x14ac:dyDescent="0.25">
      <c r="A4713" s="55" t="s">
        <v>9164</v>
      </c>
      <c r="B4713" s="55" t="s">
        <v>35</v>
      </c>
      <c r="C4713" s="55" t="s">
        <v>9163</v>
      </c>
      <c r="D4713" s="55" t="s">
        <v>66</v>
      </c>
      <c r="E4713" s="55" t="s">
        <v>66</v>
      </c>
      <c r="F4713" s="55" t="s">
        <v>566</v>
      </c>
      <c r="G4713" s="56">
        <v>1</v>
      </c>
    </row>
    <row r="4714" spans="1:7" x14ac:dyDescent="0.25">
      <c r="A4714" s="55" t="s">
        <v>9165</v>
      </c>
      <c r="B4714" s="55" t="s">
        <v>28</v>
      </c>
      <c r="C4714" s="55" t="s">
        <v>9166</v>
      </c>
      <c r="D4714" s="55" t="s">
        <v>66</v>
      </c>
      <c r="E4714" s="55" t="s">
        <v>66</v>
      </c>
      <c r="F4714" s="55" t="s">
        <v>66</v>
      </c>
      <c r="G4714" s="56">
        <v>0</v>
      </c>
    </row>
    <row r="4715" spans="1:7" x14ac:dyDescent="0.25">
      <c r="A4715" s="55" t="s">
        <v>9167</v>
      </c>
      <c r="B4715" s="55" t="s">
        <v>28</v>
      </c>
      <c r="C4715" s="55" t="s">
        <v>9168</v>
      </c>
      <c r="D4715" s="55" t="s">
        <v>66</v>
      </c>
      <c r="E4715" s="55" t="s">
        <v>66</v>
      </c>
      <c r="F4715" s="55" t="s">
        <v>66</v>
      </c>
      <c r="G4715" s="56">
        <v>0</v>
      </c>
    </row>
    <row r="4716" spans="1:7" x14ac:dyDescent="0.25">
      <c r="A4716" s="55" t="s">
        <v>9169</v>
      </c>
      <c r="B4716" s="55" t="s">
        <v>28</v>
      </c>
      <c r="C4716" s="55" t="s">
        <v>9170</v>
      </c>
      <c r="D4716" s="55" t="s">
        <v>66</v>
      </c>
      <c r="E4716" s="55" t="s">
        <v>66</v>
      </c>
      <c r="F4716" s="55" t="s">
        <v>66</v>
      </c>
      <c r="G4716" s="56">
        <v>0</v>
      </c>
    </row>
    <row r="4717" spans="1:7" x14ac:dyDescent="0.25">
      <c r="A4717" s="55" t="s">
        <v>9171</v>
      </c>
      <c r="B4717" s="55" t="s">
        <v>28</v>
      </c>
      <c r="C4717" s="55" t="s">
        <v>9172</v>
      </c>
      <c r="D4717" s="55" t="s">
        <v>66</v>
      </c>
      <c r="E4717" s="55" t="s">
        <v>66</v>
      </c>
      <c r="F4717" s="55" t="s">
        <v>66</v>
      </c>
      <c r="G4717" s="56">
        <v>0</v>
      </c>
    </row>
    <row r="4718" spans="1:7" x14ac:dyDescent="0.25">
      <c r="A4718" s="55" t="s">
        <v>9173</v>
      </c>
      <c r="B4718" s="55" t="s">
        <v>28</v>
      </c>
      <c r="C4718" s="55" t="s">
        <v>9174</v>
      </c>
      <c r="D4718" s="55" t="s">
        <v>66</v>
      </c>
      <c r="E4718" s="55" t="s">
        <v>66</v>
      </c>
      <c r="F4718" s="55" t="s">
        <v>66</v>
      </c>
      <c r="G4718" s="56">
        <v>0</v>
      </c>
    </row>
    <row r="4719" spans="1:7" x14ac:dyDescent="0.25">
      <c r="A4719" s="55" t="s">
        <v>9175</v>
      </c>
      <c r="B4719" s="55" t="s">
        <v>28</v>
      </c>
      <c r="C4719" s="55" t="s">
        <v>9176</v>
      </c>
      <c r="D4719" s="55" t="s">
        <v>66</v>
      </c>
      <c r="E4719" s="55" t="s">
        <v>66</v>
      </c>
      <c r="F4719" s="55" t="s">
        <v>66</v>
      </c>
      <c r="G4719" s="56">
        <v>0</v>
      </c>
    </row>
    <row r="4720" spans="1:7" x14ac:dyDescent="0.25">
      <c r="A4720" s="55" t="s">
        <v>9177</v>
      </c>
      <c r="B4720" s="55" t="s">
        <v>28</v>
      </c>
      <c r="C4720" s="55" t="s">
        <v>9178</v>
      </c>
      <c r="D4720" s="55" t="s">
        <v>66</v>
      </c>
      <c r="E4720" s="55" t="s">
        <v>66</v>
      </c>
      <c r="F4720" s="55" t="s">
        <v>66</v>
      </c>
      <c r="G4720" s="56">
        <v>0</v>
      </c>
    </row>
    <row r="4721" spans="1:7" x14ac:dyDescent="0.25">
      <c r="A4721" s="55" t="s">
        <v>9179</v>
      </c>
      <c r="B4721" s="55" t="s">
        <v>28</v>
      </c>
      <c r="C4721" s="55" t="s">
        <v>9180</v>
      </c>
      <c r="D4721" s="55" t="s">
        <v>66</v>
      </c>
      <c r="E4721" s="55" t="s">
        <v>66</v>
      </c>
      <c r="F4721" s="55" t="s">
        <v>66</v>
      </c>
      <c r="G4721" s="56">
        <v>0</v>
      </c>
    </row>
    <row r="4722" spans="1:7" x14ac:dyDescent="0.25">
      <c r="A4722" s="55" t="s">
        <v>9181</v>
      </c>
      <c r="B4722" s="55" t="s">
        <v>28</v>
      </c>
      <c r="C4722" s="55" t="s">
        <v>9182</v>
      </c>
      <c r="D4722" s="55" t="s">
        <v>66</v>
      </c>
      <c r="E4722" s="55" t="s">
        <v>66</v>
      </c>
      <c r="F4722" s="55" t="s">
        <v>66</v>
      </c>
      <c r="G4722" s="56">
        <v>0</v>
      </c>
    </row>
    <row r="4723" spans="1:7" x14ac:dyDescent="0.25">
      <c r="A4723" s="55" t="s">
        <v>9183</v>
      </c>
      <c r="B4723" s="55" t="s">
        <v>26</v>
      </c>
      <c r="C4723" s="55" t="s">
        <v>9184</v>
      </c>
      <c r="D4723" s="55" t="s">
        <v>66</v>
      </c>
      <c r="E4723" s="55" t="s">
        <v>66</v>
      </c>
      <c r="F4723" s="55" t="s">
        <v>66</v>
      </c>
      <c r="G4723" s="56">
        <v>0</v>
      </c>
    </row>
    <row r="4724" spans="1:7" x14ac:dyDescent="0.25">
      <c r="A4724" s="55" t="s">
        <v>9185</v>
      </c>
      <c r="B4724" s="55" t="s">
        <v>26</v>
      </c>
      <c r="C4724" s="55" t="s">
        <v>9186</v>
      </c>
      <c r="D4724" s="55" t="s">
        <v>66</v>
      </c>
      <c r="E4724" s="55" t="s">
        <v>66</v>
      </c>
      <c r="F4724" s="55" t="s">
        <v>66</v>
      </c>
      <c r="G4724" s="56">
        <v>0</v>
      </c>
    </row>
    <row r="4725" spans="1:7" x14ac:dyDescent="0.25">
      <c r="A4725" s="55" t="s">
        <v>9187</v>
      </c>
      <c r="B4725" s="55" t="s">
        <v>26</v>
      </c>
      <c r="C4725" s="55" t="s">
        <v>9188</v>
      </c>
      <c r="D4725" s="55" t="s">
        <v>66</v>
      </c>
      <c r="E4725" s="55" t="s">
        <v>66</v>
      </c>
      <c r="F4725" s="55" t="s">
        <v>66</v>
      </c>
      <c r="G4725" s="56">
        <v>0</v>
      </c>
    </row>
    <row r="4726" spans="1:7" ht="30" x14ac:dyDescent="0.25">
      <c r="A4726" s="55" t="s">
        <v>9189</v>
      </c>
      <c r="B4726" s="55" t="s">
        <v>26</v>
      </c>
      <c r="C4726" s="55" t="s">
        <v>9190</v>
      </c>
      <c r="D4726" s="55" t="s">
        <v>66</v>
      </c>
      <c r="E4726" s="55" t="s">
        <v>66</v>
      </c>
      <c r="F4726" s="55" t="s">
        <v>66</v>
      </c>
      <c r="G4726" s="56">
        <v>0</v>
      </c>
    </row>
    <row r="4727" spans="1:7" x14ac:dyDescent="0.25">
      <c r="A4727" s="55" t="s">
        <v>9191</v>
      </c>
      <c r="B4727" s="55" t="s">
        <v>26</v>
      </c>
      <c r="C4727" s="55" t="s">
        <v>9192</v>
      </c>
      <c r="D4727" s="55" t="s">
        <v>66</v>
      </c>
      <c r="E4727" s="55" t="s">
        <v>66</v>
      </c>
      <c r="F4727" s="55" t="s">
        <v>66</v>
      </c>
      <c r="G4727" s="56">
        <v>0</v>
      </c>
    </row>
    <row r="4728" spans="1:7" x14ac:dyDescent="0.25">
      <c r="A4728" s="55" t="s">
        <v>9193</v>
      </c>
      <c r="B4728" s="55" t="s">
        <v>26</v>
      </c>
      <c r="C4728" s="55" t="s">
        <v>9194</v>
      </c>
      <c r="D4728" s="55" t="s">
        <v>66</v>
      </c>
      <c r="E4728" s="55" t="s">
        <v>66</v>
      </c>
      <c r="F4728" s="55" t="s">
        <v>66</v>
      </c>
      <c r="G4728" s="56">
        <v>0</v>
      </c>
    </row>
    <row r="4729" spans="1:7" x14ac:dyDescent="0.25">
      <c r="A4729" s="55" t="s">
        <v>9195</v>
      </c>
      <c r="B4729" s="55" t="s">
        <v>26</v>
      </c>
      <c r="C4729" s="55" t="s">
        <v>9196</v>
      </c>
      <c r="D4729" s="55" t="s">
        <v>66</v>
      </c>
      <c r="E4729" s="55" t="s">
        <v>66</v>
      </c>
      <c r="F4729" s="55" t="s">
        <v>66</v>
      </c>
      <c r="G4729" s="56">
        <v>0</v>
      </c>
    </row>
    <row r="4730" spans="1:7" x14ac:dyDescent="0.25">
      <c r="A4730" s="55" t="s">
        <v>9197</v>
      </c>
      <c r="B4730" s="55" t="s">
        <v>26</v>
      </c>
      <c r="C4730" s="55" t="s">
        <v>9198</v>
      </c>
      <c r="D4730" s="55" t="s">
        <v>66</v>
      </c>
      <c r="E4730" s="55" t="s">
        <v>66</v>
      </c>
      <c r="F4730" s="55" t="s">
        <v>66</v>
      </c>
      <c r="G4730" s="56">
        <v>0</v>
      </c>
    </row>
    <row r="4731" spans="1:7" x14ac:dyDescent="0.25">
      <c r="A4731" s="55" t="s">
        <v>9199</v>
      </c>
      <c r="B4731" s="55" t="s">
        <v>26</v>
      </c>
      <c r="C4731" s="55" t="s">
        <v>9200</v>
      </c>
      <c r="D4731" s="55" t="s">
        <v>66</v>
      </c>
      <c r="E4731" s="55" t="s">
        <v>66</v>
      </c>
      <c r="F4731" s="55" t="s">
        <v>66</v>
      </c>
      <c r="G4731" s="56">
        <v>0</v>
      </c>
    </row>
    <row r="4732" spans="1:7" x14ac:dyDescent="0.25">
      <c r="A4732" s="55" t="s">
        <v>9201</v>
      </c>
      <c r="B4732" s="55" t="s">
        <v>26</v>
      </c>
      <c r="C4732" s="55" t="s">
        <v>9202</v>
      </c>
      <c r="D4732" s="55" t="s">
        <v>66</v>
      </c>
      <c r="E4732" s="55" t="s">
        <v>66</v>
      </c>
      <c r="F4732" s="55" t="s">
        <v>66</v>
      </c>
      <c r="G4732" s="56">
        <v>0</v>
      </c>
    </row>
    <row r="4733" spans="1:7" x14ac:dyDescent="0.25">
      <c r="A4733" s="55" t="s">
        <v>9203</v>
      </c>
      <c r="B4733" s="55" t="s">
        <v>26</v>
      </c>
      <c r="C4733" s="55" t="s">
        <v>9204</v>
      </c>
      <c r="D4733" s="55" t="s">
        <v>66</v>
      </c>
      <c r="E4733" s="55" t="s">
        <v>66</v>
      </c>
      <c r="F4733" s="55" t="s">
        <v>66</v>
      </c>
      <c r="G4733" s="56">
        <v>0</v>
      </c>
    </row>
    <row r="4734" spans="1:7" x14ac:dyDescent="0.25">
      <c r="A4734" s="55" t="s">
        <v>9205</v>
      </c>
      <c r="B4734" s="55" t="s">
        <v>26</v>
      </c>
      <c r="C4734" s="55" t="s">
        <v>9206</v>
      </c>
      <c r="D4734" s="55" t="s">
        <v>66</v>
      </c>
      <c r="E4734" s="55" t="s">
        <v>66</v>
      </c>
      <c r="F4734" s="55" t="s">
        <v>66</v>
      </c>
      <c r="G4734" s="56">
        <v>0</v>
      </c>
    </row>
    <row r="4735" spans="1:7" x14ac:dyDescent="0.25">
      <c r="A4735" s="55" t="s">
        <v>9207</v>
      </c>
      <c r="B4735" s="55" t="s">
        <v>26</v>
      </c>
      <c r="C4735" s="55" t="s">
        <v>9208</v>
      </c>
      <c r="D4735" s="55" t="s">
        <v>66</v>
      </c>
      <c r="E4735" s="55" t="s">
        <v>66</v>
      </c>
      <c r="F4735" s="55" t="s">
        <v>66</v>
      </c>
      <c r="G4735" s="56">
        <v>0</v>
      </c>
    </row>
    <row r="4736" spans="1:7" x14ac:dyDescent="0.25">
      <c r="A4736" s="55" t="s">
        <v>9209</v>
      </c>
      <c r="B4736" s="55" t="s">
        <v>26</v>
      </c>
      <c r="C4736" s="55" t="s">
        <v>9210</v>
      </c>
      <c r="D4736" s="55" t="s">
        <v>66</v>
      </c>
      <c r="E4736" s="55" t="s">
        <v>66</v>
      </c>
      <c r="F4736" s="55" t="s">
        <v>66</v>
      </c>
      <c r="G4736" s="56">
        <v>0</v>
      </c>
    </row>
    <row r="4737" spans="1:7" x14ac:dyDescent="0.25">
      <c r="A4737" s="55" t="s">
        <v>9211</v>
      </c>
      <c r="B4737" s="55" t="s">
        <v>26</v>
      </c>
      <c r="C4737" s="55" t="s">
        <v>9212</v>
      </c>
      <c r="D4737" s="55" t="s">
        <v>66</v>
      </c>
      <c r="E4737" s="55" t="s">
        <v>66</v>
      </c>
      <c r="F4737" s="55" t="s">
        <v>66</v>
      </c>
      <c r="G4737" s="56">
        <v>0</v>
      </c>
    </row>
    <row r="4738" spans="1:7" x14ac:dyDescent="0.25">
      <c r="A4738" s="55" t="s">
        <v>9213</v>
      </c>
      <c r="B4738" s="55" t="s">
        <v>26</v>
      </c>
      <c r="C4738" s="55" t="s">
        <v>9214</v>
      </c>
      <c r="D4738" s="55" t="s">
        <v>66</v>
      </c>
      <c r="E4738" s="55" t="s">
        <v>66</v>
      </c>
      <c r="F4738" s="55" t="s">
        <v>66</v>
      </c>
      <c r="G4738" s="56">
        <v>0</v>
      </c>
    </row>
    <row r="4739" spans="1:7" x14ac:dyDescent="0.25">
      <c r="A4739" s="55" t="s">
        <v>9215</v>
      </c>
      <c r="B4739" s="55" t="s">
        <v>26</v>
      </c>
      <c r="C4739" s="55" t="s">
        <v>9216</v>
      </c>
      <c r="D4739" s="55" t="s">
        <v>66</v>
      </c>
      <c r="E4739" s="55" t="s">
        <v>66</v>
      </c>
      <c r="F4739" s="55" t="s">
        <v>66</v>
      </c>
      <c r="G4739" s="56">
        <v>0</v>
      </c>
    </row>
    <row r="4740" spans="1:7" x14ac:dyDescent="0.25">
      <c r="A4740" s="55" t="s">
        <v>9217</v>
      </c>
      <c r="B4740" s="55" t="s">
        <v>26</v>
      </c>
      <c r="C4740" s="55" t="s">
        <v>9218</v>
      </c>
      <c r="D4740" s="55" t="s">
        <v>66</v>
      </c>
      <c r="E4740" s="55" t="s">
        <v>66</v>
      </c>
      <c r="F4740" s="55" t="s">
        <v>66</v>
      </c>
      <c r="G4740" s="56">
        <v>0</v>
      </c>
    </row>
    <row r="4741" spans="1:7" x14ac:dyDescent="0.25">
      <c r="A4741" s="55" t="s">
        <v>9219</v>
      </c>
      <c r="B4741" s="55" t="s">
        <v>26</v>
      </c>
      <c r="C4741" s="55" t="s">
        <v>9220</v>
      </c>
      <c r="D4741" s="55" t="s">
        <v>66</v>
      </c>
      <c r="E4741" s="55" t="s">
        <v>66</v>
      </c>
      <c r="F4741" s="55" t="s">
        <v>66</v>
      </c>
      <c r="G4741" s="56">
        <v>0</v>
      </c>
    </row>
    <row r="4742" spans="1:7" x14ac:dyDescent="0.25">
      <c r="A4742" s="55" t="s">
        <v>9221</v>
      </c>
      <c r="B4742" s="55" t="s">
        <v>26</v>
      </c>
      <c r="C4742" s="55" t="s">
        <v>9222</v>
      </c>
      <c r="D4742" s="55" t="s">
        <v>66</v>
      </c>
      <c r="E4742" s="55" t="s">
        <v>66</v>
      </c>
      <c r="F4742" s="55" t="s">
        <v>66</v>
      </c>
      <c r="G4742" s="56">
        <v>0</v>
      </c>
    </row>
    <row r="4743" spans="1:7" x14ac:dyDescent="0.25">
      <c r="A4743" s="55" t="s">
        <v>9223</v>
      </c>
      <c r="B4743" s="55" t="s">
        <v>26</v>
      </c>
      <c r="C4743" s="55" t="s">
        <v>9224</v>
      </c>
      <c r="D4743" s="55" t="s">
        <v>66</v>
      </c>
      <c r="E4743" s="55" t="s">
        <v>66</v>
      </c>
      <c r="F4743" s="55" t="s">
        <v>66</v>
      </c>
      <c r="G4743" s="56">
        <v>0</v>
      </c>
    </row>
    <row r="4744" spans="1:7" x14ac:dyDescent="0.25">
      <c r="A4744" s="55" t="s">
        <v>9225</v>
      </c>
      <c r="B4744" s="55" t="s">
        <v>26</v>
      </c>
      <c r="C4744" s="55" t="s">
        <v>9226</v>
      </c>
      <c r="D4744" s="55" t="s">
        <v>66</v>
      </c>
      <c r="E4744" s="55" t="s">
        <v>66</v>
      </c>
      <c r="F4744" s="55" t="s">
        <v>66</v>
      </c>
      <c r="G4744" s="56">
        <v>0</v>
      </c>
    </row>
    <row r="4745" spans="1:7" x14ac:dyDescent="0.25">
      <c r="A4745" s="55" t="s">
        <v>9227</v>
      </c>
      <c r="B4745" s="55" t="s">
        <v>26</v>
      </c>
      <c r="C4745" s="55" t="s">
        <v>9228</v>
      </c>
      <c r="D4745" s="55" t="s">
        <v>66</v>
      </c>
      <c r="E4745" s="55" t="s">
        <v>66</v>
      </c>
      <c r="F4745" s="55" t="s">
        <v>66</v>
      </c>
      <c r="G4745" s="56">
        <v>0</v>
      </c>
    </row>
    <row r="4746" spans="1:7" x14ac:dyDescent="0.25">
      <c r="A4746" s="55" t="s">
        <v>9229</v>
      </c>
      <c r="B4746" s="55" t="s">
        <v>26</v>
      </c>
      <c r="C4746" s="55" t="s">
        <v>9230</v>
      </c>
      <c r="D4746" s="55" t="s">
        <v>66</v>
      </c>
      <c r="E4746" s="55" t="s">
        <v>66</v>
      </c>
      <c r="F4746" s="55" t="s">
        <v>66</v>
      </c>
      <c r="G4746" s="56">
        <v>0</v>
      </c>
    </row>
    <row r="4747" spans="1:7" x14ac:dyDescent="0.25">
      <c r="A4747" s="55" t="s">
        <v>9231</v>
      </c>
      <c r="B4747" s="55" t="s">
        <v>26</v>
      </c>
      <c r="C4747" s="55" t="s">
        <v>9232</v>
      </c>
      <c r="D4747" s="55" t="s">
        <v>66</v>
      </c>
      <c r="E4747" s="55" t="s">
        <v>66</v>
      </c>
      <c r="F4747" s="55" t="s">
        <v>66</v>
      </c>
      <c r="G4747" s="56">
        <v>0</v>
      </c>
    </row>
    <row r="4748" spans="1:7" x14ac:dyDescent="0.25">
      <c r="A4748" s="55" t="s">
        <v>9233</v>
      </c>
      <c r="B4748" s="55" t="s">
        <v>26</v>
      </c>
      <c r="C4748" s="55" t="s">
        <v>9234</v>
      </c>
      <c r="D4748" s="55" t="s">
        <v>66</v>
      </c>
      <c r="E4748" s="55" t="s">
        <v>66</v>
      </c>
      <c r="F4748" s="55" t="s">
        <v>66</v>
      </c>
      <c r="G4748" s="56">
        <v>0</v>
      </c>
    </row>
    <row r="4749" spans="1:7" x14ac:dyDescent="0.25">
      <c r="A4749" s="55" t="s">
        <v>9235</v>
      </c>
      <c r="B4749" s="55" t="s">
        <v>26</v>
      </c>
      <c r="C4749" s="55" t="s">
        <v>9236</v>
      </c>
      <c r="D4749" s="55" t="s">
        <v>66</v>
      </c>
      <c r="E4749" s="55" t="s">
        <v>66</v>
      </c>
      <c r="F4749" s="55" t="s">
        <v>66</v>
      </c>
      <c r="G4749" s="56">
        <v>0</v>
      </c>
    </row>
    <row r="4750" spans="1:7" x14ac:dyDescent="0.25">
      <c r="A4750" s="55" t="s">
        <v>9237</v>
      </c>
      <c r="B4750" s="55" t="s">
        <v>26</v>
      </c>
      <c r="C4750" s="55" t="s">
        <v>9238</v>
      </c>
      <c r="D4750" s="55" t="s">
        <v>66</v>
      </c>
      <c r="E4750" s="55" t="s">
        <v>66</v>
      </c>
      <c r="F4750" s="55" t="s">
        <v>66</v>
      </c>
      <c r="G4750" s="56">
        <v>0</v>
      </c>
    </row>
    <row r="4751" spans="1:7" x14ac:dyDescent="0.25">
      <c r="A4751" s="55" t="s">
        <v>9239</v>
      </c>
      <c r="B4751" s="55" t="s">
        <v>26</v>
      </c>
      <c r="C4751" s="55" t="s">
        <v>9240</v>
      </c>
      <c r="D4751" s="55" t="s">
        <v>66</v>
      </c>
      <c r="E4751" s="55" t="s">
        <v>66</v>
      </c>
      <c r="F4751" s="55" t="s">
        <v>66</v>
      </c>
      <c r="G4751" s="56">
        <v>0</v>
      </c>
    </row>
    <row r="4752" spans="1:7" x14ac:dyDescent="0.25">
      <c r="A4752" s="55" t="s">
        <v>9241</v>
      </c>
      <c r="B4752" s="55" t="s">
        <v>26</v>
      </c>
      <c r="C4752" s="55" t="s">
        <v>9242</v>
      </c>
      <c r="D4752" s="55" t="s">
        <v>66</v>
      </c>
      <c r="E4752" s="55" t="s">
        <v>66</v>
      </c>
      <c r="F4752" s="55" t="s">
        <v>66</v>
      </c>
      <c r="G4752" s="56">
        <v>0</v>
      </c>
    </row>
    <row r="4753" spans="1:7" x14ac:dyDescent="0.25">
      <c r="A4753" s="55" t="s">
        <v>9243</v>
      </c>
      <c r="B4753" s="55" t="s">
        <v>26</v>
      </c>
      <c r="C4753" s="55" t="s">
        <v>9244</v>
      </c>
      <c r="D4753" s="55" t="s">
        <v>66</v>
      </c>
      <c r="E4753" s="55" t="s">
        <v>66</v>
      </c>
      <c r="F4753" s="55" t="s">
        <v>66</v>
      </c>
      <c r="G4753" s="56">
        <v>0</v>
      </c>
    </row>
    <row r="4754" spans="1:7" x14ac:dyDescent="0.25">
      <c r="A4754" s="55" t="s">
        <v>9245</v>
      </c>
      <c r="B4754" s="55" t="s">
        <v>26</v>
      </c>
      <c r="C4754" s="55" t="s">
        <v>9246</v>
      </c>
      <c r="D4754" s="55" t="s">
        <v>66</v>
      </c>
      <c r="E4754" s="55" t="s">
        <v>66</v>
      </c>
      <c r="F4754" s="55" t="s">
        <v>66</v>
      </c>
      <c r="G4754" s="56">
        <v>0</v>
      </c>
    </row>
    <row r="4755" spans="1:7" x14ac:dyDescent="0.25">
      <c r="A4755" s="55" t="s">
        <v>9247</v>
      </c>
      <c r="B4755" s="55" t="s">
        <v>26</v>
      </c>
      <c r="C4755" s="55" t="s">
        <v>9248</v>
      </c>
      <c r="D4755" s="55" t="s">
        <v>66</v>
      </c>
      <c r="E4755" s="55" t="s">
        <v>66</v>
      </c>
      <c r="F4755" s="55" t="s">
        <v>66</v>
      </c>
      <c r="G4755" s="56">
        <v>0</v>
      </c>
    </row>
    <row r="4756" spans="1:7" x14ac:dyDescent="0.25">
      <c r="A4756" s="55" t="s">
        <v>9249</v>
      </c>
      <c r="B4756" s="55" t="s">
        <v>26</v>
      </c>
      <c r="C4756" s="55" t="s">
        <v>9250</v>
      </c>
      <c r="D4756" s="55" t="s">
        <v>66</v>
      </c>
      <c r="E4756" s="55" t="s">
        <v>66</v>
      </c>
      <c r="F4756" s="55" t="s">
        <v>66</v>
      </c>
      <c r="G4756" s="56">
        <v>0</v>
      </c>
    </row>
    <row r="4757" spans="1:7" x14ac:dyDescent="0.25">
      <c r="A4757" s="55" t="s">
        <v>9251</v>
      </c>
      <c r="B4757" s="55" t="s">
        <v>26</v>
      </c>
      <c r="C4757" s="55" t="s">
        <v>9252</v>
      </c>
      <c r="D4757" s="55" t="s">
        <v>66</v>
      </c>
      <c r="E4757" s="55" t="s">
        <v>66</v>
      </c>
      <c r="F4757" s="55" t="s">
        <v>66</v>
      </c>
      <c r="G4757" s="56">
        <v>0</v>
      </c>
    </row>
    <row r="4758" spans="1:7" x14ac:dyDescent="0.25">
      <c r="A4758" s="55" t="s">
        <v>9253</v>
      </c>
      <c r="B4758" s="55" t="s">
        <v>26</v>
      </c>
      <c r="C4758" s="55" t="s">
        <v>9254</v>
      </c>
      <c r="D4758" s="55" t="s">
        <v>66</v>
      </c>
      <c r="E4758" s="55" t="s">
        <v>66</v>
      </c>
      <c r="F4758" s="55" t="s">
        <v>66</v>
      </c>
      <c r="G4758" s="56">
        <v>0</v>
      </c>
    </row>
    <row r="4759" spans="1:7" x14ac:dyDescent="0.25">
      <c r="A4759" s="55" t="s">
        <v>9255</v>
      </c>
      <c r="B4759" s="55" t="s">
        <v>26</v>
      </c>
      <c r="C4759" s="55" t="s">
        <v>9256</v>
      </c>
      <c r="D4759" s="55" t="s">
        <v>66</v>
      </c>
      <c r="E4759" s="55" t="s">
        <v>66</v>
      </c>
      <c r="F4759" s="55" t="s">
        <v>66</v>
      </c>
      <c r="G4759" s="56">
        <v>0</v>
      </c>
    </row>
    <row r="4760" spans="1:7" ht="30" x14ac:dyDescent="0.25">
      <c r="A4760" s="55" t="s">
        <v>9257</v>
      </c>
      <c r="B4760" s="55" t="s">
        <v>26</v>
      </c>
      <c r="C4760" s="55" t="s">
        <v>9258</v>
      </c>
      <c r="D4760" s="55" t="s">
        <v>66</v>
      </c>
      <c r="E4760" s="55" t="s">
        <v>66</v>
      </c>
      <c r="F4760" s="55" t="s">
        <v>566</v>
      </c>
      <c r="G4760" s="56">
        <v>1</v>
      </c>
    </row>
    <row r="4761" spans="1:7" x14ac:dyDescent="0.25">
      <c r="A4761" s="55" t="s">
        <v>9259</v>
      </c>
      <c r="B4761" s="55" t="s">
        <v>26</v>
      </c>
      <c r="C4761" s="55" t="s">
        <v>9260</v>
      </c>
      <c r="D4761" s="55" t="s">
        <v>66</v>
      </c>
      <c r="E4761" s="55" t="s">
        <v>66</v>
      </c>
      <c r="F4761" s="55" t="s">
        <v>66</v>
      </c>
      <c r="G4761" s="56">
        <v>0</v>
      </c>
    </row>
    <row r="4762" spans="1:7" x14ac:dyDescent="0.25">
      <c r="A4762" s="55" t="s">
        <v>9261</v>
      </c>
      <c r="B4762" s="55" t="s">
        <v>26</v>
      </c>
      <c r="C4762" s="55" t="s">
        <v>9262</v>
      </c>
      <c r="D4762" s="55" t="s">
        <v>66</v>
      </c>
      <c r="E4762" s="55" t="s">
        <v>66</v>
      </c>
      <c r="F4762" s="55" t="s">
        <v>66</v>
      </c>
      <c r="G4762" s="56">
        <v>0</v>
      </c>
    </row>
    <row r="4763" spans="1:7" x14ac:dyDescent="0.25">
      <c r="A4763" s="55" t="s">
        <v>9263</v>
      </c>
      <c r="B4763" s="55" t="s">
        <v>26</v>
      </c>
      <c r="C4763" s="55" t="s">
        <v>9264</v>
      </c>
      <c r="D4763" s="55" t="s">
        <v>66</v>
      </c>
      <c r="E4763" s="55" t="s">
        <v>66</v>
      </c>
      <c r="F4763" s="55" t="s">
        <v>66</v>
      </c>
      <c r="G4763" s="56">
        <v>0</v>
      </c>
    </row>
    <row r="4764" spans="1:7" x14ac:dyDescent="0.25">
      <c r="A4764" s="55" t="s">
        <v>9265</v>
      </c>
      <c r="B4764" s="55" t="s">
        <v>26</v>
      </c>
      <c r="C4764" s="55" t="s">
        <v>9266</v>
      </c>
      <c r="D4764" s="55" t="s">
        <v>66</v>
      </c>
      <c r="E4764" s="55" t="s">
        <v>66</v>
      </c>
      <c r="F4764" s="55" t="s">
        <v>66</v>
      </c>
      <c r="G4764" s="56">
        <v>0</v>
      </c>
    </row>
    <row r="4765" spans="1:7" x14ac:dyDescent="0.25">
      <c r="A4765" s="55" t="s">
        <v>9267</v>
      </c>
      <c r="B4765" s="55" t="s">
        <v>26</v>
      </c>
      <c r="C4765" s="55" t="s">
        <v>9268</v>
      </c>
      <c r="D4765" s="55" t="s">
        <v>66</v>
      </c>
      <c r="E4765" s="55" t="s">
        <v>66</v>
      </c>
      <c r="F4765" s="55" t="s">
        <v>66</v>
      </c>
      <c r="G4765" s="56">
        <v>0</v>
      </c>
    </row>
    <row r="4766" spans="1:7" x14ac:dyDescent="0.25">
      <c r="A4766" s="55" t="s">
        <v>9269</v>
      </c>
      <c r="B4766" s="55" t="s">
        <v>26</v>
      </c>
      <c r="C4766" s="55" t="s">
        <v>9270</v>
      </c>
      <c r="D4766" s="55" t="s">
        <v>66</v>
      </c>
      <c r="E4766" s="55" t="s">
        <v>66</v>
      </c>
      <c r="F4766" s="55" t="s">
        <v>66</v>
      </c>
      <c r="G4766" s="56">
        <v>0</v>
      </c>
    </row>
    <row r="4767" spans="1:7" x14ac:dyDescent="0.25">
      <c r="A4767" s="55" t="s">
        <v>9271</v>
      </c>
      <c r="B4767" s="55" t="s">
        <v>26</v>
      </c>
      <c r="C4767" s="55" t="s">
        <v>9272</v>
      </c>
      <c r="D4767" s="55" t="s">
        <v>66</v>
      </c>
      <c r="E4767" s="55" t="s">
        <v>66</v>
      </c>
      <c r="F4767" s="55" t="s">
        <v>66</v>
      </c>
      <c r="G4767" s="56">
        <v>0</v>
      </c>
    </row>
    <row r="4768" spans="1:7" x14ac:dyDescent="0.25">
      <c r="A4768" s="55" t="s">
        <v>9273</v>
      </c>
      <c r="B4768" s="55" t="s">
        <v>26</v>
      </c>
      <c r="C4768" s="55" t="s">
        <v>9274</v>
      </c>
      <c r="D4768" s="55" t="s">
        <v>66</v>
      </c>
      <c r="E4768" s="55" t="s">
        <v>66</v>
      </c>
      <c r="F4768" s="55" t="s">
        <v>66</v>
      </c>
      <c r="G4768" s="56">
        <v>0</v>
      </c>
    </row>
    <row r="4769" spans="1:7" x14ac:dyDescent="0.25">
      <c r="A4769" s="55" t="s">
        <v>9275</v>
      </c>
      <c r="B4769" s="55" t="s">
        <v>26</v>
      </c>
      <c r="C4769" s="55" t="s">
        <v>9276</v>
      </c>
      <c r="D4769" s="55" t="s">
        <v>66</v>
      </c>
      <c r="E4769" s="55" t="s">
        <v>66</v>
      </c>
      <c r="F4769" s="55" t="s">
        <v>66</v>
      </c>
      <c r="G4769" s="56">
        <v>0</v>
      </c>
    </row>
    <row r="4770" spans="1:7" x14ac:dyDescent="0.25">
      <c r="A4770" s="55" t="s">
        <v>9277</v>
      </c>
      <c r="B4770" s="55" t="s">
        <v>26</v>
      </c>
      <c r="C4770" s="55" t="s">
        <v>9278</v>
      </c>
      <c r="D4770" s="55" t="s">
        <v>66</v>
      </c>
      <c r="E4770" s="55" t="s">
        <v>66</v>
      </c>
      <c r="F4770" s="55" t="s">
        <v>66</v>
      </c>
      <c r="G4770" s="56">
        <v>0</v>
      </c>
    </row>
    <row r="4771" spans="1:7" x14ac:dyDescent="0.25">
      <c r="A4771" s="55" t="s">
        <v>9279</v>
      </c>
      <c r="B4771" s="55" t="s">
        <v>26</v>
      </c>
      <c r="C4771" s="55" t="s">
        <v>9280</v>
      </c>
      <c r="D4771" s="55" t="s">
        <v>66</v>
      </c>
      <c r="E4771" s="55" t="s">
        <v>66</v>
      </c>
      <c r="F4771" s="55" t="s">
        <v>66</v>
      </c>
      <c r="G4771" s="56">
        <v>0</v>
      </c>
    </row>
    <row r="4772" spans="1:7" ht="30" x14ac:dyDescent="0.25">
      <c r="A4772" s="55" t="s">
        <v>9281</v>
      </c>
      <c r="B4772" s="55" t="s">
        <v>26</v>
      </c>
      <c r="C4772" s="55" t="s">
        <v>9282</v>
      </c>
      <c r="D4772" s="55" t="s">
        <v>66</v>
      </c>
      <c r="E4772" s="55" t="s">
        <v>66</v>
      </c>
      <c r="F4772" s="55" t="s">
        <v>566</v>
      </c>
      <c r="G4772" s="56">
        <v>1</v>
      </c>
    </row>
    <row r="4773" spans="1:7" x14ac:dyDescent="0.25">
      <c r="A4773" s="55" t="s">
        <v>9283</v>
      </c>
      <c r="B4773" s="55" t="s">
        <v>28</v>
      </c>
      <c r="C4773" s="55" t="s">
        <v>7436</v>
      </c>
      <c r="D4773" s="55" t="s">
        <v>66</v>
      </c>
      <c r="E4773" s="55" t="s">
        <v>66</v>
      </c>
      <c r="F4773" s="55" t="s">
        <v>66</v>
      </c>
      <c r="G4773" s="56">
        <v>0</v>
      </c>
    </row>
    <row r="4774" spans="1:7" x14ac:dyDescent="0.25">
      <c r="A4774" s="55" t="s">
        <v>9284</v>
      </c>
      <c r="B4774" s="55" t="s">
        <v>28</v>
      </c>
      <c r="C4774" s="55" t="s">
        <v>7438</v>
      </c>
      <c r="D4774" s="55" t="s">
        <v>66</v>
      </c>
      <c r="E4774" s="55" t="s">
        <v>66</v>
      </c>
      <c r="F4774" s="55" t="s">
        <v>66</v>
      </c>
      <c r="G4774" s="56">
        <v>0</v>
      </c>
    </row>
    <row r="4775" spans="1:7" x14ac:dyDescent="0.25">
      <c r="A4775" s="55" t="s">
        <v>9285</v>
      </c>
      <c r="B4775" s="55" t="s">
        <v>28</v>
      </c>
      <c r="C4775" s="55" t="s">
        <v>9286</v>
      </c>
      <c r="D4775" s="55" t="s">
        <v>66</v>
      </c>
      <c r="E4775" s="55" t="s">
        <v>66</v>
      </c>
      <c r="F4775" s="55" t="s">
        <v>66</v>
      </c>
      <c r="G4775" s="56">
        <v>0</v>
      </c>
    </row>
    <row r="4776" spans="1:7" x14ac:dyDescent="0.25">
      <c r="A4776" s="55" t="s">
        <v>9287</v>
      </c>
      <c r="B4776" s="55" t="s">
        <v>28</v>
      </c>
      <c r="C4776" s="55" t="s">
        <v>9288</v>
      </c>
      <c r="D4776" s="55" t="s">
        <v>66</v>
      </c>
      <c r="E4776" s="55" t="s">
        <v>66</v>
      </c>
      <c r="F4776" s="55" t="s">
        <v>66</v>
      </c>
      <c r="G4776" s="56">
        <v>0</v>
      </c>
    </row>
    <row r="4777" spans="1:7" x14ac:dyDescent="0.25">
      <c r="A4777" s="55" t="s">
        <v>9289</v>
      </c>
      <c r="B4777" s="55" t="s">
        <v>28</v>
      </c>
      <c r="C4777" s="55" t="s">
        <v>9290</v>
      </c>
      <c r="D4777" s="55" t="s">
        <v>66</v>
      </c>
      <c r="E4777" s="55" t="s">
        <v>66</v>
      </c>
      <c r="F4777" s="55" t="s">
        <v>66</v>
      </c>
      <c r="G4777" s="56">
        <v>0</v>
      </c>
    </row>
    <row r="4778" spans="1:7" x14ac:dyDescent="0.25">
      <c r="A4778" s="55" t="s">
        <v>9291</v>
      </c>
      <c r="B4778" s="55" t="s">
        <v>28</v>
      </c>
      <c r="C4778" s="55" t="s">
        <v>9292</v>
      </c>
      <c r="D4778" s="55" t="s">
        <v>66</v>
      </c>
      <c r="E4778" s="55" t="s">
        <v>66</v>
      </c>
      <c r="F4778" s="55" t="s">
        <v>66</v>
      </c>
      <c r="G4778" s="56">
        <v>0</v>
      </c>
    </row>
    <row r="4779" spans="1:7" x14ac:dyDescent="0.25">
      <c r="A4779" s="55" t="s">
        <v>9293</v>
      </c>
      <c r="B4779" s="55" t="s">
        <v>28</v>
      </c>
      <c r="C4779" s="55" t="s">
        <v>9294</v>
      </c>
      <c r="D4779" s="55" t="s">
        <v>66</v>
      </c>
      <c r="E4779" s="55" t="s">
        <v>66</v>
      </c>
      <c r="F4779" s="55" t="s">
        <v>66</v>
      </c>
      <c r="G4779" s="56">
        <v>0</v>
      </c>
    </row>
    <row r="4780" spans="1:7" x14ac:dyDescent="0.25">
      <c r="A4780" s="55" t="s">
        <v>9295</v>
      </c>
      <c r="B4780" s="55" t="s">
        <v>28</v>
      </c>
      <c r="C4780" s="55" t="s">
        <v>9296</v>
      </c>
      <c r="D4780" s="55" t="s">
        <v>66</v>
      </c>
      <c r="E4780" s="55" t="s">
        <v>66</v>
      </c>
      <c r="F4780" s="55" t="s">
        <v>66</v>
      </c>
      <c r="G4780" s="56">
        <v>0</v>
      </c>
    </row>
    <row r="4781" spans="1:7" x14ac:dyDescent="0.25">
      <c r="A4781" s="55" t="s">
        <v>9297</v>
      </c>
      <c r="B4781" s="55" t="s">
        <v>28</v>
      </c>
      <c r="C4781" s="55" t="s">
        <v>9298</v>
      </c>
      <c r="D4781" s="55" t="s">
        <v>66</v>
      </c>
      <c r="E4781" s="55" t="s">
        <v>66</v>
      </c>
      <c r="F4781" s="55" t="s">
        <v>66</v>
      </c>
      <c r="G4781" s="56">
        <v>0</v>
      </c>
    </row>
    <row r="4782" spans="1:7" x14ac:dyDescent="0.25">
      <c r="A4782" s="55" t="s">
        <v>9299</v>
      </c>
      <c r="B4782" s="55" t="s">
        <v>28</v>
      </c>
      <c r="C4782" s="55" t="s">
        <v>9300</v>
      </c>
      <c r="D4782" s="55" t="s">
        <v>66</v>
      </c>
      <c r="E4782" s="55" t="s">
        <v>66</v>
      </c>
      <c r="F4782" s="55" t="s">
        <v>66</v>
      </c>
      <c r="G4782" s="56">
        <v>0</v>
      </c>
    </row>
    <row r="4783" spans="1:7" x14ac:dyDescent="0.25">
      <c r="A4783" s="55" t="s">
        <v>9301</v>
      </c>
      <c r="B4783" s="55" t="s">
        <v>28</v>
      </c>
      <c r="C4783" s="55" t="s">
        <v>9302</v>
      </c>
      <c r="D4783" s="55" t="s">
        <v>66</v>
      </c>
      <c r="E4783" s="55" t="s">
        <v>66</v>
      </c>
      <c r="F4783" s="55" t="s">
        <v>66</v>
      </c>
      <c r="G4783" s="56">
        <v>0</v>
      </c>
    </row>
    <row r="4784" spans="1:7" x14ac:dyDescent="0.25">
      <c r="A4784" s="55" t="s">
        <v>9303</v>
      </c>
      <c r="B4784" s="55" t="s">
        <v>28</v>
      </c>
      <c r="C4784" s="55" t="s">
        <v>9304</v>
      </c>
      <c r="D4784" s="55" t="s">
        <v>66</v>
      </c>
      <c r="E4784" s="55" t="s">
        <v>66</v>
      </c>
      <c r="F4784" s="55" t="s">
        <v>66</v>
      </c>
      <c r="G4784" s="56">
        <v>0</v>
      </c>
    </row>
    <row r="4785" spans="1:7" x14ac:dyDescent="0.25">
      <c r="A4785" s="55" t="s">
        <v>9305</v>
      </c>
      <c r="B4785" s="55" t="s">
        <v>28</v>
      </c>
      <c r="C4785" s="55" t="s">
        <v>9306</v>
      </c>
      <c r="D4785" s="55" t="s">
        <v>66</v>
      </c>
      <c r="E4785" s="55" t="s">
        <v>66</v>
      </c>
      <c r="F4785" s="55" t="s">
        <v>66</v>
      </c>
      <c r="G4785" s="56">
        <v>0</v>
      </c>
    </row>
    <row r="4786" spans="1:7" x14ac:dyDescent="0.25">
      <c r="A4786" s="55" t="s">
        <v>9307</v>
      </c>
      <c r="B4786" s="55" t="s">
        <v>28</v>
      </c>
      <c r="C4786" s="55" t="s">
        <v>9308</v>
      </c>
      <c r="D4786" s="55" t="s">
        <v>66</v>
      </c>
      <c r="E4786" s="55" t="s">
        <v>66</v>
      </c>
      <c r="F4786" s="55" t="s">
        <v>66</v>
      </c>
      <c r="G4786" s="56">
        <v>0</v>
      </c>
    </row>
    <row r="4787" spans="1:7" x14ac:dyDescent="0.25">
      <c r="A4787" s="55" t="s">
        <v>9309</v>
      </c>
      <c r="B4787" s="55" t="s">
        <v>28</v>
      </c>
      <c r="C4787" s="55" t="s">
        <v>9310</v>
      </c>
      <c r="D4787" s="55" t="s">
        <v>66</v>
      </c>
      <c r="E4787" s="55" t="s">
        <v>66</v>
      </c>
      <c r="F4787" s="55" t="s">
        <v>66</v>
      </c>
      <c r="G4787" s="56">
        <v>0</v>
      </c>
    </row>
    <row r="4788" spans="1:7" x14ac:dyDescent="0.25">
      <c r="A4788" s="55" t="s">
        <v>9311</v>
      </c>
      <c r="B4788" s="55" t="s">
        <v>28</v>
      </c>
      <c r="C4788" s="55" t="s">
        <v>9312</v>
      </c>
      <c r="D4788" s="55" t="s">
        <v>66</v>
      </c>
      <c r="E4788" s="55" t="s">
        <v>66</v>
      </c>
      <c r="F4788" s="55" t="s">
        <v>66</v>
      </c>
      <c r="G4788" s="56">
        <v>0</v>
      </c>
    </row>
    <row r="4789" spans="1:7" x14ac:dyDescent="0.25">
      <c r="A4789" s="55" t="s">
        <v>9313</v>
      </c>
      <c r="B4789" s="55" t="s">
        <v>28</v>
      </c>
      <c r="C4789" s="55" t="s">
        <v>9314</v>
      </c>
      <c r="D4789" s="55" t="s">
        <v>66</v>
      </c>
      <c r="E4789" s="55" t="s">
        <v>66</v>
      </c>
      <c r="F4789" s="55" t="s">
        <v>66</v>
      </c>
      <c r="G4789" s="56">
        <v>0</v>
      </c>
    </row>
    <row r="4790" spans="1:7" x14ac:dyDescent="0.25">
      <c r="A4790" s="55" t="s">
        <v>9315</v>
      </c>
      <c r="B4790" s="55" t="s">
        <v>28</v>
      </c>
      <c r="C4790" s="55" t="s">
        <v>9316</v>
      </c>
      <c r="D4790" s="55" t="s">
        <v>66</v>
      </c>
      <c r="E4790" s="55" t="s">
        <v>66</v>
      </c>
      <c r="F4790" s="55" t="s">
        <v>66</v>
      </c>
      <c r="G4790" s="56">
        <v>0</v>
      </c>
    </row>
    <row r="4791" spans="1:7" ht="30" x14ac:dyDescent="0.25">
      <c r="A4791" s="55" t="s">
        <v>9317</v>
      </c>
      <c r="B4791" s="55" t="s">
        <v>28</v>
      </c>
      <c r="C4791" s="55" t="s">
        <v>9318</v>
      </c>
      <c r="D4791" s="55" t="s">
        <v>66</v>
      </c>
      <c r="E4791" s="55" t="s">
        <v>66</v>
      </c>
      <c r="F4791" s="55" t="s">
        <v>66</v>
      </c>
      <c r="G4791" s="56">
        <v>0</v>
      </c>
    </row>
    <row r="4792" spans="1:7" ht="30" x14ac:dyDescent="0.25">
      <c r="A4792" s="55" t="s">
        <v>9319</v>
      </c>
      <c r="B4792" s="55" t="s">
        <v>28</v>
      </c>
      <c r="C4792" s="55" t="s">
        <v>9320</v>
      </c>
      <c r="D4792" s="55" t="s">
        <v>66</v>
      </c>
      <c r="E4792" s="55" t="s">
        <v>66</v>
      </c>
      <c r="F4792" s="55" t="s">
        <v>66</v>
      </c>
      <c r="G4792" s="56">
        <v>0</v>
      </c>
    </row>
    <row r="4793" spans="1:7" ht="30" x14ac:dyDescent="0.25">
      <c r="A4793" s="55" t="s">
        <v>9321</v>
      </c>
      <c r="B4793" s="55" t="s">
        <v>28</v>
      </c>
      <c r="C4793" s="55" t="s">
        <v>9322</v>
      </c>
      <c r="D4793" s="55" t="s">
        <v>66</v>
      </c>
      <c r="E4793" s="55" t="s">
        <v>66</v>
      </c>
      <c r="F4793" s="55" t="s">
        <v>66</v>
      </c>
      <c r="G4793" s="56">
        <v>0</v>
      </c>
    </row>
    <row r="4794" spans="1:7" ht="30" x14ac:dyDescent="0.25">
      <c r="A4794" s="55" t="s">
        <v>9323</v>
      </c>
      <c r="B4794" s="55" t="s">
        <v>28</v>
      </c>
      <c r="C4794" s="55" t="s">
        <v>9324</v>
      </c>
      <c r="D4794" s="55" t="s">
        <v>66</v>
      </c>
      <c r="E4794" s="55" t="s">
        <v>66</v>
      </c>
      <c r="F4794" s="55" t="s">
        <v>66</v>
      </c>
      <c r="G4794" s="56">
        <v>0</v>
      </c>
    </row>
    <row r="4795" spans="1:7" ht="30" x14ac:dyDescent="0.25">
      <c r="A4795" s="55" t="s">
        <v>9325</v>
      </c>
      <c r="B4795" s="55" t="s">
        <v>28</v>
      </c>
      <c r="C4795" s="55" t="s">
        <v>9326</v>
      </c>
      <c r="D4795" s="55" t="s">
        <v>66</v>
      </c>
      <c r="E4795" s="55" t="s">
        <v>66</v>
      </c>
      <c r="F4795" s="55" t="s">
        <v>66</v>
      </c>
      <c r="G4795" s="56">
        <v>0</v>
      </c>
    </row>
    <row r="4796" spans="1:7" ht="30" x14ac:dyDescent="0.25">
      <c r="A4796" s="55" t="s">
        <v>9327</v>
      </c>
      <c r="B4796" s="55" t="s">
        <v>28</v>
      </c>
      <c r="C4796" s="55" t="s">
        <v>9328</v>
      </c>
      <c r="D4796" s="55" t="s">
        <v>66</v>
      </c>
      <c r="E4796" s="55" t="s">
        <v>66</v>
      </c>
      <c r="F4796" s="55" t="s">
        <v>66</v>
      </c>
      <c r="G4796" s="56">
        <v>0</v>
      </c>
    </row>
    <row r="4797" spans="1:7" ht="30" x14ac:dyDescent="0.25">
      <c r="A4797" s="55" t="s">
        <v>9329</v>
      </c>
      <c r="B4797" s="55" t="s">
        <v>28</v>
      </c>
      <c r="C4797" s="55" t="s">
        <v>9330</v>
      </c>
      <c r="D4797" s="55" t="s">
        <v>66</v>
      </c>
      <c r="E4797" s="55" t="s">
        <v>66</v>
      </c>
      <c r="F4797" s="55" t="s">
        <v>66</v>
      </c>
      <c r="G4797" s="56">
        <v>0</v>
      </c>
    </row>
    <row r="4798" spans="1:7" ht="30" x14ac:dyDescent="0.25">
      <c r="A4798" s="55" t="s">
        <v>9331</v>
      </c>
      <c r="B4798" s="55" t="s">
        <v>28</v>
      </c>
      <c r="C4798" s="55" t="s">
        <v>9332</v>
      </c>
      <c r="D4798" s="55" t="s">
        <v>66</v>
      </c>
      <c r="E4798" s="55" t="s">
        <v>66</v>
      </c>
      <c r="F4798" s="55" t="s">
        <v>66</v>
      </c>
      <c r="G4798" s="56">
        <v>0</v>
      </c>
    </row>
    <row r="4799" spans="1:7" ht="30" x14ac:dyDescent="0.25">
      <c r="A4799" s="55" t="s">
        <v>9333</v>
      </c>
      <c r="B4799" s="55" t="s">
        <v>28</v>
      </c>
      <c r="C4799" s="55" t="s">
        <v>9334</v>
      </c>
      <c r="D4799" s="55" t="s">
        <v>66</v>
      </c>
      <c r="E4799" s="55" t="s">
        <v>66</v>
      </c>
      <c r="F4799" s="55" t="s">
        <v>66</v>
      </c>
      <c r="G4799" s="56">
        <v>0</v>
      </c>
    </row>
    <row r="4800" spans="1:7" ht="30" x14ac:dyDescent="0.25">
      <c r="A4800" s="55" t="s">
        <v>9335</v>
      </c>
      <c r="B4800" s="55" t="s">
        <v>28</v>
      </c>
      <c r="C4800" s="55" t="s">
        <v>9336</v>
      </c>
      <c r="D4800" s="55" t="s">
        <v>66</v>
      </c>
      <c r="E4800" s="55" t="s">
        <v>66</v>
      </c>
      <c r="F4800" s="55" t="s">
        <v>66</v>
      </c>
      <c r="G4800" s="56">
        <v>0</v>
      </c>
    </row>
    <row r="4801" spans="1:7" ht="30" x14ac:dyDescent="0.25">
      <c r="A4801" s="55" t="s">
        <v>9337</v>
      </c>
      <c r="B4801" s="55" t="s">
        <v>28</v>
      </c>
      <c r="C4801" s="55" t="s">
        <v>9338</v>
      </c>
      <c r="D4801" s="55" t="s">
        <v>66</v>
      </c>
      <c r="E4801" s="55" t="s">
        <v>66</v>
      </c>
      <c r="F4801" s="55" t="s">
        <v>66</v>
      </c>
      <c r="G4801" s="56">
        <v>0</v>
      </c>
    </row>
    <row r="4802" spans="1:7" ht="30" x14ac:dyDescent="0.25">
      <c r="A4802" s="55" t="s">
        <v>9339</v>
      </c>
      <c r="B4802" s="55" t="s">
        <v>28</v>
      </c>
      <c r="C4802" s="55" t="s">
        <v>9340</v>
      </c>
      <c r="D4802" s="55" t="s">
        <v>66</v>
      </c>
      <c r="E4802" s="55" t="s">
        <v>66</v>
      </c>
      <c r="F4802" s="55" t="s">
        <v>66</v>
      </c>
      <c r="G4802" s="56">
        <v>0</v>
      </c>
    </row>
    <row r="4803" spans="1:7" ht="30" x14ac:dyDescent="0.25">
      <c r="A4803" s="55" t="s">
        <v>9341</v>
      </c>
      <c r="B4803" s="55" t="s">
        <v>28</v>
      </c>
      <c r="C4803" s="55" t="s">
        <v>9342</v>
      </c>
      <c r="D4803" s="55" t="s">
        <v>66</v>
      </c>
      <c r="E4803" s="55" t="s">
        <v>66</v>
      </c>
      <c r="F4803" s="55" t="s">
        <v>66</v>
      </c>
      <c r="G4803" s="56">
        <v>0</v>
      </c>
    </row>
    <row r="4804" spans="1:7" ht="30" x14ac:dyDescent="0.25">
      <c r="A4804" s="55" t="s">
        <v>9343</v>
      </c>
      <c r="B4804" s="55" t="s">
        <v>28</v>
      </c>
      <c r="C4804" s="55" t="s">
        <v>9344</v>
      </c>
      <c r="D4804" s="55" t="s">
        <v>66</v>
      </c>
      <c r="E4804" s="55" t="s">
        <v>66</v>
      </c>
      <c r="F4804" s="55" t="s">
        <v>66</v>
      </c>
      <c r="G4804" s="56">
        <v>0</v>
      </c>
    </row>
    <row r="4805" spans="1:7" ht="30" x14ac:dyDescent="0.25">
      <c r="A4805" s="55" t="s">
        <v>9345</v>
      </c>
      <c r="B4805" s="55" t="s">
        <v>28</v>
      </c>
      <c r="C4805" s="55" t="s">
        <v>9346</v>
      </c>
      <c r="D4805" s="55" t="s">
        <v>66</v>
      </c>
      <c r="E4805" s="55" t="s">
        <v>66</v>
      </c>
      <c r="F4805" s="55" t="s">
        <v>66</v>
      </c>
      <c r="G4805" s="56">
        <v>0</v>
      </c>
    </row>
    <row r="4806" spans="1:7" ht="30" x14ac:dyDescent="0.25">
      <c r="A4806" s="55" t="s">
        <v>9347</v>
      </c>
      <c r="B4806" s="55" t="s">
        <v>28</v>
      </c>
      <c r="C4806" s="55" t="s">
        <v>9348</v>
      </c>
      <c r="D4806" s="55" t="s">
        <v>66</v>
      </c>
      <c r="E4806" s="55" t="s">
        <v>66</v>
      </c>
      <c r="F4806" s="55" t="s">
        <v>66</v>
      </c>
      <c r="G4806" s="56">
        <v>0</v>
      </c>
    </row>
    <row r="4807" spans="1:7" ht="30" x14ac:dyDescent="0.25">
      <c r="A4807" s="55" t="s">
        <v>9349</v>
      </c>
      <c r="B4807" s="55" t="s">
        <v>28</v>
      </c>
      <c r="C4807" s="55" t="s">
        <v>9350</v>
      </c>
      <c r="D4807" s="55" t="s">
        <v>66</v>
      </c>
      <c r="E4807" s="55" t="s">
        <v>66</v>
      </c>
      <c r="F4807" s="55" t="s">
        <v>66</v>
      </c>
      <c r="G4807" s="56">
        <v>0</v>
      </c>
    </row>
    <row r="4808" spans="1:7" ht="30" x14ac:dyDescent="0.25">
      <c r="A4808" s="55" t="s">
        <v>9351</v>
      </c>
      <c r="B4808" s="55" t="s">
        <v>28</v>
      </c>
      <c r="C4808" s="55" t="s">
        <v>9352</v>
      </c>
      <c r="D4808" s="55" t="s">
        <v>66</v>
      </c>
      <c r="E4808" s="55" t="s">
        <v>66</v>
      </c>
      <c r="F4808" s="55" t="s">
        <v>66</v>
      </c>
      <c r="G4808" s="56">
        <v>0</v>
      </c>
    </row>
    <row r="4809" spans="1:7" ht="30" x14ac:dyDescent="0.25">
      <c r="A4809" s="55" t="s">
        <v>9353</v>
      </c>
      <c r="B4809" s="55" t="s">
        <v>28</v>
      </c>
      <c r="C4809" s="55" t="s">
        <v>9354</v>
      </c>
      <c r="D4809" s="55" t="s">
        <v>66</v>
      </c>
      <c r="E4809" s="55" t="s">
        <v>66</v>
      </c>
      <c r="F4809" s="55" t="s">
        <v>66</v>
      </c>
      <c r="G4809" s="56">
        <v>0</v>
      </c>
    </row>
    <row r="4810" spans="1:7" ht="30" x14ac:dyDescent="0.25">
      <c r="A4810" s="55" t="s">
        <v>9355</v>
      </c>
      <c r="B4810" s="55" t="s">
        <v>28</v>
      </c>
      <c r="C4810" s="55" t="s">
        <v>9356</v>
      </c>
      <c r="D4810" s="55" t="s">
        <v>66</v>
      </c>
      <c r="E4810" s="55" t="s">
        <v>66</v>
      </c>
      <c r="F4810" s="55" t="s">
        <v>66</v>
      </c>
      <c r="G4810" s="56">
        <v>0</v>
      </c>
    </row>
    <row r="4811" spans="1:7" ht="30" x14ac:dyDescent="0.25">
      <c r="A4811" s="55" t="s">
        <v>9357</v>
      </c>
      <c r="B4811" s="55" t="s">
        <v>28</v>
      </c>
      <c r="C4811" s="55" t="s">
        <v>9358</v>
      </c>
      <c r="D4811" s="55" t="s">
        <v>66</v>
      </c>
      <c r="E4811" s="55" t="s">
        <v>66</v>
      </c>
      <c r="F4811" s="55" t="s">
        <v>66</v>
      </c>
      <c r="G4811" s="56">
        <v>0</v>
      </c>
    </row>
    <row r="4812" spans="1:7" ht="30" x14ac:dyDescent="0.25">
      <c r="A4812" s="55" t="s">
        <v>9359</v>
      </c>
      <c r="B4812" s="55" t="s">
        <v>28</v>
      </c>
      <c r="C4812" s="55" t="s">
        <v>9360</v>
      </c>
      <c r="D4812" s="55" t="s">
        <v>66</v>
      </c>
      <c r="E4812" s="55" t="s">
        <v>66</v>
      </c>
      <c r="F4812" s="55" t="s">
        <v>66</v>
      </c>
      <c r="G4812" s="56">
        <v>0</v>
      </c>
    </row>
    <row r="4813" spans="1:7" ht="30" x14ac:dyDescent="0.25">
      <c r="A4813" s="55" t="s">
        <v>9361</v>
      </c>
      <c r="B4813" s="55" t="s">
        <v>28</v>
      </c>
      <c r="C4813" s="55" t="s">
        <v>9362</v>
      </c>
      <c r="D4813" s="55" t="s">
        <v>66</v>
      </c>
      <c r="E4813" s="55" t="s">
        <v>66</v>
      </c>
      <c r="F4813" s="55" t="s">
        <v>66</v>
      </c>
      <c r="G4813" s="56">
        <v>0</v>
      </c>
    </row>
    <row r="4814" spans="1:7" ht="30" x14ac:dyDescent="0.25">
      <c r="A4814" s="55" t="s">
        <v>9363</v>
      </c>
      <c r="B4814" s="55" t="s">
        <v>28</v>
      </c>
      <c r="C4814" s="55" t="s">
        <v>9364</v>
      </c>
      <c r="D4814" s="55" t="s">
        <v>66</v>
      </c>
      <c r="E4814" s="55" t="s">
        <v>66</v>
      </c>
      <c r="F4814" s="55" t="s">
        <v>66</v>
      </c>
      <c r="G4814" s="56">
        <v>0</v>
      </c>
    </row>
    <row r="4815" spans="1:7" ht="30" x14ac:dyDescent="0.25">
      <c r="A4815" s="55" t="s">
        <v>9365</v>
      </c>
      <c r="B4815" s="55" t="s">
        <v>28</v>
      </c>
      <c r="C4815" s="55" t="s">
        <v>9366</v>
      </c>
      <c r="D4815" s="55" t="s">
        <v>66</v>
      </c>
      <c r="E4815" s="55" t="s">
        <v>66</v>
      </c>
      <c r="F4815" s="55" t="s">
        <v>66</v>
      </c>
      <c r="G4815" s="56">
        <v>0</v>
      </c>
    </row>
    <row r="4816" spans="1:7" ht="30" x14ac:dyDescent="0.25">
      <c r="A4816" s="55" t="s">
        <v>9367</v>
      </c>
      <c r="B4816" s="55" t="s">
        <v>28</v>
      </c>
      <c r="C4816" s="55" t="s">
        <v>9368</v>
      </c>
      <c r="D4816" s="55" t="s">
        <v>66</v>
      </c>
      <c r="E4816" s="55" t="s">
        <v>66</v>
      </c>
      <c r="F4816" s="55" t="s">
        <v>66</v>
      </c>
      <c r="G4816" s="56">
        <v>0</v>
      </c>
    </row>
    <row r="4817" spans="1:7" x14ac:dyDescent="0.25">
      <c r="A4817" s="55" t="s">
        <v>9369</v>
      </c>
      <c r="B4817" s="55" t="s">
        <v>28</v>
      </c>
      <c r="C4817" s="55" t="s">
        <v>9370</v>
      </c>
      <c r="D4817" s="55" t="s">
        <v>66</v>
      </c>
      <c r="E4817" s="55" t="s">
        <v>66</v>
      </c>
      <c r="F4817" s="55" t="s">
        <v>66</v>
      </c>
      <c r="G4817" s="56">
        <v>0</v>
      </c>
    </row>
    <row r="4818" spans="1:7" x14ac:dyDescent="0.25">
      <c r="A4818" s="55" t="s">
        <v>9371</v>
      </c>
      <c r="B4818" s="55" t="s">
        <v>28</v>
      </c>
      <c r="C4818" s="55" t="s">
        <v>9372</v>
      </c>
      <c r="D4818" s="55" t="s">
        <v>66</v>
      </c>
      <c r="E4818" s="55" t="s">
        <v>66</v>
      </c>
      <c r="F4818" s="55" t="s">
        <v>66</v>
      </c>
      <c r="G4818" s="56">
        <v>0</v>
      </c>
    </row>
    <row r="4819" spans="1:7" x14ac:dyDescent="0.25">
      <c r="A4819" s="55" t="s">
        <v>9373</v>
      </c>
      <c r="B4819" s="55" t="s">
        <v>28</v>
      </c>
      <c r="C4819" s="55" t="s">
        <v>9374</v>
      </c>
      <c r="D4819" s="55" t="s">
        <v>66</v>
      </c>
      <c r="E4819" s="55" t="s">
        <v>66</v>
      </c>
      <c r="F4819" s="55" t="s">
        <v>66</v>
      </c>
      <c r="G4819" s="56">
        <v>0</v>
      </c>
    </row>
    <row r="4820" spans="1:7" x14ac:dyDescent="0.25">
      <c r="A4820" s="55" t="s">
        <v>9375</v>
      </c>
      <c r="B4820" s="55" t="s">
        <v>28</v>
      </c>
      <c r="C4820" s="55" t="s">
        <v>9376</v>
      </c>
      <c r="D4820" s="55" t="s">
        <v>66</v>
      </c>
      <c r="E4820" s="55" t="s">
        <v>66</v>
      </c>
      <c r="F4820" s="55" t="s">
        <v>66</v>
      </c>
      <c r="G4820" s="56">
        <v>0</v>
      </c>
    </row>
    <row r="4821" spans="1:7" x14ac:dyDescent="0.25">
      <c r="A4821" s="55" t="s">
        <v>9377</v>
      </c>
      <c r="B4821" s="55" t="s">
        <v>28</v>
      </c>
      <c r="C4821" s="55" t="s">
        <v>9378</v>
      </c>
      <c r="D4821" s="55" t="s">
        <v>66</v>
      </c>
      <c r="E4821" s="55" t="s">
        <v>66</v>
      </c>
      <c r="F4821" s="55" t="s">
        <v>66</v>
      </c>
      <c r="G4821" s="56">
        <v>0</v>
      </c>
    </row>
    <row r="4822" spans="1:7" x14ac:dyDescent="0.25">
      <c r="A4822" s="55" t="s">
        <v>9379</v>
      </c>
      <c r="B4822" s="55" t="s">
        <v>28</v>
      </c>
      <c r="C4822" s="55" t="s">
        <v>9380</v>
      </c>
      <c r="D4822" s="55" t="s">
        <v>66</v>
      </c>
      <c r="E4822" s="55" t="s">
        <v>66</v>
      </c>
      <c r="F4822" s="55" t="s">
        <v>66</v>
      </c>
      <c r="G4822" s="56">
        <v>0</v>
      </c>
    </row>
    <row r="4823" spans="1:7" x14ac:dyDescent="0.25">
      <c r="A4823" s="55" t="s">
        <v>9381</v>
      </c>
      <c r="B4823" s="55" t="s">
        <v>28</v>
      </c>
      <c r="C4823" s="55" t="s">
        <v>9382</v>
      </c>
      <c r="D4823" s="55" t="s">
        <v>66</v>
      </c>
      <c r="E4823" s="55" t="s">
        <v>66</v>
      </c>
      <c r="F4823" s="55" t="s">
        <v>66</v>
      </c>
      <c r="G4823" s="56">
        <v>0</v>
      </c>
    </row>
    <row r="4824" spans="1:7" x14ac:dyDescent="0.25">
      <c r="A4824" s="55" t="s">
        <v>9383</v>
      </c>
      <c r="B4824" s="55" t="s">
        <v>28</v>
      </c>
      <c r="C4824" s="55" t="s">
        <v>9384</v>
      </c>
      <c r="D4824" s="55" t="s">
        <v>66</v>
      </c>
      <c r="E4824" s="55" t="s">
        <v>66</v>
      </c>
      <c r="F4824" s="55" t="s">
        <v>66</v>
      </c>
      <c r="G4824" s="56">
        <v>0</v>
      </c>
    </row>
    <row r="4825" spans="1:7" x14ac:dyDescent="0.25">
      <c r="A4825" s="55" t="s">
        <v>9385</v>
      </c>
      <c r="B4825" s="55" t="s">
        <v>28</v>
      </c>
      <c r="C4825" s="55" t="s">
        <v>9386</v>
      </c>
      <c r="D4825" s="55" t="s">
        <v>66</v>
      </c>
      <c r="E4825" s="55" t="s">
        <v>66</v>
      </c>
      <c r="F4825" s="55" t="s">
        <v>66</v>
      </c>
      <c r="G4825" s="56">
        <v>0</v>
      </c>
    </row>
    <row r="4826" spans="1:7" x14ac:dyDescent="0.25">
      <c r="A4826" s="55" t="s">
        <v>9387</v>
      </c>
      <c r="B4826" s="55" t="s">
        <v>28</v>
      </c>
      <c r="C4826" s="55" t="s">
        <v>9388</v>
      </c>
      <c r="D4826" s="55" t="s">
        <v>66</v>
      </c>
      <c r="E4826" s="55" t="s">
        <v>66</v>
      </c>
      <c r="F4826" s="55" t="s">
        <v>66</v>
      </c>
      <c r="G4826" s="56">
        <v>0</v>
      </c>
    </row>
    <row r="4827" spans="1:7" ht="30" x14ac:dyDescent="0.25">
      <c r="A4827" s="55" t="s">
        <v>9389</v>
      </c>
      <c r="B4827" s="55" t="s">
        <v>28</v>
      </c>
      <c r="C4827" s="55" t="s">
        <v>9390</v>
      </c>
      <c r="D4827" s="55" t="s">
        <v>66</v>
      </c>
      <c r="E4827" s="55" t="s">
        <v>66</v>
      </c>
      <c r="F4827" s="55" t="s">
        <v>66</v>
      </c>
      <c r="G4827" s="56">
        <v>0</v>
      </c>
    </row>
    <row r="4828" spans="1:7" ht="30" x14ac:dyDescent="0.25">
      <c r="A4828" s="55" t="s">
        <v>9391</v>
      </c>
      <c r="B4828" s="55" t="s">
        <v>28</v>
      </c>
      <c r="C4828" s="55" t="s">
        <v>9392</v>
      </c>
      <c r="D4828" s="55" t="s">
        <v>66</v>
      </c>
      <c r="E4828" s="55" t="s">
        <v>66</v>
      </c>
      <c r="F4828" s="55" t="s">
        <v>66</v>
      </c>
      <c r="G4828" s="56">
        <v>0</v>
      </c>
    </row>
    <row r="4829" spans="1:7" ht="30" x14ac:dyDescent="0.25">
      <c r="A4829" s="55" t="s">
        <v>9393</v>
      </c>
      <c r="B4829" s="55" t="s">
        <v>28</v>
      </c>
      <c r="C4829" s="55" t="s">
        <v>9394</v>
      </c>
      <c r="D4829" s="55" t="s">
        <v>66</v>
      </c>
      <c r="E4829" s="55" t="s">
        <v>66</v>
      </c>
      <c r="F4829" s="55" t="s">
        <v>66</v>
      </c>
      <c r="G4829" s="56">
        <v>0</v>
      </c>
    </row>
    <row r="4830" spans="1:7" ht="30" x14ac:dyDescent="0.25">
      <c r="A4830" s="55" t="s">
        <v>9395</v>
      </c>
      <c r="B4830" s="55" t="s">
        <v>28</v>
      </c>
      <c r="C4830" s="55" t="s">
        <v>9396</v>
      </c>
      <c r="D4830" s="55" t="s">
        <v>66</v>
      </c>
      <c r="E4830" s="55" t="s">
        <v>66</v>
      </c>
      <c r="F4830" s="55" t="s">
        <v>66</v>
      </c>
      <c r="G4830" s="56">
        <v>0</v>
      </c>
    </row>
    <row r="4831" spans="1:7" ht="30" x14ac:dyDescent="0.25">
      <c r="A4831" s="55" t="s">
        <v>9397</v>
      </c>
      <c r="B4831" s="55" t="s">
        <v>28</v>
      </c>
      <c r="C4831" s="55" t="s">
        <v>9398</v>
      </c>
      <c r="D4831" s="55" t="s">
        <v>66</v>
      </c>
      <c r="E4831" s="55" t="s">
        <v>66</v>
      </c>
      <c r="F4831" s="55" t="s">
        <v>66</v>
      </c>
      <c r="G4831" s="56">
        <v>0</v>
      </c>
    </row>
    <row r="4832" spans="1:7" ht="30" x14ac:dyDescent="0.25">
      <c r="A4832" s="55" t="s">
        <v>9399</v>
      </c>
      <c r="B4832" s="55" t="s">
        <v>28</v>
      </c>
      <c r="C4832" s="55" t="s">
        <v>9400</v>
      </c>
      <c r="D4832" s="55" t="s">
        <v>66</v>
      </c>
      <c r="E4832" s="55" t="s">
        <v>66</v>
      </c>
      <c r="F4832" s="55" t="s">
        <v>66</v>
      </c>
      <c r="G4832" s="56">
        <v>0</v>
      </c>
    </row>
    <row r="4833" spans="1:7" ht="30" x14ac:dyDescent="0.25">
      <c r="A4833" s="55" t="s">
        <v>9401</v>
      </c>
      <c r="B4833" s="55" t="s">
        <v>28</v>
      </c>
      <c r="C4833" s="55" t="s">
        <v>9402</v>
      </c>
      <c r="D4833" s="55" t="s">
        <v>66</v>
      </c>
      <c r="E4833" s="55" t="s">
        <v>66</v>
      </c>
      <c r="F4833" s="55" t="s">
        <v>66</v>
      </c>
      <c r="G4833" s="56">
        <v>0</v>
      </c>
    </row>
    <row r="4834" spans="1:7" ht="30" x14ac:dyDescent="0.25">
      <c r="A4834" s="55" t="s">
        <v>9403</v>
      </c>
      <c r="B4834" s="55" t="s">
        <v>28</v>
      </c>
      <c r="C4834" s="55" t="s">
        <v>9404</v>
      </c>
      <c r="D4834" s="55" t="s">
        <v>66</v>
      </c>
      <c r="E4834" s="55" t="s">
        <v>66</v>
      </c>
      <c r="F4834" s="55" t="s">
        <v>66</v>
      </c>
      <c r="G4834" s="56">
        <v>0</v>
      </c>
    </row>
    <row r="4835" spans="1:7" ht="30" x14ac:dyDescent="0.25">
      <c r="A4835" s="55" t="s">
        <v>9405</v>
      </c>
      <c r="B4835" s="55" t="s">
        <v>28</v>
      </c>
      <c r="C4835" s="55" t="s">
        <v>9406</v>
      </c>
      <c r="D4835" s="55" t="s">
        <v>66</v>
      </c>
      <c r="E4835" s="55" t="s">
        <v>66</v>
      </c>
      <c r="F4835" s="55" t="s">
        <v>66</v>
      </c>
      <c r="G4835" s="56">
        <v>0</v>
      </c>
    </row>
    <row r="4836" spans="1:7" ht="30" x14ac:dyDescent="0.25">
      <c r="A4836" s="55" t="s">
        <v>9407</v>
      </c>
      <c r="B4836" s="55" t="s">
        <v>28</v>
      </c>
      <c r="C4836" s="55" t="s">
        <v>9408</v>
      </c>
      <c r="D4836" s="55" t="s">
        <v>66</v>
      </c>
      <c r="E4836" s="55" t="s">
        <v>66</v>
      </c>
      <c r="F4836" s="55" t="s">
        <v>66</v>
      </c>
      <c r="G4836" s="56">
        <v>0</v>
      </c>
    </row>
    <row r="4837" spans="1:7" ht="30" x14ac:dyDescent="0.25">
      <c r="A4837" s="55" t="s">
        <v>9409</v>
      </c>
      <c r="B4837" s="55" t="s">
        <v>28</v>
      </c>
      <c r="C4837" s="55" t="s">
        <v>9410</v>
      </c>
      <c r="D4837" s="55" t="s">
        <v>66</v>
      </c>
      <c r="E4837" s="55" t="s">
        <v>66</v>
      </c>
      <c r="F4837" s="55" t="s">
        <v>66</v>
      </c>
      <c r="G4837" s="56">
        <v>0</v>
      </c>
    </row>
    <row r="4838" spans="1:7" ht="30" x14ac:dyDescent="0.25">
      <c r="A4838" s="55" t="s">
        <v>9411</v>
      </c>
      <c r="B4838" s="55" t="s">
        <v>28</v>
      </c>
      <c r="C4838" s="55" t="s">
        <v>9412</v>
      </c>
      <c r="D4838" s="55" t="s">
        <v>66</v>
      </c>
      <c r="E4838" s="55" t="s">
        <v>66</v>
      </c>
      <c r="F4838" s="55" t="s">
        <v>66</v>
      </c>
      <c r="G4838" s="56">
        <v>0</v>
      </c>
    </row>
    <row r="4839" spans="1:7" ht="30" x14ac:dyDescent="0.25">
      <c r="A4839" s="55" t="s">
        <v>9413</v>
      </c>
      <c r="B4839" s="55" t="s">
        <v>28</v>
      </c>
      <c r="C4839" s="55" t="s">
        <v>9414</v>
      </c>
      <c r="D4839" s="55" t="s">
        <v>66</v>
      </c>
      <c r="E4839" s="55" t="s">
        <v>66</v>
      </c>
      <c r="F4839" s="55" t="s">
        <v>66</v>
      </c>
      <c r="G4839" s="56">
        <v>0</v>
      </c>
    </row>
    <row r="4840" spans="1:7" ht="30" x14ac:dyDescent="0.25">
      <c r="A4840" s="55" t="s">
        <v>9415</v>
      </c>
      <c r="B4840" s="55" t="s">
        <v>28</v>
      </c>
      <c r="C4840" s="55" t="s">
        <v>9416</v>
      </c>
      <c r="D4840" s="55" t="s">
        <v>66</v>
      </c>
      <c r="E4840" s="55" t="s">
        <v>66</v>
      </c>
      <c r="F4840" s="55" t="s">
        <v>66</v>
      </c>
      <c r="G4840" s="56">
        <v>0</v>
      </c>
    </row>
    <row r="4841" spans="1:7" ht="30" x14ac:dyDescent="0.25">
      <c r="A4841" s="55" t="s">
        <v>9417</v>
      </c>
      <c r="B4841" s="55" t="s">
        <v>28</v>
      </c>
      <c r="C4841" s="55" t="s">
        <v>9418</v>
      </c>
      <c r="D4841" s="55" t="s">
        <v>66</v>
      </c>
      <c r="E4841" s="55" t="s">
        <v>66</v>
      </c>
      <c r="F4841" s="55" t="s">
        <v>66</v>
      </c>
      <c r="G4841" s="56">
        <v>0</v>
      </c>
    </row>
    <row r="4842" spans="1:7" ht="30" x14ac:dyDescent="0.25">
      <c r="A4842" s="55" t="s">
        <v>9419</v>
      </c>
      <c r="B4842" s="55" t="s">
        <v>28</v>
      </c>
      <c r="C4842" s="55" t="s">
        <v>9420</v>
      </c>
      <c r="D4842" s="55" t="s">
        <v>66</v>
      </c>
      <c r="E4842" s="55" t="s">
        <v>66</v>
      </c>
      <c r="F4842" s="55" t="s">
        <v>66</v>
      </c>
      <c r="G4842" s="56">
        <v>0</v>
      </c>
    </row>
    <row r="4843" spans="1:7" ht="30" x14ac:dyDescent="0.25">
      <c r="A4843" s="55" t="s">
        <v>9421</v>
      </c>
      <c r="B4843" s="55" t="s">
        <v>28</v>
      </c>
      <c r="C4843" s="55" t="s">
        <v>9422</v>
      </c>
      <c r="D4843" s="55" t="s">
        <v>66</v>
      </c>
      <c r="E4843" s="55" t="s">
        <v>66</v>
      </c>
      <c r="F4843" s="55" t="s">
        <v>66</v>
      </c>
      <c r="G4843" s="56">
        <v>0</v>
      </c>
    </row>
    <row r="4844" spans="1:7" ht="30" x14ac:dyDescent="0.25">
      <c r="A4844" s="55" t="s">
        <v>9423</v>
      </c>
      <c r="B4844" s="55" t="s">
        <v>28</v>
      </c>
      <c r="C4844" s="55" t="s">
        <v>9424</v>
      </c>
      <c r="D4844" s="55" t="s">
        <v>66</v>
      </c>
      <c r="E4844" s="55" t="s">
        <v>66</v>
      </c>
      <c r="F4844" s="55" t="s">
        <v>66</v>
      </c>
      <c r="G4844" s="56">
        <v>0</v>
      </c>
    </row>
    <row r="4845" spans="1:7" ht="30" x14ac:dyDescent="0.25">
      <c r="A4845" s="55" t="s">
        <v>9425</v>
      </c>
      <c r="B4845" s="55" t="s">
        <v>28</v>
      </c>
      <c r="C4845" s="55" t="s">
        <v>9426</v>
      </c>
      <c r="D4845" s="55" t="s">
        <v>66</v>
      </c>
      <c r="E4845" s="55" t="s">
        <v>66</v>
      </c>
      <c r="F4845" s="55" t="s">
        <v>66</v>
      </c>
      <c r="G4845" s="56">
        <v>0</v>
      </c>
    </row>
    <row r="4846" spans="1:7" ht="30" x14ac:dyDescent="0.25">
      <c r="A4846" s="55" t="s">
        <v>9427</v>
      </c>
      <c r="B4846" s="55" t="s">
        <v>28</v>
      </c>
      <c r="C4846" s="55" t="s">
        <v>9428</v>
      </c>
      <c r="D4846" s="55" t="s">
        <v>66</v>
      </c>
      <c r="E4846" s="55" t="s">
        <v>66</v>
      </c>
      <c r="F4846" s="55" t="s">
        <v>66</v>
      </c>
      <c r="G4846" s="56">
        <v>0</v>
      </c>
    </row>
    <row r="4847" spans="1:7" ht="30" x14ac:dyDescent="0.25">
      <c r="A4847" s="55" t="s">
        <v>9429</v>
      </c>
      <c r="B4847" s="55" t="s">
        <v>28</v>
      </c>
      <c r="C4847" s="55" t="s">
        <v>9430</v>
      </c>
      <c r="D4847" s="55" t="s">
        <v>66</v>
      </c>
      <c r="E4847" s="55" t="s">
        <v>66</v>
      </c>
      <c r="F4847" s="55" t="s">
        <v>66</v>
      </c>
      <c r="G4847" s="56">
        <v>0</v>
      </c>
    </row>
    <row r="4848" spans="1:7" ht="30" x14ac:dyDescent="0.25">
      <c r="A4848" s="55" t="s">
        <v>9431</v>
      </c>
      <c r="B4848" s="55" t="s">
        <v>28</v>
      </c>
      <c r="C4848" s="55" t="s">
        <v>9432</v>
      </c>
      <c r="D4848" s="55" t="s">
        <v>66</v>
      </c>
      <c r="E4848" s="55" t="s">
        <v>66</v>
      </c>
      <c r="F4848" s="55" t="s">
        <v>66</v>
      </c>
      <c r="G4848" s="56">
        <v>0</v>
      </c>
    </row>
    <row r="4849" spans="1:7" ht="30" x14ac:dyDescent="0.25">
      <c r="A4849" s="55" t="s">
        <v>9433</v>
      </c>
      <c r="B4849" s="55" t="s">
        <v>28</v>
      </c>
      <c r="C4849" s="55" t="s">
        <v>9434</v>
      </c>
      <c r="D4849" s="55" t="s">
        <v>66</v>
      </c>
      <c r="E4849" s="55" t="s">
        <v>66</v>
      </c>
      <c r="F4849" s="55" t="s">
        <v>66</v>
      </c>
      <c r="G4849" s="56">
        <v>0</v>
      </c>
    </row>
    <row r="4850" spans="1:7" ht="30" x14ac:dyDescent="0.25">
      <c r="A4850" s="55" t="s">
        <v>9435</v>
      </c>
      <c r="B4850" s="55" t="s">
        <v>28</v>
      </c>
      <c r="C4850" s="55" t="s">
        <v>9436</v>
      </c>
      <c r="D4850" s="55" t="s">
        <v>66</v>
      </c>
      <c r="E4850" s="55" t="s">
        <v>66</v>
      </c>
      <c r="F4850" s="55" t="s">
        <v>66</v>
      </c>
      <c r="G4850" s="56">
        <v>0</v>
      </c>
    </row>
    <row r="4851" spans="1:7" ht="30" x14ac:dyDescent="0.25">
      <c r="A4851" s="55" t="s">
        <v>9437</v>
      </c>
      <c r="B4851" s="55" t="s">
        <v>28</v>
      </c>
      <c r="C4851" s="55" t="s">
        <v>9438</v>
      </c>
      <c r="D4851" s="55" t="s">
        <v>66</v>
      </c>
      <c r="E4851" s="55" t="s">
        <v>66</v>
      </c>
      <c r="F4851" s="55" t="s">
        <v>66</v>
      </c>
      <c r="G4851" s="56">
        <v>0</v>
      </c>
    </row>
    <row r="4852" spans="1:7" ht="30" x14ac:dyDescent="0.25">
      <c r="A4852" s="55" t="s">
        <v>9439</v>
      </c>
      <c r="B4852" s="55" t="s">
        <v>28</v>
      </c>
      <c r="C4852" s="55" t="s">
        <v>9440</v>
      </c>
      <c r="D4852" s="55" t="s">
        <v>66</v>
      </c>
      <c r="E4852" s="55" t="s">
        <v>66</v>
      </c>
      <c r="F4852" s="55" t="s">
        <v>66</v>
      </c>
      <c r="G4852" s="56">
        <v>0</v>
      </c>
    </row>
    <row r="4853" spans="1:7" ht="30" x14ac:dyDescent="0.25">
      <c r="A4853" s="55" t="s">
        <v>9441</v>
      </c>
      <c r="B4853" s="55" t="s">
        <v>28</v>
      </c>
      <c r="C4853" s="55" t="s">
        <v>9442</v>
      </c>
      <c r="D4853" s="55" t="s">
        <v>66</v>
      </c>
      <c r="E4853" s="55" t="s">
        <v>66</v>
      </c>
      <c r="F4853" s="55" t="s">
        <v>66</v>
      </c>
      <c r="G4853" s="56">
        <v>0</v>
      </c>
    </row>
    <row r="4854" spans="1:7" ht="30" x14ac:dyDescent="0.25">
      <c r="A4854" s="55" t="s">
        <v>9443</v>
      </c>
      <c r="B4854" s="55" t="s">
        <v>28</v>
      </c>
      <c r="C4854" s="55" t="s">
        <v>9444</v>
      </c>
      <c r="D4854" s="55" t="s">
        <v>66</v>
      </c>
      <c r="E4854" s="55" t="s">
        <v>66</v>
      </c>
      <c r="F4854" s="55" t="s">
        <v>66</v>
      </c>
      <c r="G4854" s="56">
        <v>0</v>
      </c>
    </row>
    <row r="4855" spans="1:7" ht="30" x14ac:dyDescent="0.25">
      <c r="A4855" s="55" t="s">
        <v>9445</v>
      </c>
      <c r="B4855" s="55" t="s">
        <v>28</v>
      </c>
      <c r="C4855" s="55" t="s">
        <v>9446</v>
      </c>
      <c r="D4855" s="55" t="s">
        <v>66</v>
      </c>
      <c r="E4855" s="55" t="s">
        <v>66</v>
      </c>
      <c r="F4855" s="55" t="s">
        <v>66</v>
      </c>
      <c r="G4855" s="56">
        <v>0</v>
      </c>
    </row>
    <row r="4856" spans="1:7" ht="30" x14ac:dyDescent="0.25">
      <c r="A4856" s="55" t="s">
        <v>9447</v>
      </c>
      <c r="B4856" s="55" t="s">
        <v>28</v>
      </c>
      <c r="C4856" s="55" t="s">
        <v>9448</v>
      </c>
      <c r="D4856" s="55" t="s">
        <v>66</v>
      </c>
      <c r="E4856" s="55" t="s">
        <v>66</v>
      </c>
      <c r="F4856" s="55" t="s">
        <v>66</v>
      </c>
      <c r="G4856" s="56">
        <v>0</v>
      </c>
    </row>
    <row r="4857" spans="1:7" ht="30" x14ac:dyDescent="0.25">
      <c r="A4857" s="55" t="s">
        <v>9449</v>
      </c>
      <c r="B4857" s="55" t="s">
        <v>28</v>
      </c>
      <c r="C4857" s="55" t="s">
        <v>9450</v>
      </c>
      <c r="D4857" s="55" t="s">
        <v>66</v>
      </c>
      <c r="E4857" s="55" t="s">
        <v>66</v>
      </c>
      <c r="F4857" s="55" t="s">
        <v>66</v>
      </c>
      <c r="G4857" s="56">
        <v>0</v>
      </c>
    </row>
    <row r="4858" spans="1:7" ht="30" x14ac:dyDescent="0.25">
      <c r="A4858" s="55" t="s">
        <v>9451</v>
      </c>
      <c r="B4858" s="55" t="s">
        <v>28</v>
      </c>
      <c r="C4858" s="55" t="s">
        <v>9452</v>
      </c>
      <c r="D4858" s="55" t="s">
        <v>66</v>
      </c>
      <c r="E4858" s="55" t="s">
        <v>66</v>
      </c>
      <c r="F4858" s="55" t="s">
        <v>66</v>
      </c>
      <c r="G4858" s="56">
        <v>0</v>
      </c>
    </row>
    <row r="4859" spans="1:7" ht="30" x14ac:dyDescent="0.25">
      <c r="A4859" s="55" t="s">
        <v>9453</v>
      </c>
      <c r="B4859" s="55" t="s">
        <v>28</v>
      </c>
      <c r="C4859" s="55" t="s">
        <v>9454</v>
      </c>
      <c r="D4859" s="55" t="s">
        <v>66</v>
      </c>
      <c r="E4859" s="55" t="s">
        <v>66</v>
      </c>
      <c r="F4859" s="55" t="s">
        <v>66</v>
      </c>
      <c r="G4859" s="56">
        <v>0</v>
      </c>
    </row>
    <row r="4860" spans="1:7" ht="30" x14ac:dyDescent="0.25">
      <c r="A4860" s="55" t="s">
        <v>9455</v>
      </c>
      <c r="B4860" s="55" t="s">
        <v>28</v>
      </c>
      <c r="C4860" s="55" t="s">
        <v>9456</v>
      </c>
      <c r="D4860" s="55" t="s">
        <v>66</v>
      </c>
      <c r="E4860" s="55" t="s">
        <v>66</v>
      </c>
      <c r="F4860" s="55" t="s">
        <v>66</v>
      </c>
      <c r="G4860" s="56">
        <v>0</v>
      </c>
    </row>
    <row r="4861" spans="1:7" ht="30" x14ac:dyDescent="0.25">
      <c r="A4861" s="55" t="s">
        <v>9457</v>
      </c>
      <c r="B4861" s="55" t="s">
        <v>28</v>
      </c>
      <c r="C4861" s="55" t="s">
        <v>9458</v>
      </c>
      <c r="D4861" s="55" t="s">
        <v>66</v>
      </c>
      <c r="E4861" s="55" t="s">
        <v>66</v>
      </c>
      <c r="F4861" s="55" t="s">
        <v>66</v>
      </c>
      <c r="G4861" s="56">
        <v>0</v>
      </c>
    </row>
    <row r="4862" spans="1:7" ht="30" x14ac:dyDescent="0.25">
      <c r="A4862" s="55" t="s">
        <v>9459</v>
      </c>
      <c r="B4862" s="55" t="s">
        <v>28</v>
      </c>
      <c r="C4862" s="55" t="s">
        <v>9460</v>
      </c>
      <c r="D4862" s="55" t="s">
        <v>66</v>
      </c>
      <c r="E4862" s="55" t="s">
        <v>66</v>
      </c>
      <c r="F4862" s="55" t="s">
        <v>66</v>
      </c>
      <c r="G4862" s="56">
        <v>0</v>
      </c>
    </row>
    <row r="4863" spans="1:7" ht="30" x14ac:dyDescent="0.25">
      <c r="A4863" s="55" t="s">
        <v>9461</v>
      </c>
      <c r="B4863" s="55" t="s">
        <v>28</v>
      </c>
      <c r="C4863" s="55" t="s">
        <v>9462</v>
      </c>
      <c r="D4863" s="55" t="s">
        <v>66</v>
      </c>
      <c r="E4863" s="55" t="s">
        <v>66</v>
      </c>
      <c r="F4863" s="55" t="s">
        <v>66</v>
      </c>
      <c r="G4863" s="56">
        <v>0</v>
      </c>
    </row>
    <row r="4864" spans="1:7" ht="30" x14ac:dyDescent="0.25">
      <c r="A4864" s="55" t="s">
        <v>9463</v>
      </c>
      <c r="B4864" s="55" t="s">
        <v>28</v>
      </c>
      <c r="C4864" s="55" t="s">
        <v>9464</v>
      </c>
      <c r="D4864" s="55" t="s">
        <v>66</v>
      </c>
      <c r="E4864" s="55" t="s">
        <v>66</v>
      </c>
      <c r="F4864" s="55" t="s">
        <v>66</v>
      </c>
      <c r="G4864" s="56">
        <v>0</v>
      </c>
    </row>
    <row r="4865" spans="1:7" ht="30" x14ac:dyDescent="0.25">
      <c r="A4865" s="55" t="s">
        <v>9465</v>
      </c>
      <c r="B4865" s="55" t="s">
        <v>28</v>
      </c>
      <c r="C4865" s="55" t="s">
        <v>9466</v>
      </c>
      <c r="D4865" s="55" t="s">
        <v>66</v>
      </c>
      <c r="E4865" s="55" t="s">
        <v>66</v>
      </c>
      <c r="F4865" s="55" t="s">
        <v>66</v>
      </c>
      <c r="G4865" s="56">
        <v>0</v>
      </c>
    </row>
    <row r="4866" spans="1:7" ht="30" x14ac:dyDescent="0.25">
      <c r="A4866" s="55" t="s">
        <v>9467</v>
      </c>
      <c r="B4866" s="55" t="s">
        <v>28</v>
      </c>
      <c r="C4866" s="55" t="s">
        <v>9468</v>
      </c>
      <c r="D4866" s="55" t="s">
        <v>66</v>
      </c>
      <c r="E4866" s="55" t="s">
        <v>66</v>
      </c>
      <c r="F4866" s="55" t="s">
        <v>66</v>
      </c>
      <c r="G4866" s="56">
        <v>0</v>
      </c>
    </row>
    <row r="4867" spans="1:7" ht="30" x14ac:dyDescent="0.25">
      <c r="A4867" s="55" t="s">
        <v>9469</v>
      </c>
      <c r="B4867" s="55" t="s">
        <v>28</v>
      </c>
      <c r="C4867" s="55" t="s">
        <v>9470</v>
      </c>
      <c r="D4867" s="55" t="s">
        <v>66</v>
      </c>
      <c r="E4867" s="55" t="s">
        <v>66</v>
      </c>
      <c r="F4867" s="55" t="s">
        <v>66</v>
      </c>
      <c r="G4867" s="56">
        <v>0</v>
      </c>
    </row>
    <row r="4868" spans="1:7" ht="30" x14ac:dyDescent="0.25">
      <c r="A4868" s="55" t="s">
        <v>9471</v>
      </c>
      <c r="B4868" s="55" t="s">
        <v>28</v>
      </c>
      <c r="C4868" s="55" t="s">
        <v>9472</v>
      </c>
      <c r="D4868" s="55" t="s">
        <v>66</v>
      </c>
      <c r="E4868" s="55" t="s">
        <v>66</v>
      </c>
      <c r="F4868" s="55" t="s">
        <v>66</v>
      </c>
      <c r="G4868" s="56">
        <v>0</v>
      </c>
    </row>
    <row r="4869" spans="1:7" ht="30" x14ac:dyDescent="0.25">
      <c r="A4869" s="55" t="s">
        <v>9473</v>
      </c>
      <c r="B4869" s="55" t="s">
        <v>28</v>
      </c>
      <c r="C4869" s="55" t="s">
        <v>9474</v>
      </c>
      <c r="D4869" s="55" t="s">
        <v>66</v>
      </c>
      <c r="E4869" s="55" t="s">
        <v>66</v>
      </c>
      <c r="F4869" s="55" t="s">
        <v>66</v>
      </c>
      <c r="G4869" s="56">
        <v>0</v>
      </c>
    </row>
    <row r="4870" spans="1:7" ht="30" x14ac:dyDescent="0.25">
      <c r="A4870" s="55" t="s">
        <v>9475</v>
      </c>
      <c r="B4870" s="55" t="s">
        <v>28</v>
      </c>
      <c r="C4870" s="55" t="s">
        <v>9476</v>
      </c>
      <c r="D4870" s="55" t="s">
        <v>66</v>
      </c>
      <c r="E4870" s="55" t="s">
        <v>66</v>
      </c>
      <c r="F4870" s="55" t="s">
        <v>66</v>
      </c>
      <c r="G4870" s="56">
        <v>0</v>
      </c>
    </row>
    <row r="4871" spans="1:7" ht="30" x14ac:dyDescent="0.25">
      <c r="A4871" s="55" t="s">
        <v>9477</v>
      </c>
      <c r="B4871" s="55" t="s">
        <v>28</v>
      </c>
      <c r="C4871" s="55" t="s">
        <v>9478</v>
      </c>
      <c r="D4871" s="55" t="s">
        <v>66</v>
      </c>
      <c r="E4871" s="55" t="s">
        <v>66</v>
      </c>
      <c r="F4871" s="55" t="s">
        <v>66</v>
      </c>
      <c r="G4871" s="56">
        <v>0</v>
      </c>
    </row>
    <row r="4872" spans="1:7" ht="30" x14ac:dyDescent="0.25">
      <c r="A4872" s="55" t="s">
        <v>9479</v>
      </c>
      <c r="B4872" s="55" t="s">
        <v>28</v>
      </c>
      <c r="C4872" s="55" t="s">
        <v>9480</v>
      </c>
      <c r="D4872" s="55" t="s">
        <v>66</v>
      </c>
      <c r="E4872" s="55" t="s">
        <v>66</v>
      </c>
      <c r="F4872" s="55" t="s">
        <v>66</v>
      </c>
      <c r="G4872" s="56">
        <v>0</v>
      </c>
    </row>
    <row r="4873" spans="1:7" ht="30" x14ac:dyDescent="0.25">
      <c r="A4873" s="55" t="s">
        <v>9481</v>
      </c>
      <c r="B4873" s="55" t="s">
        <v>28</v>
      </c>
      <c r="C4873" s="55" t="s">
        <v>9482</v>
      </c>
      <c r="D4873" s="55" t="s">
        <v>66</v>
      </c>
      <c r="E4873" s="55" t="s">
        <v>66</v>
      </c>
      <c r="F4873" s="55" t="s">
        <v>66</v>
      </c>
      <c r="G4873" s="56">
        <v>0</v>
      </c>
    </row>
    <row r="4874" spans="1:7" ht="30" x14ac:dyDescent="0.25">
      <c r="A4874" s="55" t="s">
        <v>9483</v>
      </c>
      <c r="B4874" s="55" t="s">
        <v>28</v>
      </c>
      <c r="C4874" s="55" t="s">
        <v>9484</v>
      </c>
      <c r="D4874" s="55" t="s">
        <v>66</v>
      </c>
      <c r="E4874" s="55" t="s">
        <v>66</v>
      </c>
      <c r="F4874" s="55" t="s">
        <v>66</v>
      </c>
      <c r="G4874" s="56">
        <v>0</v>
      </c>
    </row>
    <row r="4875" spans="1:7" ht="30" x14ac:dyDescent="0.25">
      <c r="A4875" s="55" t="s">
        <v>9485</v>
      </c>
      <c r="B4875" s="55" t="s">
        <v>28</v>
      </c>
      <c r="C4875" s="55" t="s">
        <v>9486</v>
      </c>
      <c r="D4875" s="55" t="s">
        <v>66</v>
      </c>
      <c r="E4875" s="55" t="s">
        <v>66</v>
      </c>
      <c r="F4875" s="55" t="s">
        <v>66</v>
      </c>
      <c r="G4875" s="56">
        <v>0</v>
      </c>
    </row>
    <row r="4876" spans="1:7" ht="30" x14ac:dyDescent="0.25">
      <c r="A4876" s="55" t="s">
        <v>9487</v>
      </c>
      <c r="B4876" s="55" t="s">
        <v>28</v>
      </c>
      <c r="C4876" s="55" t="s">
        <v>9488</v>
      </c>
      <c r="D4876" s="55" t="s">
        <v>66</v>
      </c>
      <c r="E4876" s="55" t="s">
        <v>66</v>
      </c>
      <c r="F4876" s="55" t="s">
        <v>66</v>
      </c>
      <c r="G4876" s="56">
        <v>0</v>
      </c>
    </row>
    <row r="4877" spans="1:7" ht="30" x14ac:dyDescent="0.25">
      <c r="A4877" s="55" t="s">
        <v>9489</v>
      </c>
      <c r="B4877" s="55" t="s">
        <v>28</v>
      </c>
      <c r="C4877" s="55" t="s">
        <v>9490</v>
      </c>
      <c r="D4877" s="55" t="s">
        <v>66</v>
      </c>
      <c r="E4877" s="55" t="s">
        <v>66</v>
      </c>
      <c r="F4877" s="55" t="s">
        <v>66</v>
      </c>
      <c r="G4877" s="56">
        <v>0</v>
      </c>
    </row>
    <row r="4878" spans="1:7" ht="30" x14ac:dyDescent="0.25">
      <c r="A4878" s="55" t="s">
        <v>9491</v>
      </c>
      <c r="B4878" s="55" t="s">
        <v>28</v>
      </c>
      <c r="C4878" s="55" t="s">
        <v>9492</v>
      </c>
      <c r="D4878" s="55" t="s">
        <v>66</v>
      </c>
      <c r="E4878" s="55" t="s">
        <v>66</v>
      </c>
      <c r="F4878" s="55" t="s">
        <v>66</v>
      </c>
      <c r="G4878" s="56">
        <v>0</v>
      </c>
    </row>
    <row r="4879" spans="1:7" ht="30" x14ac:dyDescent="0.25">
      <c r="A4879" s="55" t="s">
        <v>9493</v>
      </c>
      <c r="B4879" s="55" t="s">
        <v>28</v>
      </c>
      <c r="C4879" s="55" t="s">
        <v>9494</v>
      </c>
      <c r="D4879" s="55" t="s">
        <v>66</v>
      </c>
      <c r="E4879" s="55" t="s">
        <v>66</v>
      </c>
      <c r="F4879" s="55" t="s">
        <v>66</v>
      </c>
      <c r="G4879" s="56">
        <v>0</v>
      </c>
    </row>
    <row r="4880" spans="1:7" ht="30" x14ac:dyDescent="0.25">
      <c r="A4880" s="55" t="s">
        <v>9495</v>
      </c>
      <c r="B4880" s="55" t="s">
        <v>28</v>
      </c>
      <c r="C4880" s="55" t="s">
        <v>9496</v>
      </c>
      <c r="D4880" s="55" t="s">
        <v>66</v>
      </c>
      <c r="E4880" s="55" t="s">
        <v>66</v>
      </c>
      <c r="F4880" s="55" t="s">
        <v>66</v>
      </c>
      <c r="G4880" s="56">
        <v>0</v>
      </c>
    </row>
    <row r="4881" spans="1:7" ht="30" x14ac:dyDescent="0.25">
      <c r="A4881" s="55" t="s">
        <v>9497</v>
      </c>
      <c r="B4881" s="55" t="s">
        <v>28</v>
      </c>
      <c r="C4881" s="55" t="s">
        <v>9498</v>
      </c>
      <c r="D4881" s="55" t="s">
        <v>66</v>
      </c>
      <c r="E4881" s="55" t="s">
        <v>66</v>
      </c>
      <c r="F4881" s="55" t="s">
        <v>66</v>
      </c>
      <c r="G4881" s="56">
        <v>0</v>
      </c>
    </row>
    <row r="4882" spans="1:7" ht="30" x14ac:dyDescent="0.25">
      <c r="A4882" s="55" t="s">
        <v>9499</v>
      </c>
      <c r="B4882" s="55" t="s">
        <v>28</v>
      </c>
      <c r="C4882" s="55" t="s">
        <v>9500</v>
      </c>
      <c r="D4882" s="55" t="s">
        <v>66</v>
      </c>
      <c r="E4882" s="55" t="s">
        <v>66</v>
      </c>
      <c r="F4882" s="55" t="s">
        <v>66</v>
      </c>
      <c r="G4882" s="56">
        <v>0</v>
      </c>
    </row>
    <row r="4883" spans="1:7" ht="30" x14ac:dyDescent="0.25">
      <c r="A4883" s="55" t="s">
        <v>9501</v>
      </c>
      <c r="B4883" s="55" t="s">
        <v>28</v>
      </c>
      <c r="C4883" s="55" t="s">
        <v>9502</v>
      </c>
      <c r="D4883" s="55" t="s">
        <v>66</v>
      </c>
      <c r="E4883" s="55" t="s">
        <v>66</v>
      </c>
      <c r="F4883" s="55" t="s">
        <v>66</v>
      </c>
      <c r="G4883" s="56">
        <v>0</v>
      </c>
    </row>
    <row r="4884" spans="1:7" ht="30" x14ac:dyDescent="0.25">
      <c r="A4884" s="55" t="s">
        <v>9503</v>
      </c>
      <c r="B4884" s="55" t="s">
        <v>28</v>
      </c>
      <c r="C4884" s="55" t="s">
        <v>9504</v>
      </c>
      <c r="D4884" s="55" t="s">
        <v>66</v>
      </c>
      <c r="E4884" s="55" t="s">
        <v>66</v>
      </c>
      <c r="F4884" s="55" t="s">
        <v>66</v>
      </c>
      <c r="G4884" s="56">
        <v>0</v>
      </c>
    </row>
    <row r="4885" spans="1:7" ht="30" x14ac:dyDescent="0.25">
      <c r="A4885" s="55" t="s">
        <v>9505</v>
      </c>
      <c r="B4885" s="55" t="s">
        <v>28</v>
      </c>
      <c r="C4885" s="55" t="s">
        <v>9506</v>
      </c>
      <c r="D4885" s="55" t="s">
        <v>66</v>
      </c>
      <c r="E4885" s="55" t="s">
        <v>66</v>
      </c>
      <c r="F4885" s="55" t="s">
        <v>66</v>
      </c>
      <c r="G4885" s="56">
        <v>0</v>
      </c>
    </row>
    <row r="4886" spans="1:7" ht="30" x14ac:dyDescent="0.25">
      <c r="A4886" s="55" t="s">
        <v>9507</v>
      </c>
      <c r="B4886" s="55" t="s">
        <v>28</v>
      </c>
      <c r="C4886" s="55" t="s">
        <v>9508</v>
      </c>
      <c r="D4886" s="55" t="s">
        <v>66</v>
      </c>
      <c r="E4886" s="55" t="s">
        <v>66</v>
      </c>
      <c r="F4886" s="55" t="s">
        <v>66</v>
      </c>
      <c r="G4886" s="56">
        <v>0</v>
      </c>
    </row>
    <row r="4887" spans="1:7" ht="30" x14ac:dyDescent="0.25">
      <c r="A4887" s="55" t="s">
        <v>9509</v>
      </c>
      <c r="B4887" s="55" t="s">
        <v>28</v>
      </c>
      <c r="C4887" s="55" t="s">
        <v>9510</v>
      </c>
      <c r="D4887" s="55" t="s">
        <v>66</v>
      </c>
      <c r="E4887" s="55" t="s">
        <v>66</v>
      </c>
      <c r="F4887" s="55" t="s">
        <v>66</v>
      </c>
      <c r="G4887" s="56">
        <v>0</v>
      </c>
    </row>
    <row r="4888" spans="1:7" ht="30" x14ac:dyDescent="0.25">
      <c r="A4888" s="55" t="s">
        <v>9511</v>
      </c>
      <c r="B4888" s="55" t="s">
        <v>28</v>
      </c>
      <c r="C4888" s="55" t="s">
        <v>9512</v>
      </c>
      <c r="D4888" s="55" t="s">
        <v>66</v>
      </c>
      <c r="E4888" s="55" t="s">
        <v>66</v>
      </c>
      <c r="F4888" s="55" t="s">
        <v>66</v>
      </c>
      <c r="G4888" s="56">
        <v>0</v>
      </c>
    </row>
    <row r="4889" spans="1:7" ht="30" x14ac:dyDescent="0.25">
      <c r="A4889" s="55" t="s">
        <v>9513</v>
      </c>
      <c r="B4889" s="55" t="s">
        <v>28</v>
      </c>
      <c r="C4889" s="55" t="s">
        <v>9514</v>
      </c>
      <c r="D4889" s="55" t="s">
        <v>66</v>
      </c>
      <c r="E4889" s="55" t="s">
        <v>66</v>
      </c>
      <c r="F4889" s="55" t="s">
        <v>66</v>
      </c>
      <c r="G4889" s="56">
        <v>0</v>
      </c>
    </row>
    <row r="4890" spans="1:7" ht="30" x14ac:dyDescent="0.25">
      <c r="A4890" s="55" t="s">
        <v>9515</v>
      </c>
      <c r="B4890" s="55" t="s">
        <v>28</v>
      </c>
      <c r="C4890" s="55" t="s">
        <v>9516</v>
      </c>
      <c r="D4890" s="55" t="s">
        <v>66</v>
      </c>
      <c r="E4890" s="55" t="s">
        <v>66</v>
      </c>
      <c r="F4890" s="55" t="s">
        <v>66</v>
      </c>
      <c r="G4890" s="56">
        <v>0</v>
      </c>
    </row>
    <row r="4891" spans="1:7" ht="30" x14ac:dyDescent="0.25">
      <c r="A4891" s="55" t="s">
        <v>9517</v>
      </c>
      <c r="B4891" s="55" t="s">
        <v>28</v>
      </c>
      <c r="C4891" s="55" t="s">
        <v>9518</v>
      </c>
      <c r="D4891" s="55" t="s">
        <v>66</v>
      </c>
      <c r="E4891" s="55" t="s">
        <v>66</v>
      </c>
      <c r="F4891" s="55" t="s">
        <v>66</v>
      </c>
      <c r="G4891" s="56">
        <v>0</v>
      </c>
    </row>
    <row r="4892" spans="1:7" ht="30" x14ac:dyDescent="0.25">
      <c r="A4892" s="55" t="s">
        <v>9519</v>
      </c>
      <c r="B4892" s="55" t="s">
        <v>28</v>
      </c>
      <c r="C4892" s="55" t="s">
        <v>9520</v>
      </c>
      <c r="D4892" s="55" t="s">
        <v>66</v>
      </c>
      <c r="E4892" s="55" t="s">
        <v>66</v>
      </c>
      <c r="F4892" s="55" t="s">
        <v>66</v>
      </c>
      <c r="G4892" s="56">
        <v>0</v>
      </c>
    </row>
    <row r="4893" spans="1:7" ht="30" x14ac:dyDescent="0.25">
      <c r="A4893" s="55" t="s">
        <v>9521</v>
      </c>
      <c r="B4893" s="55" t="s">
        <v>28</v>
      </c>
      <c r="C4893" s="55" t="s">
        <v>9522</v>
      </c>
      <c r="D4893" s="55" t="s">
        <v>66</v>
      </c>
      <c r="E4893" s="55" t="s">
        <v>66</v>
      </c>
      <c r="F4893" s="55" t="s">
        <v>66</v>
      </c>
      <c r="G4893" s="56">
        <v>0</v>
      </c>
    </row>
    <row r="4894" spans="1:7" ht="30" x14ac:dyDescent="0.25">
      <c r="A4894" s="55" t="s">
        <v>9523</v>
      </c>
      <c r="B4894" s="55" t="s">
        <v>28</v>
      </c>
      <c r="C4894" s="55" t="s">
        <v>9524</v>
      </c>
      <c r="D4894" s="55" t="s">
        <v>66</v>
      </c>
      <c r="E4894" s="55" t="s">
        <v>66</v>
      </c>
      <c r="F4894" s="55" t="s">
        <v>66</v>
      </c>
      <c r="G4894" s="56">
        <v>0</v>
      </c>
    </row>
    <row r="4895" spans="1:7" ht="30" x14ac:dyDescent="0.25">
      <c r="A4895" s="55" t="s">
        <v>9525</v>
      </c>
      <c r="B4895" s="55" t="s">
        <v>28</v>
      </c>
      <c r="C4895" s="55" t="s">
        <v>9526</v>
      </c>
      <c r="D4895" s="55" t="s">
        <v>66</v>
      </c>
      <c r="E4895" s="55" t="s">
        <v>66</v>
      </c>
      <c r="F4895" s="55" t="s">
        <v>66</v>
      </c>
      <c r="G4895" s="56">
        <v>0</v>
      </c>
    </row>
    <row r="4896" spans="1:7" ht="30" x14ac:dyDescent="0.25">
      <c r="A4896" s="55" t="s">
        <v>9527</v>
      </c>
      <c r="B4896" s="55" t="s">
        <v>28</v>
      </c>
      <c r="C4896" s="55" t="s">
        <v>9528</v>
      </c>
      <c r="D4896" s="55" t="s">
        <v>66</v>
      </c>
      <c r="E4896" s="55" t="s">
        <v>66</v>
      </c>
      <c r="F4896" s="55" t="s">
        <v>66</v>
      </c>
      <c r="G4896" s="56">
        <v>0</v>
      </c>
    </row>
    <row r="4897" spans="1:7" ht="30" x14ac:dyDescent="0.25">
      <c r="A4897" s="55" t="s">
        <v>9529</v>
      </c>
      <c r="B4897" s="55" t="s">
        <v>28</v>
      </c>
      <c r="C4897" s="55" t="s">
        <v>9530</v>
      </c>
      <c r="D4897" s="55" t="s">
        <v>66</v>
      </c>
      <c r="E4897" s="55" t="s">
        <v>66</v>
      </c>
      <c r="F4897" s="55" t="s">
        <v>66</v>
      </c>
      <c r="G4897" s="56">
        <v>0</v>
      </c>
    </row>
    <row r="4898" spans="1:7" ht="30" x14ac:dyDescent="0.25">
      <c r="A4898" s="55" t="s">
        <v>9531</v>
      </c>
      <c r="B4898" s="55" t="s">
        <v>28</v>
      </c>
      <c r="C4898" s="55" t="s">
        <v>9532</v>
      </c>
      <c r="D4898" s="55" t="s">
        <v>66</v>
      </c>
      <c r="E4898" s="55" t="s">
        <v>66</v>
      </c>
      <c r="F4898" s="55" t="s">
        <v>66</v>
      </c>
      <c r="G4898" s="56">
        <v>0</v>
      </c>
    </row>
    <row r="4899" spans="1:7" ht="30" x14ac:dyDescent="0.25">
      <c r="A4899" s="55" t="s">
        <v>9533</v>
      </c>
      <c r="B4899" s="55" t="s">
        <v>28</v>
      </c>
      <c r="C4899" s="55" t="s">
        <v>9534</v>
      </c>
      <c r="D4899" s="55" t="s">
        <v>66</v>
      </c>
      <c r="E4899" s="55" t="s">
        <v>66</v>
      </c>
      <c r="F4899" s="55" t="s">
        <v>66</v>
      </c>
      <c r="G4899" s="56">
        <v>0</v>
      </c>
    </row>
    <row r="4900" spans="1:7" ht="30" x14ac:dyDescent="0.25">
      <c r="A4900" s="55" t="s">
        <v>9535</v>
      </c>
      <c r="B4900" s="55" t="s">
        <v>28</v>
      </c>
      <c r="C4900" s="55" t="s">
        <v>9536</v>
      </c>
      <c r="D4900" s="55" t="s">
        <v>66</v>
      </c>
      <c r="E4900" s="55" t="s">
        <v>66</v>
      </c>
      <c r="F4900" s="55" t="s">
        <v>66</v>
      </c>
      <c r="G4900" s="56">
        <v>0</v>
      </c>
    </row>
    <row r="4901" spans="1:7" ht="30" x14ac:dyDescent="0.25">
      <c r="A4901" s="55" t="s">
        <v>9537</v>
      </c>
      <c r="B4901" s="55" t="s">
        <v>28</v>
      </c>
      <c r="C4901" s="55" t="s">
        <v>9538</v>
      </c>
      <c r="D4901" s="55" t="s">
        <v>66</v>
      </c>
      <c r="E4901" s="55" t="s">
        <v>66</v>
      </c>
      <c r="F4901" s="55" t="s">
        <v>66</v>
      </c>
      <c r="G4901" s="56">
        <v>0</v>
      </c>
    </row>
    <row r="4902" spans="1:7" ht="30" x14ac:dyDescent="0.25">
      <c r="A4902" s="55" t="s">
        <v>9539</v>
      </c>
      <c r="B4902" s="55" t="s">
        <v>28</v>
      </c>
      <c r="C4902" s="55" t="s">
        <v>9540</v>
      </c>
      <c r="D4902" s="55" t="s">
        <v>66</v>
      </c>
      <c r="E4902" s="55" t="s">
        <v>66</v>
      </c>
      <c r="F4902" s="55" t="s">
        <v>66</v>
      </c>
      <c r="G4902" s="56">
        <v>0</v>
      </c>
    </row>
    <row r="4903" spans="1:7" ht="30" x14ac:dyDescent="0.25">
      <c r="A4903" s="55" t="s">
        <v>9541</v>
      </c>
      <c r="B4903" s="55" t="s">
        <v>28</v>
      </c>
      <c r="C4903" s="55" t="s">
        <v>9542</v>
      </c>
      <c r="D4903" s="55" t="s">
        <v>66</v>
      </c>
      <c r="E4903" s="55" t="s">
        <v>66</v>
      </c>
      <c r="F4903" s="55" t="s">
        <v>66</v>
      </c>
      <c r="G4903" s="56">
        <v>0</v>
      </c>
    </row>
    <row r="4904" spans="1:7" ht="30" x14ac:dyDescent="0.25">
      <c r="A4904" s="55" t="s">
        <v>9543</v>
      </c>
      <c r="B4904" s="55" t="s">
        <v>28</v>
      </c>
      <c r="C4904" s="55" t="s">
        <v>9544</v>
      </c>
      <c r="D4904" s="55" t="s">
        <v>66</v>
      </c>
      <c r="E4904" s="55" t="s">
        <v>66</v>
      </c>
      <c r="F4904" s="55" t="s">
        <v>66</v>
      </c>
      <c r="G4904" s="56">
        <v>0</v>
      </c>
    </row>
    <row r="4905" spans="1:7" ht="30" x14ac:dyDescent="0.25">
      <c r="A4905" s="55" t="s">
        <v>9545</v>
      </c>
      <c r="B4905" s="55" t="s">
        <v>28</v>
      </c>
      <c r="C4905" s="55" t="s">
        <v>9546</v>
      </c>
      <c r="D4905" s="55" t="s">
        <v>66</v>
      </c>
      <c r="E4905" s="55" t="s">
        <v>66</v>
      </c>
      <c r="F4905" s="55" t="s">
        <v>66</v>
      </c>
      <c r="G4905" s="56">
        <v>0</v>
      </c>
    </row>
    <row r="4906" spans="1:7" ht="30" x14ac:dyDescent="0.25">
      <c r="A4906" s="55" t="s">
        <v>9547</v>
      </c>
      <c r="B4906" s="55" t="s">
        <v>28</v>
      </c>
      <c r="C4906" s="55" t="s">
        <v>9548</v>
      </c>
      <c r="D4906" s="55" t="s">
        <v>66</v>
      </c>
      <c r="E4906" s="55" t="s">
        <v>66</v>
      </c>
      <c r="F4906" s="55" t="s">
        <v>66</v>
      </c>
      <c r="G4906" s="56">
        <v>0</v>
      </c>
    </row>
    <row r="4907" spans="1:7" ht="30" x14ac:dyDescent="0.25">
      <c r="A4907" s="55" t="s">
        <v>9549</v>
      </c>
      <c r="B4907" s="55" t="s">
        <v>28</v>
      </c>
      <c r="C4907" s="55" t="s">
        <v>9550</v>
      </c>
      <c r="D4907" s="55" t="s">
        <v>66</v>
      </c>
      <c r="E4907" s="55" t="s">
        <v>66</v>
      </c>
      <c r="F4907" s="55" t="s">
        <v>66</v>
      </c>
      <c r="G4907" s="56">
        <v>0</v>
      </c>
    </row>
    <row r="4908" spans="1:7" ht="30" x14ac:dyDescent="0.25">
      <c r="A4908" s="55" t="s">
        <v>9551</v>
      </c>
      <c r="B4908" s="55" t="s">
        <v>28</v>
      </c>
      <c r="C4908" s="55" t="s">
        <v>9552</v>
      </c>
      <c r="D4908" s="55" t="s">
        <v>66</v>
      </c>
      <c r="E4908" s="55" t="s">
        <v>66</v>
      </c>
      <c r="F4908" s="55" t="s">
        <v>66</v>
      </c>
      <c r="G4908" s="56">
        <v>0</v>
      </c>
    </row>
    <row r="4909" spans="1:7" ht="30" x14ac:dyDescent="0.25">
      <c r="A4909" s="55" t="s">
        <v>9553</v>
      </c>
      <c r="B4909" s="55" t="s">
        <v>28</v>
      </c>
      <c r="C4909" s="55" t="s">
        <v>9554</v>
      </c>
      <c r="D4909" s="55" t="s">
        <v>66</v>
      </c>
      <c r="E4909" s="55" t="s">
        <v>66</v>
      </c>
      <c r="F4909" s="55" t="s">
        <v>66</v>
      </c>
      <c r="G4909" s="56">
        <v>0</v>
      </c>
    </row>
    <row r="4910" spans="1:7" ht="30" x14ac:dyDescent="0.25">
      <c r="A4910" s="55" t="s">
        <v>9555</v>
      </c>
      <c r="B4910" s="55" t="s">
        <v>28</v>
      </c>
      <c r="C4910" s="55" t="s">
        <v>9556</v>
      </c>
      <c r="D4910" s="55" t="s">
        <v>66</v>
      </c>
      <c r="E4910" s="55" t="s">
        <v>66</v>
      </c>
      <c r="F4910" s="55" t="s">
        <v>66</v>
      </c>
      <c r="G4910" s="56">
        <v>0</v>
      </c>
    </row>
    <row r="4911" spans="1:7" ht="30" x14ac:dyDescent="0.25">
      <c r="A4911" s="55" t="s">
        <v>9557</v>
      </c>
      <c r="B4911" s="55" t="s">
        <v>28</v>
      </c>
      <c r="C4911" s="55" t="s">
        <v>9558</v>
      </c>
      <c r="D4911" s="55" t="s">
        <v>66</v>
      </c>
      <c r="E4911" s="55" t="s">
        <v>66</v>
      </c>
      <c r="F4911" s="55" t="s">
        <v>66</v>
      </c>
      <c r="G4911" s="56">
        <v>0</v>
      </c>
    </row>
    <row r="4912" spans="1:7" ht="30" x14ac:dyDescent="0.25">
      <c r="A4912" s="55" t="s">
        <v>9559</v>
      </c>
      <c r="B4912" s="55" t="s">
        <v>28</v>
      </c>
      <c r="C4912" s="55" t="s">
        <v>9560</v>
      </c>
      <c r="D4912" s="55" t="s">
        <v>66</v>
      </c>
      <c r="E4912" s="55" t="s">
        <v>66</v>
      </c>
      <c r="F4912" s="55" t="s">
        <v>66</v>
      </c>
      <c r="G4912" s="56">
        <v>0</v>
      </c>
    </row>
    <row r="4913" spans="1:7" ht="30" x14ac:dyDescent="0.25">
      <c r="A4913" s="55" t="s">
        <v>9561</v>
      </c>
      <c r="B4913" s="55" t="s">
        <v>28</v>
      </c>
      <c r="C4913" s="55" t="s">
        <v>9562</v>
      </c>
      <c r="D4913" s="55" t="s">
        <v>66</v>
      </c>
      <c r="E4913" s="55" t="s">
        <v>66</v>
      </c>
      <c r="F4913" s="55" t="s">
        <v>66</v>
      </c>
      <c r="G4913" s="56">
        <v>0</v>
      </c>
    </row>
    <row r="4914" spans="1:7" ht="30" x14ac:dyDescent="0.25">
      <c r="A4914" s="55" t="s">
        <v>9563</v>
      </c>
      <c r="B4914" s="55" t="s">
        <v>28</v>
      </c>
      <c r="C4914" s="55" t="s">
        <v>9564</v>
      </c>
      <c r="D4914" s="55" t="s">
        <v>66</v>
      </c>
      <c r="E4914" s="55" t="s">
        <v>66</v>
      </c>
      <c r="F4914" s="55" t="s">
        <v>66</v>
      </c>
      <c r="G4914" s="56">
        <v>0</v>
      </c>
    </row>
    <row r="4915" spans="1:7" ht="30" x14ac:dyDescent="0.25">
      <c r="A4915" s="55" t="s">
        <v>9565</v>
      </c>
      <c r="B4915" s="55" t="s">
        <v>28</v>
      </c>
      <c r="C4915" s="55" t="s">
        <v>9566</v>
      </c>
      <c r="D4915" s="55" t="s">
        <v>66</v>
      </c>
      <c r="E4915" s="55" t="s">
        <v>66</v>
      </c>
      <c r="F4915" s="55" t="s">
        <v>66</v>
      </c>
      <c r="G4915" s="56">
        <v>0</v>
      </c>
    </row>
    <row r="4916" spans="1:7" ht="30" x14ac:dyDescent="0.25">
      <c r="A4916" s="55" t="s">
        <v>9567</v>
      </c>
      <c r="B4916" s="55" t="s">
        <v>28</v>
      </c>
      <c r="C4916" s="55" t="s">
        <v>9568</v>
      </c>
      <c r="D4916" s="55" t="s">
        <v>66</v>
      </c>
      <c r="E4916" s="55" t="s">
        <v>66</v>
      </c>
      <c r="F4916" s="55" t="s">
        <v>66</v>
      </c>
      <c r="G4916" s="56">
        <v>0</v>
      </c>
    </row>
    <row r="4917" spans="1:7" ht="30" x14ac:dyDescent="0.25">
      <c r="A4917" s="55" t="s">
        <v>9569</v>
      </c>
      <c r="B4917" s="55" t="s">
        <v>28</v>
      </c>
      <c r="C4917" s="55" t="s">
        <v>9570</v>
      </c>
      <c r="D4917" s="55" t="s">
        <v>66</v>
      </c>
      <c r="E4917" s="55" t="s">
        <v>66</v>
      </c>
      <c r="F4917" s="55" t="s">
        <v>66</v>
      </c>
      <c r="G4917" s="56">
        <v>0</v>
      </c>
    </row>
    <row r="4918" spans="1:7" ht="30" x14ac:dyDescent="0.25">
      <c r="A4918" s="55" t="s">
        <v>9571</v>
      </c>
      <c r="B4918" s="55" t="s">
        <v>28</v>
      </c>
      <c r="C4918" s="55" t="s">
        <v>9572</v>
      </c>
      <c r="D4918" s="55" t="s">
        <v>66</v>
      </c>
      <c r="E4918" s="55" t="s">
        <v>66</v>
      </c>
      <c r="F4918" s="55" t="s">
        <v>66</v>
      </c>
      <c r="G4918" s="56">
        <v>0</v>
      </c>
    </row>
    <row r="4919" spans="1:7" ht="30" x14ac:dyDescent="0.25">
      <c r="A4919" s="55" t="s">
        <v>9573</v>
      </c>
      <c r="B4919" s="55" t="s">
        <v>28</v>
      </c>
      <c r="C4919" s="55" t="s">
        <v>9574</v>
      </c>
      <c r="D4919" s="55" t="s">
        <v>66</v>
      </c>
      <c r="E4919" s="55" t="s">
        <v>66</v>
      </c>
      <c r="F4919" s="55" t="s">
        <v>66</v>
      </c>
      <c r="G4919" s="56">
        <v>0</v>
      </c>
    </row>
    <row r="4920" spans="1:7" ht="30" x14ac:dyDescent="0.25">
      <c r="A4920" s="55" t="s">
        <v>9575</v>
      </c>
      <c r="B4920" s="55" t="s">
        <v>28</v>
      </c>
      <c r="C4920" s="55" t="s">
        <v>9576</v>
      </c>
      <c r="D4920" s="55" t="s">
        <v>66</v>
      </c>
      <c r="E4920" s="55" t="s">
        <v>66</v>
      </c>
      <c r="F4920" s="55" t="s">
        <v>66</v>
      </c>
      <c r="G4920" s="56">
        <v>0</v>
      </c>
    </row>
    <row r="4921" spans="1:7" ht="30" x14ac:dyDescent="0.25">
      <c r="A4921" s="55" t="s">
        <v>9577</v>
      </c>
      <c r="B4921" s="55" t="s">
        <v>28</v>
      </c>
      <c r="C4921" s="55" t="s">
        <v>9578</v>
      </c>
      <c r="D4921" s="55" t="s">
        <v>66</v>
      </c>
      <c r="E4921" s="55" t="s">
        <v>66</v>
      </c>
      <c r="F4921" s="55" t="s">
        <v>66</v>
      </c>
      <c r="G4921" s="56">
        <v>0</v>
      </c>
    </row>
    <row r="4922" spans="1:7" ht="30" x14ac:dyDescent="0.25">
      <c r="A4922" s="55" t="s">
        <v>9579</v>
      </c>
      <c r="B4922" s="55" t="s">
        <v>28</v>
      </c>
      <c r="C4922" s="55" t="s">
        <v>9580</v>
      </c>
      <c r="D4922" s="55" t="s">
        <v>66</v>
      </c>
      <c r="E4922" s="55" t="s">
        <v>66</v>
      </c>
      <c r="F4922" s="55" t="s">
        <v>66</v>
      </c>
      <c r="G4922" s="56">
        <v>0</v>
      </c>
    </row>
    <row r="4923" spans="1:7" ht="30" x14ac:dyDescent="0.25">
      <c r="A4923" s="55" t="s">
        <v>9581</v>
      </c>
      <c r="B4923" s="55" t="s">
        <v>28</v>
      </c>
      <c r="C4923" s="55" t="s">
        <v>9582</v>
      </c>
      <c r="D4923" s="55" t="s">
        <v>66</v>
      </c>
      <c r="E4923" s="55" t="s">
        <v>66</v>
      </c>
      <c r="F4923" s="55" t="s">
        <v>66</v>
      </c>
      <c r="G4923" s="56">
        <v>0</v>
      </c>
    </row>
    <row r="4924" spans="1:7" ht="30" x14ac:dyDescent="0.25">
      <c r="A4924" s="55" t="s">
        <v>9583</v>
      </c>
      <c r="B4924" s="55" t="s">
        <v>28</v>
      </c>
      <c r="C4924" s="55" t="s">
        <v>9584</v>
      </c>
      <c r="D4924" s="55" t="s">
        <v>66</v>
      </c>
      <c r="E4924" s="55" t="s">
        <v>66</v>
      </c>
      <c r="F4924" s="55" t="s">
        <v>66</v>
      </c>
      <c r="G4924" s="56">
        <v>0</v>
      </c>
    </row>
    <row r="4925" spans="1:7" ht="30" x14ac:dyDescent="0.25">
      <c r="A4925" s="55" t="s">
        <v>9585</v>
      </c>
      <c r="B4925" s="55" t="s">
        <v>28</v>
      </c>
      <c r="C4925" s="55" t="s">
        <v>9586</v>
      </c>
      <c r="D4925" s="55" t="s">
        <v>66</v>
      </c>
      <c r="E4925" s="55" t="s">
        <v>66</v>
      </c>
      <c r="F4925" s="55" t="s">
        <v>66</v>
      </c>
      <c r="G4925" s="56">
        <v>0</v>
      </c>
    </row>
    <row r="4926" spans="1:7" ht="30" x14ac:dyDescent="0.25">
      <c r="A4926" s="55" t="s">
        <v>9587</v>
      </c>
      <c r="B4926" s="55" t="s">
        <v>28</v>
      </c>
      <c r="C4926" s="55" t="s">
        <v>9588</v>
      </c>
      <c r="D4926" s="55" t="s">
        <v>66</v>
      </c>
      <c r="E4926" s="55" t="s">
        <v>66</v>
      </c>
      <c r="F4926" s="55" t="s">
        <v>66</v>
      </c>
      <c r="G4926" s="56">
        <v>0</v>
      </c>
    </row>
    <row r="4927" spans="1:7" ht="30" x14ac:dyDescent="0.25">
      <c r="A4927" s="55" t="s">
        <v>9589</v>
      </c>
      <c r="B4927" s="55" t="s">
        <v>28</v>
      </c>
      <c r="C4927" s="55" t="s">
        <v>9590</v>
      </c>
      <c r="D4927" s="55" t="s">
        <v>66</v>
      </c>
      <c r="E4927" s="55" t="s">
        <v>66</v>
      </c>
      <c r="F4927" s="55" t="s">
        <v>66</v>
      </c>
      <c r="G4927" s="56">
        <v>0</v>
      </c>
    </row>
    <row r="4928" spans="1:7" ht="30" x14ac:dyDescent="0.25">
      <c r="A4928" s="55" t="s">
        <v>9591</v>
      </c>
      <c r="B4928" s="55" t="s">
        <v>28</v>
      </c>
      <c r="C4928" s="55" t="s">
        <v>9592</v>
      </c>
      <c r="D4928" s="55" t="s">
        <v>66</v>
      </c>
      <c r="E4928" s="55" t="s">
        <v>66</v>
      </c>
      <c r="F4928" s="55" t="s">
        <v>66</v>
      </c>
      <c r="G4928" s="56">
        <v>0</v>
      </c>
    </row>
    <row r="4929" spans="1:7" ht="30" x14ac:dyDescent="0.25">
      <c r="A4929" s="55" t="s">
        <v>9593</v>
      </c>
      <c r="B4929" s="55" t="s">
        <v>28</v>
      </c>
      <c r="C4929" s="55" t="s">
        <v>9594</v>
      </c>
      <c r="D4929" s="55" t="s">
        <v>66</v>
      </c>
      <c r="E4929" s="55" t="s">
        <v>66</v>
      </c>
      <c r="F4929" s="55" t="s">
        <v>66</v>
      </c>
      <c r="G4929" s="56">
        <v>0</v>
      </c>
    </row>
    <row r="4930" spans="1:7" ht="30" x14ac:dyDescent="0.25">
      <c r="A4930" s="55" t="s">
        <v>9595</v>
      </c>
      <c r="B4930" s="55" t="s">
        <v>28</v>
      </c>
      <c r="C4930" s="55" t="s">
        <v>9596</v>
      </c>
      <c r="D4930" s="55" t="s">
        <v>66</v>
      </c>
      <c r="E4930" s="55" t="s">
        <v>66</v>
      </c>
      <c r="F4930" s="55" t="s">
        <v>66</v>
      </c>
      <c r="G4930" s="56">
        <v>0</v>
      </c>
    </row>
    <row r="4931" spans="1:7" ht="30" x14ac:dyDescent="0.25">
      <c r="A4931" s="55" t="s">
        <v>9597</v>
      </c>
      <c r="B4931" s="55" t="s">
        <v>28</v>
      </c>
      <c r="C4931" s="55" t="s">
        <v>9598</v>
      </c>
      <c r="D4931" s="55" t="s">
        <v>66</v>
      </c>
      <c r="E4931" s="55" t="s">
        <v>66</v>
      </c>
      <c r="F4931" s="55" t="s">
        <v>66</v>
      </c>
      <c r="G4931" s="56">
        <v>0</v>
      </c>
    </row>
    <row r="4932" spans="1:7" ht="30" x14ac:dyDescent="0.25">
      <c r="A4932" s="55" t="s">
        <v>9599</v>
      </c>
      <c r="B4932" s="55" t="s">
        <v>28</v>
      </c>
      <c r="C4932" s="55" t="s">
        <v>9600</v>
      </c>
      <c r="D4932" s="55" t="s">
        <v>66</v>
      </c>
      <c r="E4932" s="55" t="s">
        <v>66</v>
      </c>
      <c r="F4932" s="55" t="s">
        <v>66</v>
      </c>
      <c r="G4932" s="56">
        <v>0</v>
      </c>
    </row>
    <row r="4933" spans="1:7" ht="30" x14ac:dyDescent="0.25">
      <c r="A4933" s="55" t="s">
        <v>9601</v>
      </c>
      <c r="B4933" s="55" t="s">
        <v>28</v>
      </c>
      <c r="C4933" s="55" t="s">
        <v>9602</v>
      </c>
      <c r="D4933" s="55" t="s">
        <v>66</v>
      </c>
      <c r="E4933" s="55" t="s">
        <v>66</v>
      </c>
      <c r="F4933" s="55" t="s">
        <v>66</v>
      </c>
      <c r="G4933" s="56">
        <v>0</v>
      </c>
    </row>
    <row r="4934" spans="1:7" ht="30" x14ac:dyDescent="0.25">
      <c r="A4934" s="55" t="s">
        <v>9603</v>
      </c>
      <c r="B4934" s="55" t="s">
        <v>28</v>
      </c>
      <c r="C4934" s="55" t="s">
        <v>9604</v>
      </c>
      <c r="D4934" s="55" t="s">
        <v>66</v>
      </c>
      <c r="E4934" s="55" t="s">
        <v>66</v>
      </c>
      <c r="F4934" s="55" t="s">
        <v>66</v>
      </c>
      <c r="G4934" s="56">
        <v>0</v>
      </c>
    </row>
    <row r="4935" spans="1:7" ht="30" x14ac:dyDescent="0.25">
      <c r="A4935" s="55" t="s">
        <v>9605</v>
      </c>
      <c r="B4935" s="55" t="s">
        <v>28</v>
      </c>
      <c r="C4935" s="55" t="s">
        <v>9606</v>
      </c>
      <c r="D4935" s="55" t="s">
        <v>66</v>
      </c>
      <c r="E4935" s="55" t="s">
        <v>66</v>
      </c>
      <c r="F4935" s="55" t="s">
        <v>66</v>
      </c>
      <c r="G4935" s="56">
        <v>0</v>
      </c>
    </row>
    <row r="4936" spans="1:7" ht="30" x14ac:dyDescent="0.25">
      <c r="A4936" s="55" t="s">
        <v>9607</v>
      </c>
      <c r="B4936" s="55" t="s">
        <v>28</v>
      </c>
      <c r="C4936" s="55" t="s">
        <v>9608</v>
      </c>
      <c r="D4936" s="55" t="s">
        <v>66</v>
      </c>
      <c r="E4936" s="55" t="s">
        <v>66</v>
      </c>
      <c r="F4936" s="55" t="s">
        <v>66</v>
      </c>
      <c r="G4936" s="56">
        <v>0</v>
      </c>
    </row>
    <row r="4937" spans="1:7" ht="30" x14ac:dyDescent="0.25">
      <c r="A4937" s="55" t="s">
        <v>9609</v>
      </c>
      <c r="B4937" s="55" t="s">
        <v>28</v>
      </c>
      <c r="C4937" s="55" t="s">
        <v>9610</v>
      </c>
      <c r="D4937" s="55" t="s">
        <v>66</v>
      </c>
      <c r="E4937" s="55" t="s">
        <v>66</v>
      </c>
      <c r="F4937" s="55" t="s">
        <v>66</v>
      </c>
      <c r="G4937" s="56">
        <v>0</v>
      </c>
    </row>
    <row r="4938" spans="1:7" ht="30" x14ac:dyDescent="0.25">
      <c r="A4938" s="55" t="s">
        <v>9611</v>
      </c>
      <c r="B4938" s="55" t="s">
        <v>28</v>
      </c>
      <c r="C4938" s="55" t="s">
        <v>9612</v>
      </c>
      <c r="D4938" s="55" t="s">
        <v>66</v>
      </c>
      <c r="E4938" s="55" t="s">
        <v>66</v>
      </c>
      <c r="F4938" s="55" t="s">
        <v>66</v>
      </c>
      <c r="G4938" s="56">
        <v>0</v>
      </c>
    </row>
    <row r="4939" spans="1:7" ht="30" x14ac:dyDescent="0.25">
      <c r="A4939" s="55" t="s">
        <v>9613</v>
      </c>
      <c r="B4939" s="55" t="s">
        <v>28</v>
      </c>
      <c r="C4939" s="55" t="s">
        <v>9614</v>
      </c>
      <c r="D4939" s="55" t="s">
        <v>66</v>
      </c>
      <c r="E4939" s="55" t="s">
        <v>66</v>
      </c>
      <c r="F4939" s="55" t="s">
        <v>66</v>
      </c>
      <c r="G4939" s="56">
        <v>0</v>
      </c>
    </row>
    <row r="4940" spans="1:7" ht="30" x14ac:dyDescent="0.25">
      <c r="A4940" s="55" t="s">
        <v>9615</v>
      </c>
      <c r="B4940" s="55" t="s">
        <v>28</v>
      </c>
      <c r="C4940" s="55" t="s">
        <v>9616</v>
      </c>
      <c r="D4940" s="55" t="s">
        <v>66</v>
      </c>
      <c r="E4940" s="55" t="s">
        <v>66</v>
      </c>
      <c r="F4940" s="55" t="s">
        <v>66</v>
      </c>
      <c r="G4940" s="56">
        <v>0</v>
      </c>
    </row>
    <row r="4941" spans="1:7" ht="30" x14ac:dyDescent="0.25">
      <c r="A4941" s="55" t="s">
        <v>9617</v>
      </c>
      <c r="B4941" s="55" t="s">
        <v>28</v>
      </c>
      <c r="C4941" s="55" t="s">
        <v>9618</v>
      </c>
      <c r="D4941" s="55" t="s">
        <v>66</v>
      </c>
      <c r="E4941" s="55" t="s">
        <v>66</v>
      </c>
      <c r="F4941" s="55" t="s">
        <v>66</v>
      </c>
      <c r="G4941" s="56">
        <v>0</v>
      </c>
    </row>
    <row r="4942" spans="1:7" ht="30" x14ac:dyDescent="0.25">
      <c r="A4942" s="55" t="s">
        <v>9619</v>
      </c>
      <c r="B4942" s="55" t="s">
        <v>28</v>
      </c>
      <c r="C4942" s="55" t="s">
        <v>9620</v>
      </c>
      <c r="D4942" s="55" t="s">
        <v>66</v>
      </c>
      <c r="E4942" s="55" t="s">
        <v>66</v>
      </c>
      <c r="F4942" s="55" t="s">
        <v>66</v>
      </c>
      <c r="G4942" s="56">
        <v>0</v>
      </c>
    </row>
    <row r="4943" spans="1:7" ht="30" x14ac:dyDescent="0.25">
      <c r="A4943" s="55" t="s">
        <v>9621</v>
      </c>
      <c r="B4943" s="55" t="s">
        <v>28</v>
      </c>
      <c r="C4943" s="55" t="s">
        <v>9622</v>
      </c>
      <c r="D4943" s="55" t="s">
        <v>66</v>
      </c>
      <c r="E4943" s="55" t="s">
        <v>66</v>
      </c>
      <c r="F4943" s="55" t="s">
        <v>66</v>
      </c>
      <c r="G4943" s="56">
        <v>0</v>
      </c>
    </row>
    <row r="4944" spans="1:7" ht="30" x14ac:dyDescent="0.25">
      <c r="A4944" s="55" t="s">
        <v>9623</v>
      </c>
      <c r="B4944" s="55" t="s">
        <v>28</v>
      </c>
      <c r="C4944" s="55" t="s">
        <v>9624</v>
      </c>
      <c r="D4944" s="55" t="s">
        <v>66</v>
      </c>
      <c r="E4944" s="55" t="s">
        <v>66</v>
      </c>
      <c r="F4944" s="55" t="s">
        <v>66</v>
      </c>
      <c r="G4944" s="56">
        <v>0</v>
      </c>
    </row>
    <row r="4945" spans="1:7" ht="30" x14ac:dyDescent="0.25">
      <c r="A4945" s="55" t="s">
        <v>9625</v>
      </c>
      <c r="B4945" s="55" t="s">
        <v>28</v>
      </c>
      <c r="C4945" s="55" t="s">
        <v>9626</v>
      </c>
      <c r="D4945" s="55" t="s">
        <v>66</v>
      </c>
      <c r="E4945" s="55" t="s">
        <v>66</v>
      </c>
      <c r="F4945" s="55" t="s">
        <v>66</v>
      </c>
      <c r="G4945" s="56">
        <v>0</v>
      </c>
    </row>
    <row r="4946" spans="1:7" ht="30" x14ac:dyDescent="0.25">
      <c r="A4946" s="55" t="s">
        <v>9627</v>
      </c>
      <c r="B4946" s="55" t="s">
        <v>28</v>
      </c>
      <c r="C4946" s="55" t="s">
        <v>9628</v>
      </c>
      <c r="D4946" s="55" t="s">
        <v>66</v>
      </c>
      <c r="E4946" s="55" t="s">
        <v>66</v>
      </c>
      <c r="F4946" s="55" t="s">
        <v>66</v>
      </c>
      <c r="G4946" s="56">
        <v>0</v>
      </c>
    </row>
    <row r="4947" spans="1:7" ht="30" x14ac:dyDescent="0.25">
      <c r="A4947" s="55" t="s">
        <v>9629</v>
      </c>
      <c r="B4947" s="55" t="s">
        <v>28</v>
      </c>
      <c r="C4947" s="55" t="s">
        <v>9630</v>
      </c>
      <c r="D4947" s="55" t="s">
        <v>66</v>
      </c>
      <c r="E4947" s="55" t="s">
        <v>66</v>
      </c>
      <c r="F4947" s="55" t="s">
        <v>66</v>
      </c>
      <c r="G4947" s="56">
        <v>0</v>
      </c>
    </row>
    <row r="4948" spans="1:7" ht="30" x14ac:dyDescent="0.25">
      <c r="A4948" s="55" t="s">
        <v>9631</v>
      </c>
      <c r="B4948" s="55" t="s">
        <v>28</v>
      </c>
      <c r="C4948" s="55" t="s">
        <v>9632</v>
      </c>
      <c r="D4948" s="55" t="s">
        <v>66</v>
      </c>
      <c r="E4948" s="55" t="s">
        <v>66</v>
      </c>
      <c r="F4948" s="55" t="s">
        <v>66</v>
      </c>
      <c r="G4948" s="56">
        <v>0</v>
      </c>
    </row>
    <row r="4949" spans="1:7" ht="30" x14ac:dyDescent="0.25">
      <c r="A4949" s="55" t="s">
        <v>9633</v>
      </c>
      <c r="B4949" s="55" t="s">
        <v>28</v>
      </c>
      <c r="C4949" s="55" t="s">
        <v>9634</v>
      </c>
      <c r="D4949" s="55" t="s">
        <v>66</v>
      </c>
      <c r="E4949" s="55" t="s">
        <v>66</v>
      </c>
      <c r="F4949" s="55" t="s">
        <v>66</v>
      </c>
      <c r="G4949" s="56">
        <v>0</v>
      </c>
    </row>
    <row r="4950" spans="1:7" ht="30" x14ac:dyDescent="0.25">
      <c r="A4950" s="55" t="s">
        <v>9635</v>
      </c>
      <c r="B4950" s="55" t="s">
        <v>28</v>
      </c>
      <c r="C4950" s="55" t="s">
        <v>9636</v>
      </c>
      <c r="D4950" s="55" t="s">
        <v>66</v>
      </c>
      <c r="E4950" s="55" t="s">
        <v>66</v>
      </c>
      <c r="F4950" s="55" t="s">
        <v>66</v>
      </c>
      <c r="G4950" s="56">
        <v>0</v>
      </c>
    </row>
    <row r="4951" spans="1:7" ht="30" x14ac:dyDescent="0.25">
      <c r="A4951" s="55" t="s">
        <v>9637</v>
      </c>
      <c r="B4951" s="55" t="s">
        <v>28</v>
      </c>
      <c r="C4951" s="55" t="s">
        <v>9638</v>
      </c>
      <c r="D4951" s="55" t="s">
        <v>66</v>
      </c>
      <c r="E4951" s="55" t="s">
        <v>66</v>
      </c>
      <c r="F4951" s="55" t="s">
        <v>66</v>
      </c>
      <c r="G4951" s="56">
        <v>0</v>
      </c>
    </row>
    <row r="4952" spans="1:7" ht="30" x14ac:dyDescent="0.25">
      <c r="A4952" s="55" t="s">
        <v>9639</v>
      </c>
      <c r="B4952" s="55" t="s">
        <v>28</v>
      </c>
      <c r="C4952" s="55" t="s">
        <v>9640</v>
      </c>
      <c r="D4952" s="55" t="s">
        <v>66</v>
      </c>
      <c r="E4952" s="55" t="s">
        <v>66</v>
      </c>
      <c r="F4952" s="55" t="s">
        <v>66</v>
      </c>
      <c r="G4952" s="56">
        <v>0</v>
      </c>
    </row>
    <row r="4953" spans="1:7" ht="30" x14ac:dyDescent="0.25">
      <c r="A4953" s="55" t="s">
        <v>9641</v>
      </c>
      <c r="B4953" s="55" t="s">
        <v>28</v>
      </c>
      <c r="C4953" s="55" t="s">
        <v>9642</v>
      </c>
      <c r="D4953" s="55" t="s">
        <v>66</v>
      </c>
      <c r="E4953" s="55" t="s">
        <v>66</v>
      </c>
      <c r="F4953" s="55" t="s">
        <v>66</v>
      </c>
      <c r="G4953" s="56">
        <v>0</v>
      </c>
    </row>
    <row r="4954" spans="1:7" ht="30" x14ac:dyDescent="0.25">
      <c r="A4954" s="55" t="s">
        <v>9643</v>
      </c>
      <c r="B4954" s="55" t="s">
        <v>28</v>
      </c>
      <c r="C4954" s="55" t="s">
        <v>9644</v>
      </c>
      <c r="D4954" s="55" t="s">
        <v>66</v>
      </c>
      <c r="E4954" s="55" t="s">
        <v>66</v>
      </c>
      <c r="F4954" s="55" t="s">
        <v>66</v>
      </c>
      <c r="G4954" s="56">
        <v>0</v>
      </c>
    </row>
    <row r="4955" spans="1:7" ht="30" x14ac:dyDescent="0.25">
      <c r="A4955" s="55" t="s">
        <v>9645</v>
      </c>
      <c r="B4955" s="55" t="s">
        <v>28</v>
      </c>
      <c r="C4955" s="55" t="s">
        <v>9646</v>
      </c>
      <c r="D4955" s="55" t="s">
        <v>66</v>
      </c>
      <c r="E4955" s="55" t="s">
        <v>66</v>
      </c>
      <c r="F4955" s="55" t="s">
        <v>66</v>
      </c>
      <c r="G4955" s="56">
        <v>0</v>
      </c>
    </row>
    <row r="4956" spans="1:7" ht="30" x14ac:dyDescent="0.25">
      <c r="A4956" s="55" t="s">
        <v>9647</v>
      </c>
      <c r="B4956" s="55" t="s">
        <v>28</v>
      </c>
      <c r="C4956" s="55" t="s">
        <v>9648</v>
      </c>
      <c r="D4956" s="55" t="s">
        <v>66</v>
      </c>
      <c r="E4956" s="55" t="s">
        <v>66</v>
      </c>
      <c r="F4956" s="55" t="s">
        <v>66</v>
      </c>
      <c r="G4956" s="56">
        <v>0</v>
      </c>
    </row>
    <row r="4957" spans="1:7" ht="30" x14ac:dyDescent="0.25">
      <c r="A4957" s="55" t="s">
        <v>9649</v>
      </c>
      <c r="B4957" s="55" t="s">
        <v>28</v>
      </c>
      <c r="C4957" s="55" t="s">
        <v>9650</v>
      </c>
      <c r="D4957" s="55" t="s">
        <v>66</v>
      </c>
      <c r="E4957" s="55" t="s">
        <v>66</v>
      </c>
      <c r="F4957" s="55" t="s">
        <v>66</v>
      </c>
      <c r="G4957" s="56">
        <v>0</v>
      </c>
    </row>
    <row r="4958" spans="1:7" ht="30" x14ac:dyDescent="0.25">
      <c r="A4958" s="55" t="s">
        <v>9651</v>
      </c>
      <c r="B4958" s="55" t="s">
        <v>28</v>
      </c>
      <c r="C4958" s="55" t="s">
        <v>9652</v>
      </c>
      <c r="D4958" s="55" t="s">
        <v>66</v>
      </c>
      <c r="E4958" s="55" t="s">
        <v>66</v>
      </c>
      <c r="F4958" s="55" t="s">
        <v>66</v>
      </c>
      <c r="G4958" s="56">
        <v>0</v>
      </c>
    </row>
    <row r="4959" spans="1:7" ht="30" x14ac:dyDescent="0.25">
      <c r="A4959" s="55" t="s">
        <v>9653</v>
      </c>
      <c r="B4959" s="55" t="s">
        <v>28</v>
      </c>
      <c r="C4959" s="55" t="s">
        <v>9654</v>
      </c>
      <c r="D4959" s="55" t="s">
        <v>66</v>
      </c>
      <c r="E4959" s="55" t="s">
        <v>66</v>
      </c>
      <c r="F4959" s="55" t="s">
        <v>66</v>
      </c>
      <c r="G4959" s="56">
        <v>0</v>
      </c>
    </row>
    <row r="4960" spans="1:7" ht="30" x14ac:dyDescent="0.25">
      <c r="A4960" s="55" t="s">
        <v>9655</v>
      </c>
      <c r="B4960" s="55" t="s">
        <v>28</v>
      </c>
      <c r="C4960" s="55" t="s">
        <v>9656</v>
      </c>
      <c r="D4960" s="55" t="s">
        <v>66</v>
      </c>
      <c r="E4960" s="55" t="s">
        <v>66</v>
      </c>
      <c r="F4960" s="55" t="s">
        <v>66</v>
      </c>
      <c r="G4960" s="56">
        <v>0</v>
      </c>
    </row>
    <row r="4961" spans="1:7" ht="30" x14ac:dyDescent="0.25">
      <c r="A4961" s="55" t="s">
        <v>9657</v>
      </c>
      <c r="B4961" s="55" t="s">
        <v>28</v>
      </c>
      <c r="C4961" s="55" t="s">
        <v>9658</v>
      </c>
      <c r="D4961" s="55" t="s">
        <v>66</v>
      </c>
      <c r="E4961" s="55" t="s">
        <v>66</v>
      </c>
      <c r="F4961" s="55" t="s">
        <v>66</v>
      </c>
      <c r="G4961" s="56">
        <v>0</v>
      </c>
    </row>
    <row r="4962" spans="1:7" ht="30" x14ac:dyDescent="0.25">
      <c r="A4962" s="55" t="s">
        <v>9659</v>
      </c>
      <c r="B4962" s="55" t="s">
        <v>28</v>
      </c>
      <c r="C4962" s="55" t="s">
        <v>9660</v>
      </c>
      <c r="D4962" s="55" t="s">
        <v>66</v>
      </c>
      <c r="E4962" s="55" t="s">
        <v>66</v>
      </c>
      <c r="F4962" s="55" t="s">
        <v>66</v>
      </c>
      <c r="G4962" s="56">
        <v>0</v>
      </c>
    </row>
    <row r="4963" spans="1:7" ht="30" x14ac:dyDescent="0.25">
      <c r="A4963" s="55" t="s">
        <v>9661</v>
      </c>
      <c r="B4963" s="55" t="s">
        <v>28</v>
      </c>
      <c r="C4963" s="55" t="s">
        <v>9662</v>
      </c>
      <c r="D4963" s="55" t="s">
        <v>66</v>
      </c>
      <c r="E4963" s="55" t="s">
        <v>66</v>
      </c>
      <c r="F4963" s="55" t="s">
        <v>66</v>
      </c>
      <c r="G4963" s="56">
        <v>0</v>
      </c>
    </row>
    <row r="4964" spans="1:7" ht="30" x14ac:dyDescent="0.25">
      <c r="A4964" s="55" t="s">
        <v>9663</v>
      </c>
      <c r="B4964" s="55" t="s">
        <v>28</v>
      </c>
      <c r="C4964" s="55" t="s">
        <v>9664</v>
      </c>
      <c r="D4964" s="55" t="s">
        <v>66</v>
      </c>
      <c r="E4964" s="55" t="s">
        <v>66</v>
      </c>
      <c r="F4964" s="55" t="s">
        <v>66</v>
      </c>
      <c r="G4964" s="56">
        <v>0</v>
      </c>
    </row>
    <row r="4965" spans="1:7" ht="30" x14ac:dyDescent="0.25">
      <c r="A4965" s="55" t="s">
        <v>9665</v>
      </c>
      <c r="B4965" s="55" t="s">
        <v>28</v>
      </c>
      <c r="C4965" s="55" t="s">
        <v>9666</v>
      </c>
      <c r="D4965" s="55" t="s">
        <v>66</v>
      </c>
      <c r="E4965" s="55" t="s">
        <v>66</v>
      </c>
      <c r="F4965" s="55" t="s">
        <v>66</v>
      </c>
      <c r="G4965" s="56">
        <v>0</v>
      </c>
    </row>
    <row r="4966" spans="1:7" ht="30" x14ac:dyDescent="0.25">
      <c r="A4966" s="55" t="s">
        <v>9667</v>
      </c>
      <c r="B4966" s="55" t="s">
        <v>28</v>
      </c>
      <c r="C4966" s="55" t="s">
        <v>9668</v>
      </c>
      <c r="D4966" s="55" t="s">
        <v>66</v>
      </c>
      <c r="E4966" s="55" t="s">
        <v>66</v>
      </c>
      <c r="F4966" s="55" t="s">
        <v>66</v>
      </c>
      <c r="G4966" s="56">
        <v>0</v>
      </c>
    </row>
    <row r="4967" spans="1:7" ht="30" x14ac:dyDescent="0.25">
      <c r="A4967" s="55" t="s">
        <v>9669</v>
      </c>
      <c r="B4967" s="55" t="s">
        <v>28</v>
      </c>
      <c r="C4967" s="55" t="s">
        <v>9670</v>
      </c>
      <c r="D4967" s="55" t="s">
        <v>66</v>
      </c>
      <c r="E4967" s="55" t="s">
        <v>66</v>
      </c>
      <c r="F4967" s="55" t="s">
        <v>66</v>
      </c>
      <c r="G4967" s="56">
        <v>0</v>
      </c>
    </row>
    <row r="4968" spans="1:7" ht="30" x14ac:dyDescent="0.25">
      <c r="A4968" s="55" t="s">
        <v>9671</v>
      </c>
      <c r="B4968" s="55" t="s">
        <v>28</v>
      </c>
      <c r="C4968" s="55" t="s">
        <v>9672</v>
      </c>
      <c r="D4968" s="55" t="s">
        <v>66</v>
      </c>
      <c r="E4968" s="55" t="s">
        <v>66</v>
      </c>
      <c r="F4968" s="55" t="s">
        <v>66</v>
      </c>
      <c r="G4968" s="56">
        <v>0</v>
      </c>
    </row>
    <row r="4969" spans="1:7" ht="30" x14ac:dyDescent="0.25">
      <c r="A4969" s="55" t="s">
        <v>9673</v>
      </c>
      <c r="B4969" s="55" t="s">
        <v>28</v>
      </c>
      <c r="C4969" s="55" t="s">
        <v>9674</v>
      </c>
      <c r="D4969" s="55" t="s">
        <v>66</v>
      </c>
      <c r="E4969" s="55" t="s">
        <v>66</v>
      </c>
      <c r="F4969" s="55" t="s">
        <v>66</v>
      </c>
      <c r="G4969" s="56">
        <v>0</v>
      </c>
    </row>
    <row r="4970" spans="1:7" ht="30" x14ac:dyDescent="0.25">
      <c r="A4970" s="55" t="s">
        <v>9675</v>
      </c>
      <c r="B4970" s="55" t="s">
        <v>28</v>
      </c>
      <c r="C4970" s="55" t="s">
        <v>9676</v>
      </c>
      <c r="D4970" s="55" t="s">
        <v>66</v>
      </c>
      <c r="E4970" s="55" t="s">
        <v>66</v>
      </c>
      <c r="F4970" s="55" t="s">
        <v>66</v>
      </c>
      <c r="G4970" s="56">
        <v>0</v>
      </c>
    </row>
    <row r="4971" spans="1:7" ht="30" x14ac:dyDescent="0.25">
      <c r="A4971" s="55" t="s">
        <v>9677</v>
      </c>
      <c r="B4971" s="55" t="s">
        <v>28</v>
      </c>
      <c r="C4971" s="55" t="s">
        <v>9678</v>
      </c>
      <c r="D4971" s="55" t="s">
        <v>66</v>
      </c>
      <c r="E4971" s="55" t="s">
        <v>66</v>
      </c>
      <c r="F4971" s="55" t="s">
        <v>66</v>
      </c>
      <c r="G4971" s="56">
        <v>0</v>
      </c>
    </row>
    <row r="4972" spans="1:7" ht="30" x14ac:dyDescent="0.25">
      <c r="A4972" s="55" t="s">
        <v>9679</v>
      </c>
      <c r="B4972" s="55" t="s">
        <v>28</v>
      </c>
      <c r="C4972" s="55" t="s">
        <v>9680</v>
      </c>
      <c r="D4972" s="55" t="s">
        <v>66</v>
      </c>
      <c r="E4972" s="55" t="s">
        <v>66</v>
      </c>
      <c r="F4972" s="55" t="s">
        <v>66</v>
      </c>
      <c r="G4972" s="56">
        <v>0</v>
      </c>
    </row>
    <row r="4973" spans="1:7" ht="30" x14ac:dyDescent="0.25">
      <c r="A4973" s="55" t="s">
        <v>9681</v>
      </c>
      <c r="B4973" s="55" t="s">
        <v>28</v>
      </c>
      <c r="C4973" s="55" t="s">
        <v>9682</v>
      </c>
      <c r="D4973" s="55" t="s">
        <v>66</v>
      </c>
      <c r="E4973" s="55" t="s">
        <v>66</v>
      </c>
      <c r="F4973" s="55" t="s">
        <v>66</v>
      </c>
      <c r="G4973" s="56">
        <v>0</v>
      </c>
    </row>
    <row r="4974" spans="1:7" ht="30" x14ac:dyDescent="0.25">
      <c r="A4974" s="55" t="s">
        <v>9683</v>
      </c>
      <c r="B4974" s="55" t="s">
        <v>28</v>
      </c>
      <c r="C4974" s="55" t="s">
        <v>9684</v>
      </c>
      <c r="D4974" s="55" t="s">
        <v>66</v>
      </c>
      <c r="E4974" s="55" t="s">
        <v>66</v>
      </c>
      <c r="F4974" s="55" t="s">
        <v>66</v>
      </c>
      <c r="G4974" s="56">
        <v>0</v>
      </c>
    </row>
    <row r="4975" spans="1:7" ht="30" x14ac:dyDescent="0.25">
      <c r="A4975" s="55" t="s">
        <v>9685</v>
      </c>
      <c r="B4975" s="55" t="s">
        <v>28</v>
      </c>
      <c r="C4975" s="55" t="s">
        <v>9686</v>
      </c>
      <c r="D4975" s="55" t="s">
        <v>66</v>
      </c>
      <c r="E4975" s="55" t="s">
        <v>66</v>
      </c>
      <c r="F4975" s="55" t="s">
        <v>66</v>
      </c>
      <c r="G4975" s="56">
        <v>0</v>
      </c>
    </row>
    <row r="4976" spans="1:7" x14ac:dyDescent="0.25">
      <c r="A4976" s="55" t="s">
        <v>9687</v>
      </c>
      <c r="B4976" s="55" t="s">
        <v>28</v>
      </c>
      <c r="C4976" s="55" t="s">
        <v>9688</v>
      </c>
      <c r="D4976" s="55" t="s">
        <v>66</v>
      </c>
      <c r="E4976" s="55" t="s">
        <v>66</v>
      </c>
      <c r="F4976" s="55" t="s">
        <v>66</v>
      </c>
      <c r="G4976" s="56">
        <v>0</v>
      </c>
    </row>
    <row r="4977" spans="1:7" x14ac:dyDescent="0.25">
      <c r="A4977" s="55" t="s">
        <v>9689</v>
      </c>
      <c r="B4977" s="55" t="s">
        <v>28</v>
      </c>
      <c r="C4977" s="55" t="s">
        <v>9690</v>
      </c>
      <c r="D4977" s="55" t="s">
        <v>66</v>
      </c>
      <c r="E4977" s="55" t="s">
        <v>66</v>
      </c>
      <c r="F4977" s="55" t="s">
        <v>66</v>
      </c>
      <c r="G4977" s="56">
        <v>0</v>
      </c>
    </row>
    <row r="4978" spans="1:7" x14ac:dyDescent="0.25">
      <c r="A4978" s="55" t="s">
        <v>9691</v>
      </c>
      <c r="B4978" s="55" t="s">
        <v>28</v>
      </c>
      <c r="C4978" s="55" t="s">
        <v>9692</v>
      </c>
      <c r="D4978" s="55" t="s">
        <v>66</v>
      </c>
      <c r="E4978" s="55" t="s">
        <v>66</v>
      </c>
      <c r="F4978" s="55" t="s">
        <v>66</v>
      </c>
      <c r="G4978" s="56">
        <v>0</v>
      </c>
    </row>
    <row r="4979" spans="1:7" x14ac:dyDescent="0.25">
      <c r="A4979" s="55" t="s">
        <v>9693</v>
      </c>
      <c r="B4979" s="55" t="s">
        <v>28</v>
      </c>
      <c r="C4979" s="55" t="s">
        <v>9694</v>
      </c>
      <c r="D4979" s="55" t="s">
        <v>66</v>
      </c>
      <c r="E4979" s="55" t="s">
        <v>66</v>
      </c>
      <c r="F4979" s="55" t="s">
        <v>66</v>
      </c>
      <c r="G4979" s="56">
        <v>0</v>
      </c>
    </row>
    <row r="4980" spans="1:7" x14ac:dyDescent="0.25">
      <c r="A4980" s="55" t="s">
        <v>9695</v>
      </c>
      <c r="B4980" s="55" t="s">
        <v>28</v>
      </c>
      <c r="C4980" s="55" t="s">
        <v>9696</v>
      </c>
      <c r="D4980" s="55" t="s">
        <v>66</v>
      </c>
      <c r="E4980" s="55" t="s">
        <v>66</v>
      </c>
      <c r="F4980" s="55" t="s">
        <v>66</v>
      </c>
      <c r="G4980" s="56">
        <v>0</v>
      </c>
    </row>
    <row r="4981" spans="1:7" x14ac:dyDescent="0.25">
      <c r="A4981" s="55" t="s">
        <v>9697</v>
      </c>
      <c r="B4981" s="55" t="s">
        <v>28</v>
      </c>
      <c r="C4981" s="55" t="s">
        <v>9698</v>
      </c>
      <c r="D4981" s="55" t="s">
        <v>66</v>
      </c>
      <c r="E4981" s="55" t="s">
        <v>66</v>
      </c>
      <c r="F4981" s="55" t="s">
        <v>66</v>
      </c>
      <c r="G4981" s="56">
        <v>0</v>
      </c>
    </row>
    <row r="4982" spans="1:7" ht="30" x14ac:dyDescent="0.25">
      <c r="A4982" s="55" t="s">
        <v>9699</v>
      </c>
      <c r="B4982" s="55" t="s">
        <v>28</v>
      </c>
      <c r="C4982" s="55" t="s">
        <v>9700</v>
      </c>
      <c r="D4982" s="55" t="s">
        <v>66</v>
      </c>
      <c r="E4982" s="55" t="s">
        <v>66</v>
      </c>
      <c r="F4982" s="55" t="s">
        <v>66</v>
      </c>
      <c r="G4982" s="56">
        <v>0</v>
      </c>
    </row>
    <row r="4983" spans="1:7" ht="30" x14ac:dyDescent="0.25">
      <c r="A4983" s="55" t="s">
        <v>9701</v>
      </c>
      <c r="B4983" s="55" t="s">
        <v>28</v>
      </c>
      <c r="C4983" s="55" t="s">
        <v>9702</v>
      </c>
      <c r="D4983" s="55" t="s">
        <v>66</v>
      </c>
      <c r="E4983" s="55" t="s">
        <v>66</v>
      </c>
      <c r="F4983" s="55" t="s">
        <v>66</v>
      </c>
      <c r="G4983" s="56">
        <v>0</v>
      </c>
    </row>
    <row r="4984" spans="1:7" ht="30" x14ac:dyDescent="0.25">
      <c r="A4984" s="55" t="s">
        <v>9703</v>
      </c>
      <c r="B4984" s="55" t="s">
        <v>28</v>
      </c>
      <c r="C4984" s="55" t="s">
        <v>9704</v>
      </c>
      <c r="D4984" s="55" t="s">
        <v>66</v>
      </c>
      <c r="E4984" s="55" t="s">
        <v>66</v>
      </c>
      <c r="F4984" s="55" t="s">
        <v>66</v>
      </c>
      <c r="G4984" s="56">
        <v>0</v>
      </c>
    </row>
    <row r="4985" spans="1:7" ht="30" x14ac:dyDescent="0.25">
      <c r="A4985" s="55" t="s">
        <v>9705</v>
      </c>
      <c r="B4985" s="55" t="s">
        <v>28</v>
      </c>
      <c r="C4985" s="55" t="s">
        <v>9706</v>
      </c>
      <c r="D4985" s="55" t="s">
        <v>66</v>
      </c>
      <c r="E4985" s="55" t="s">
        <v>66</v>
      </c>
      <c r="F4985" s="55" t="s">
        <v>66</v>
      </c>
      <c r="G4985" s="56">
        <v>0</v>
      </c>
    </row>
    <row r="4986" spans="1:7" ht="30" x14ac:dyDescent="0.25">
      <c r="A4986" s="55" t="s">
        <v>9707</v>
      </c>
      <c r="B4986" s="55" t="s">
        <v>28</v>
      </c>
      <c r="C4986" s="55" t="s">
        <v>9708</v>
      </c>
      <c r="D4986" s="55" t="s">
        <v>66</v>
      </c>
      <c r="E4986" s="55" t="s">
        <v>66</v>
      </c>
      <c r="F4986" s="55" t="s">
        <v>66</v>
      </c>
      <c r="G4986" s="56">
        <v>0</v>
      </c>
    </row>
    <row r="4987" spans="1:7" ht="30" x14ac:dyDescent="0.25">
      <c r="A4987" s="55" t="s">
        <v>9709</v>
      </c>
      <c r="B4987" s="55" t="s">
        <v>28</v>
      </c>
      <c r="C4987" s="55" t="s">
        <v>9710</v>
      </c>
      <c r="D4987" s="55" t="s">
        <v>66</v>
      </c>
      <c r="E4987" s="55" t="s">
        <v>66</v>
      </c>
      <c r="F4987" s="55" t="s">
        <v>66</v>
      </c>
      <c r="G4987" s="56">
        <v>0</v>
      </c>
    </row>
    <row r="4988" spans="1:7" ht="30" x14ac:dyDescent="0.25">
      <c r="A4988" s="55" t="s">
        <v>9711</v>
      </c>
      <c r="B4988" s="55" t="s">
        <v>28</v>
      </c>
      <c r="C4988" s="55" t="s">
        <v>9712</v>
      </c>
      <c r="D4988" s="55" t="s">
        <v>66</v>
      </c>
      <c r="E4988" s="55" t="s">
        <v>66</v>
      </c>
      <c r="F4988" s="55" t="s">
        <v>66</v>
      </c>
      <c r="G4988" s="56">
        <v>0</v>
      </c>
    </row>
    <row r="4989" spans="1:7" ht="30" x14ac:dyDescent="0.25">
      <c r="A4989" s="55" t="s">
        <v>9713</v>
      </c>
      <c r="B4989" s="55" t="s">
        <v>28</v>
      </c>
      <c r="C4989" s="55" t="s">
        <v>9714</v>
      </c>
      <c r="D4989" s="55" t="s">
        <v>66</v>
      </c>
      <c r="E4989" s="55" t="s">
        <v>66</v>
      </c>
      <c r="F4989" s="55" t="s">
        <v>66</v>
      </c>
      <c r="G4989" s="56">
        <v>0</v>
      </c>
    </row>
    <row r="4990" spans="1:7" ht="30" x14ac:dyDescent="0.25">
      <c r="A4990" s="55" t="s">
        <v>9715</v>
      </c>
      <c r="B4990" s="55" t="s">
        <v>28</v>
      </c>
      <c r="C4990" s="55" t="s">
        <v>9716</v>
      </c>
      <c r="D4990" s="55" t="s">
        <v>66</v>
      </c>
      <c r="E4990" s="55" t="s">
        <v>66</v>
      </c>
      <c r="F4990" s="55" t="s">
        <v>66</v>
      </c>
      <c r="G4990" s="56">
        <v>0</v>
      </c>
    </row>
    <row r="4991" spans="1:7" ht="30" x14ac:dyDescent="0.25">
      <c r="A4991" s="55" t="s">
        <v>9717</v>
      </c>
      <c r="B4991" s="55" t="s">
        <v>28</v>
      </c>
      <c r="C4991" s="55" t="s">
        <v>9718</v>
      </c>
      <c r="D4991" s="55" t="s">
        <v>66</v>
      </c>
      <c r="E4991" s="55" t="s">
        <v>66</v>
      </c>
      <c r="F4991" s="55" t="s">
        <v>66</v>
      </c>
      <c r="G4991" s="56">
        <v>0</v>
      </c>
    </row>
    <row r="4992" spans="1:7" ht="30" x14ac:dyDescent="0.25">
      <c r="A4992" s="55" t="s">
        <v>9719</v>
      </c>
      <c r="B4992" s="55" t="s">
        <v>28</v>
      </c>
      <c r="C4992" s="55" t="s">
        <v>9720</v>
      </c>
      <c r="D4992" s="55" t="s">
        <v>66</v>
      </c>
      <c r="E4992" s="55" t="s">
        <v>66</v>
      </c>
      <c r="F4992" s="55" t="s">
        <v>66</v>
      </c>
      <c r="G4992" s="56">
        <v>0</v>
      </c>
    </row>
    <row r="4993" spans="1:7" ht="30" x14ac:dyDescent="0.25">
      <c r="A4993" s="55" t="s">
        <v>9721</v>
      </c>
      <c r="B4993" s="55" t="s">
        <v>28</v>
      </c>
      <c r="C4993" s="55" t="s">
        <v>9722</v>
      </c>
      <c r="D4993" s="55" t="s">
        <v>66</v>
      </c>
      <c r="E4993" s="55" t="s">
        <v>66</v>
      </c>
      <c r="F4993" s="55" t="s">
        <v>66</v>
      </c>
      <c r="G4993" s="56">
        <v>0</v>
      </c>
    </row>
    <row r="4994" spans="1:7" ht="30" x14ac:dyDescent="0.25">
      <c r="A4994" s="55" t="s">
        <v>9723</v>
      </c>
      <c r="B4994" s="55" t="s">
        <v>28</v>
      </c>
      <c r="C4994" s="55" t="s">
        <v>9724</v>
      </c>
      <c r="D4994" s="55" t="s">
        <v>66</v>
      </c>
      <c r="E4994" s="55" t="s">
        <v>66</v>
      </c>
      <c r="F4994" s="55" t="s">
        <v>66</v>
      </c>
      <c r="G4994" s="56">
        <v>0</v>
      </c>
    </row>
    <row r="4995" spans="1:7" ht="30" x14ac:dyDescent="0.25">
      <c r="A4995" s="55" t="s">
        <v>9725</v>
      </c>
      <c r="B4995" s="55" t="s">
        <v>28</v>
      </c>
      <c r="C4995" s="55" t="s">
        <v>9726</v>
      </c>
      <c r="D4995" s="55" t="s">
        <v>66</v>
      </c>
      <c r="E4995" s="55" t="s">
        <v>66</v>
      </c>
      <c r="F4995" s="55" t="s">
        <v>66</v>
      </c>
      <c r="G4995" s="56">
        <v>0</v>
      </c>
    </row>
    <row r="4996" spans="1:7" ht="30" x14ac:dyDescent="0.25">
      <c r="A4996" s="55" t="s">
        <v>9727</v>
      </c>
      <c r="B4996" s="55" t="s">
        <v>28</v>
      </c>
      <c r="C4996" s="55" t="s">
        <v>9728</v>
      </c>
      <c r="D4996" s="55" t="s">
        <v>66</v>
      </c>
      <c r="E4996" s="55" t="s">
        <v>66</v>
      </c>
      <c r="F4996" s="55" t="s">
        <v>66</v>
      </c>
      <c r="G4996" s="56">
        <v>0</v>
      </c>
    </row>
    <row r="4997" spans="1:7" ht="30" x14ac:dyDescent="0.25">
      <c r="A4997" s="55" t="s">
        <v>9729</v>
      </c>
      <c r="B4997" s="55" t="s">
        <v>28</v>
      </c>
      <c r="C4997" s="55" t="s">
        <v>9730</v>
      </c>
      <c r="D4997" s="55" t="s">
        <v>66</v>
      </c>
      <c r="E4997" s="55" t="s">
        <v>66</v>
      </c>
      <c r="F4997" s="55" t="s">
        <v>66</v>
      </c>
      <c r="G4997" s="56">
        <v>0</v>
      </c>
    </row>
    <row r="4998" spans="1:7" ht="30" x14ac:dyDescent="0.25">
      <c r="A4998" s="55" t="s">
        <v>9731</v>
      </c>
      <c r="B4998" s="55" t="s">
        <v>28</v>
      </c>
      <c r="C4998" s="55" t="s">
        <v>9732</v>
      </c>
      <c r="D4998" s="55" t="s">
        <v>66</v>
      </c>
      <c r="E4998" s="55" t="s">
        <v>66</v>
      </c>
      <c r="F4998" s="55" t="s">
        <v>66</v>
      </c>
      <c r="G4998" s="56">
        <v>0</v>
      </c>
    </row>
    <row r="4999" spans="1:7" ht="30" x14ac:dyDescent="0.25">
      <c r="A4999" s="55" t="s">
        <v>9733</v>
      </c>
      <c r="B4999" s="55" t="s">
        <v>28</v>
      </c>
      <c r="C4999" s="55" t="s">
        <v>9734</v>
      </c>
      <c r="D4999" s="55" t="s">
        <v>66</v>
      </c>
      <c r="E4999" s="55" t="s">
        <v>66</v>
      </c>
      <c r="F4999" s="55" t="s">
        <v>66</v>
      </c>
      <c r="G4999" s="56">
        <v>0</v>
      </c>
    </row>
    <row r="5000" spans="1:7" ht="30" x14ac:dyDescent="0.25">
      <c r="A5000" s="55" t="s">
        <v>9735</v>
      </c>
      <c r="B5000" s="55" t="s">
        <v>28</v>
      </c>
      <c r="C5000" s="55" t="s">
        <v>9736</v>
      </c>
      <c r="D5000" s="55" t="s">
        <v>66</v>
      </c>
      <c r="E5000" s="55" t="s">
        <v>66</v>
      </c>
      <c r="F5000" s="55" t="s">
        <v>66</v>
      </c>
      <c r="G5000" s="56">
        <v>0</v>
      </c>
    </row>
    <row r="5001" spans="1:7" ht="30" x14ac:dyDescent="0.25">
      <c r="A5001" s="55" t="s">
        <v>9737</v>
      </c>
      <c r="B5001" s="55" t="s">
        <v>28</v>
      </c>
      <c r="C5001" s="55" t="s">
        <v>9738</v>
      </c>
      <c r="D5001" s="55" t="s">
        <v>66</v>
      </c>
      <c r="E5001" s="55" t="s">
        <v>66</v>
      </c>
      <c r="F5001" s="55" t="s">
        <v>66</v>
      </c>
      <c r="G5001" s="56">
        <v>0</v>
      </c>
    </row>
    <row r="5002" spans="1:7" ht="30" x14ac:dyDescent="0.25">
      <c r="A5002" s="55" t="s">
        <v>9739</v>
      </c>
      <c r="B5002" s="55" t="s">
        <v>28</v>
      </c>
      <c r="C5002" s="55" t="s">
        <v>9740</v>
      </c>
      <c r="D5002" s="55" t="s">
        <v>66</v>
      </c>
      <c r="E5002" s="55" t="s">
        <v>66</v>
      </c>
      <c r="F5002" s="55" t="s">
        <v>66</v>
      </c>
      <c r="G5002" s="56">
        <v>0</v>
      </c>
    </row>
    <row r="5003" spans="1:7" ht="30" x14ac:dyDescent="0.25">
      <c r="A5003" s="55" t="s">
        <v>9741</v>
      </c>
      <c r="B5003" s="55" t="s">
        <v>28</v>
      </c>
      <c r="C5003" s="55" t="s">
        <v>9742</v>
      </c>
      <c r="D5003" s="55" t="s">
        <v>66</v>
      </c>
      <c r="E5003" s="55" t="s">
        <v>66</v>
      </c>
      <c r="F5003" s="55" t="s">
        <v>66</v>
      </c>
      <c r="G5003" s="56">
        <v>0</v>
      </c>
    </row>
    <row r="5004" spans="1:7" ht="30" x14ac:dyDescent="0.25">
      <c r="A5004" s="55" t="s">
        <v>9743</v>
      </c>
      <c r="B5004" s="55" t="s">
        <v>28</v>
      </c>
      <c r="C5004" s="55" t="s">
        <v>9744</v>
      </c>
      <c r="D5004" s="55" t="s">
        <v>66</v>
      </c>
      <c r="E5004" s="55" t="s">
        <v>66</v>
      </c>
      <c r="F5004" s="55" t="s">
        <v>66</v>
      </c>
      <c r="G5004" s="56">
        <v>0</v>
      </c>
    </row>
    <row r="5005" spans="1:7" ht="30" x14ac:dyDescent="0.25">
      <c r="A5005" s="55" t="s">
        <v>9745</v>
      </c>
      <c r="B5005" s="55" t="s">
        <v>28</v>
      </c>
      <c r="C5005" s="55" t="s">
        <v>9746</v>
      </c>
      <c r="D5005" s="55" t="s">
        <v>66</v>
      </c>
      <c r="E5005" s="55" t="s">
        <v>66</v>
      </c>
      <c r="F5005" s="55" t="s">
        <v>66</v>
      </c>
      <c r="G5005" s="56">
        <v>0</v>
      </c>
    </row>
    <row r="5006" spans="1:7" ht="30" x14ac:dyDescent="0.25">
      <c r="A5006" s="55" t="s">
        <v>9747</v>
      </c>
      <c r="B5006" s="55" t="s">
        <v>28</v>
      </c>
      <c r="C5006" s="55" t="s">
        <v>9748</v>
      </c>
      <c r="D5006" s="55" t="s">
        <v>66</v>
      </c>
      <c r="E5006" s="55" t="s">
        <v>66</v>
      </c>
      <c r="F5006" s="55" t="s">
        <v>66</v>
      </c>
      <c r="G5006" s="56">
        <v>0</v>
      </c>
    </row>
    <row r="5007" spans="1:7" ht="30" x14ac:dyDescent="0.25">
      <c r="A5007" s="55" t="s">
        <v>9749</v>
      </c>
      <c r="B5007" s="55" t="s">
        <v>28</v>
      </c>
      <c r="C5007" s="55" t="s">
        <v>9750</v>
      </c>
      <c r="D5007" s="55" t="s">
        <v>66</v>
      </c>
      <c r="E5007" s="55" t="s">
        <v>66</v>
      </c>
      <c r="F5007" s="55" t="s">
        <v>66</v>
      </c>
      <c r="G5007" s="56">
        <v>0</v>
      </c>
    </row>
    <row r="5008" spans="1:7" ht="30" x14ac:dyDescent="0.25">
      <c r="A5008" s="55" t="s">
        <v>9751</v>
      </c>
      <c r="B5008" s="55" t="s">
        <v>28</v>
      </c>
      <c r="C5008" s="55" t="s">
        <v>9752</v>
      </c>
      <c r="D5008" s="55" t="s">
        <v>66</v>
      </c>
      <c r="E5008" s="55" t="s">
        <v>66</v>
      </c>
      <c r="F5008" s="55" t="s">
        <v>66</v>
      </c>
      <c r="G5008" s="56">
        <v>0</v>
      </c>
    </row>
    <row r="5009" spans="1:7" ht="30" x14ac:dyDescent="0.25">
      <c r="A5009" s="55" t="s">
        <v>9753</v>
      </c>
      <c r="B5009" s="55" t="s">
        <v>28</v>
      </c>
      <c r="C5009" s="55" t="s">
        <v>9754</v>
      </c>
      <c r="D5009" s="55" t="s">
        <v>66</v>
      </c>
      <c r="E5009" s="55" t="s">
        <v>66</v>
      </c>
      <c r="F5009" s="55" t="s">
        <v>66</v>
      </c>
      <c r="G5009" s="56">
        <v>0</v>
      </c>
    </row>
    <row r="5010" spans="1:7" x14ac:dyDescent="0.25">
      <c r="A5010" s="55" t="s">
        <v>9755</v>
      </c>
      <c r="B5010" s="55" t="s">
        <v>28</v>
      </c>
      <c r="C5010" s="55" t="s">
        <v>9756</v>
      </c>
      <c r="D5010" s="55" t="s">
        <v>66</v>
      </c>
      <c r="E5010" s="55" t="s">
        <v>66</v>
      </c>
      <c r="F5010" s="55" t="s">
        <v>66</v>
      </c>
      <c r="G5010" s="56">
        <v>0</v>
      </c>
    </row>
    <row r="5011" spans="1:7" x14ac:dyDescent="0.25">
      <c r="A5011" s="55" t="s">
        <v>9757</v>
      </c>
      <c r="B5011" s="55" t="s">
        <v>28</v>
      </c>
      <c r="C5011" s="55" t="s">
        <v>9758</v>
      </c>
      <c r="D5011" s="55" t="s">
        <v>66</v>
      </c>
      <c r="E5011" s="55" t="s">
        <v>66</v>
      </c>
      <c r="F5011" s="55" t="s">
        <v>66</v>
      </c>
      <c r="G5011" s="56">
        <v>0</v>
      </c>
    </row>
    <row r="5012" spans="1:7" x14ac:dyDescent="0.25">
      <c r="A5012" s="55" t="s">
        <v>9759</v>
      </c>
      <c r="B5012" s="55" t="s">
        <v>28</v>
      </c>
      <c r="C5012" s="55" t="s">
        <v>9760</v>
      </c>
      <c r="D5012" s="55" t="s">
        <v>66</v>
      </c>
      <c r="E5012" s="55" t="s">
        <v>66</v>
      </c>
      <c r="F5012" s="55" t="s">
        <v>66</v>
      </c>
      <c r="G5012" s="56">
        <v>0</v>
      </c>
    </row>
    <row r="5013" spans="1:7" x14ac:dyDescent="0.25">
      <c r="A5013" s="55" t="s">
        <v>9761</v>
      </c>
      <c r="B5013" s="55" t="s">
        <v>28</v>
      </c>
      <c r="C5013" s="55" t="s">
        <v>9762</v>
      </c>
      <c r="D5013" s="55" t="s">
        <v>66</v>
      </c>
      <c r="E5013" s="55" t="s">
        <v>66</v>
      </c>
      <c r="F5013" s="55" t="s">
        <v>66</v>
      </c>
      <c r="G5013" s="56">
        <v>0</v>
      </c>
    </row>
    <row r="5014" spans="1:7" x14ac:dyDescent="0.25">
      <c r="A5014" s="55" t="s">
        <v>9763</v>
      </c>
      <c r="B5014" s="55" t="s">
        <v>28</v>
      </c>
      <c r="C5014" s="55" t="s">
        <v>9764</v>
      </c>
      <c r="D5014" s="55" t="s">
        <v>66</v>
      </c>
      <c r="E5014" s="55" t="s">
        <v>66</v>
      </c>
      <c r="F5014" s="55" t="s">
        <v>66</v>
      </c>
      <c r="G5014" s="56">
        <v>0</v>
      </c>
    </row>
    <row r="5015" spans="1:7" x14ac:dyDescent="0.25">
      <c r="A5015" s="55" t="s">
        <v>9765</v>
      </c>
      <c r="B5015" s="55" t="s">
        <v>28</v>
      </c>
      <c r="C5015" s="55" t="s">
        <v>9766</v>
      </c>
      <c r="D5015" s="55" t="s">
        <v>66</v>
      </c>
      <c r="E5015" s="55" t="s">
        <v>66</v>
      </c>
      <c r="F5015" s="55" t="s">
        <v>66</v>
      </c>
      <c r="G5015" s="56">
        <v>0</v>
      </c>
    </row>
    <row r="5016" spans="1:7" x14ac:dyDescent="0.25">
      <c r="A5016" s="55" t="s">
        <v>9767</v>
      </c>
      <c r="B5016" s="55" t="s">
        <v>28</v>
      </c>
      <c r="C5016" s="55" t="s">
        <v>9768</v>
      </c>
      <c r="D5016" s="55" t="s">
        <v>66</v>
      </c>
      <c r="E5016" s="55" t="s">
        <v>66</v>
      </c>
      <c r="F5016" s="55" t="s">
        <v>66</v>
      </c>
      <c r="G5016" s="56">
        <v>0</v>
      </c>
    </row>
    <row r="5017" spans="1:7" x14ac:dyDescent="0.25">
      <c r="A5017" s="55" t="s">
        <v>9769</v>
      </c>
      <c r="B5017" s="55" t="s">
        <v>28</v>
      </c>
      <c r="C5017" s="55" t="s">
        <v>9770</v>
      </c>
      <c r="D5017" s="55" t="s">
        <v>66</v>
      </c>
      <c r="E5017" s="55" t="s">
        <v>66</v>
      </c>
      <c r="F5017" s="55" t="s">
        <v>66</v>
      </c>
      <c r="G5017" s="56">
        <v>0</v>
      </c>
    </row>
    <row r="5018" spans="1:7" x14ac:dyDescent="0.25">
      <c r="A5018" s="55" t="s">
        <v>9771</v>
      </c>
      <c r="B5018" s="55" t="s">
        <v>28</v>
      </c>
      <c r="C5018" s="55" t="s">
        <v>9772</v>
      </c>
      <c r="D5018" s="55" t="s">
        <v>66</v>
      </c>
      <c r="E5018" s="55" t="s">
        <v>66</v>
      </c>
      <c r="F5018" s="55" t="s">
        <v>66</v>
      </c>
      <c r="G5018" s="56">
        <v>0</v>
      </c>
    </row>
    <row r="5019" spans="1:7" x14ac:dyDescent="0.25">
      <c r="A5019" s="55" t="s">
        <v>9773</v>
      </c>
      <c r="B5019" s="55" t="s">
        <v>28</v>
      </c>
      <c r="C5019" s="55" t="s">
        <v>9774</v>
      </c>
      <c r="D5019" s="55" t="s">
        <v>66</v>
      </c>
      <c r="E5019" s="55" t="s">
        <v>66</v>
      </c>
      <c r="F5019" s="55" t="s">
        <v>66</v>
      </c>
      <c r="G5019" s="56">
        <v>0</v>
      </c>
    </row>
    <row r="5020" spans="1:7" ht="30" x14ac:dyDescent="0.25">
      <c r="A5020" s="55" t="s">
        <v>9775</v>
      </c>
      <c r="B5020" s="55" t="s">
        <v>28</v>
      </c>
      <c r="C5020" s="55" t="s">
        <v>9776</v>
      </c>
      <c r="D5020" s="55" t="s">
        <v>66</v>
      </c>
      <c r="E5020" s="55" t="s">
        <v>66</v>
      </c>
      <c r="F5020" s="55" t="s">
        <v>66</v>
      </c>
      <c r="G5020" s="56">
        <v>0</v>
      </c>
    </row>
    <row r="5021" spans="1:7" ht="30" x14ac:dyDescent="0.25">
      <c r="A5021" s="55" t="s">
        <v>9777</v>
      </c>
      <c r="B5021" s="55" t="s">
        <v>28</v>
      </c>
      <c r="C5021" s="55" t="s">
        <v>9778</v>
      </c>
      <c r="D5021" s="55" t="s">
        <v>66</v>
      </c>
      <c r="E5021" s="55" t="s">
        <v>66</v>
      </c>
      <c r="F5021" s="55" t="s">
        <v>66</v>
      </c>
      <c r="G5021" s="56">
        <v>0</v>
      </c>
    </row>
    <row r="5022" spans="1:7" ht="30" x14ac:dyDescent="0.25">
      <c r="A5022" s="55" t="s">
        <v>9779</v>
      </c>
      <c r="B5022" s="55" t="s">
        <v>28</v>
      </c>
      <c r="C5022" s="55" t="s">
        <v>9780</v>
      </c>
      <c r="D5022" s="55" t="s">
        <v>66</v>
      </c>
      <c r="E5022" s="55" t="s">
        <v>66</v>
      </c>
      <c r="F5022" s="55" t="s">
        <v>66</v>
      </c>
      <c r="G5022" s="56">
        <v>0</v>
      </c>
    </row>
    <row r="5023" spans="1:7" ht="30" x14ac:dyDescent="0.25">
      <c r="A5023" s="55" t="s">
        <v>9781</v>
      </c>
      <c r="B5023" s="55" t="s">
        <v>28</v>
      </c>
      <c r="C5023" s="55" t="s">
        <v>9782</v>
      </c>
      <c r="D5023" s="55" t="s">
        <v>66</v>
      </c>
      <c r="E5023" s="55" t="s">
        <v>66</v>
      </c>
      <c r="F5023" s="55" t="s">
        <v>66</v>
      </c>
      <c r="G5023" s="56">
        <v>0</v>
      </c>
    </row>
    <row r="5024" spans="1:7" x14ac:dyDescent="0.25">
      <c r="A5024" s="55" t="s">
        <v>9783</v>
      </c>
      <c r="B5024" s="55" t="s">
        <v>28</v>
      </c>
      <c r="C5024" s="55" t="s">
        <v>9784</v>
      </c>
      <c r="D5024" s="55" t="s">
        <v>66</v>
      </c>
      <c r="E5024" s="55" t="s">
        <v>66</v>
      </c>
      <c r="F5024" s="55" t="s">
        <v>66</v>
      </c>
      <c r="G5024" s="56">
        <v>0</v>
      </c>
    </row>
    <row r="5025" spans="1:7" x14ac:dyDescent="0.25">
      <c r="A5025" s="55" t="s">
        <v>9785</v>
      </c>
      <c r="B5025" s="55" t="s">
        <v>28</v>
      </c>
      <c r="C5025" s="55" t="s">
        <v>9786</v>
      </c>
      <c r="D5025" s="55" t="s">
        <v>66</v>
      </c>
      <c r="E5025" s="55" t="s">
        <v>66</v>
      </c>
      <c r="F5025" s="55" t="s">
        <v>66</v>
      </c>
      <c r="G5025" s="56">
        <v>0</v>
      </c>
    </row>
    <row r="5026" spans="1:7" x14ac:dyDescent="0.25">
      <c r="A5026" s="55" t="s">
        <v>9787</v>
      </c>
      <c r="B5026" s="55" t="s">
        <v>28</v>
      </c>
      <c r="C5026" s="55" t="s">
        <v>9788</v>
      </c>
      <c r="D5026" s="55" t="s">
        <v>66</v>
      </c>
      <c r="E5026" s="55" t="s">
        <v>66</v>
      </c>
      <c r="F5026" s="55" t="s">
        <v>66</v>
      </c>
      <c r="G5026" s="56">
        <v>0</v>
      </c>
    </row>
    <row r="5027" spans="1:7" x14ac:dyDescent="0.25">
      <c r="A5027" s="55" t="s">
        <v>9789</v>
      </c>
      <c r="B5027" s="55" t="s">
        <v>28</v>
      </c>
      <c r="C5027" s="55" t="s">
        <v>9790</v>
      </c>
      <c r="D5027" s="55" t="s">
        <v>66</v>
      </c>
      <c r="E5027" s="55" t="s">
        <v>66</v>
      </c>
      <c r="F5027" s="55" t="s">
        <v>66</v>
      </c>
      <c r="G5027" s="56">
        <v>0</v>
      </c>
    </row>
    <row r="5028" spans="1:7" x14ac:dyDescent="0.25">
      <c r="A5028" s="55" t="s">
        <v>9791</v>
      </c>
      <c r="B5028" s="55" t="s">
        <v>28</v>
      </c>
      <c r="C5028" s="55" t="s">
        <v>9792</v>
      </c>
      <c r="D5028" s="55" t="s">
        <v>66</v>
      </c>
      <c r="E5028" s="55" t="s">
        <v>66</v>
      </c>
      <c r="F5028" s="55" t="s">
        <v>66</v>
      </c>
      <c r="G5028" s="56">
        <v>0</v>
      </c>
    </row>
    <row r="5029" spans="1:7" x14ac:dyDescent="0.25">
      <c r="A5029" s="55" t="s">
        <v>9793</v>
      </c>
      <c r="B5029" s="55" t="s">
        <v>28</v>
      </c>
      <c r="C5029" s="55" t="s">
        <v>9794</v>
      </c>
      <c r="D5029" s="55" t="s">
        <v>66</v>
      </c>
      <c r="E5029" s="55" t="s">
        <v>66</v>
      </c>
      <c r="F5029" s="55" t="s">
        <v>66</v>
      </c>
      <c r="G5029" s="56">
        <v>0</v>
      </c>
    </row>
    <row r="5030" spans="1:7" x14ac:dyDescent="0.25">
      <c r="A5030" s="55" t="s">
        <v>9795</v>
      </c>
      <c r="B5030" s="55" t="s">
        <v>28</v>
      </c>
      <c r="C5030" s="55" t="s">
        <v>9796</v>
      </c>
      <c r="D5030" s="55" t="s">
        <v>66</v>
      </c>
      <c r="E5030" s="55" t="s">
        <v>66</v>
      </c>
      <c r="F5030" s="55" t="s">
        <v>66</v>
      </c>
      <c r="G5030" s="56">
        <v>0</v>
      </c>
    </row>
    <row r="5031" spans="1:7" x14ac:dyDescent="0.25">
      <c r="A5031" s="55" t="s">
        <v>9797</v>
      </c>
      <c r="B5031" s="55" t="s">
        <v>28</v>
      </c>
      <c r="C5031" s="55" t="s">
        <v>9798</v>
      </c>
      <c r="D5031" s="55" t="s">
        <v>66</v>
      </c>
      <c r="E5031" s="55" t="s">
        <v>66</v>
      </c>
      <c r="F5031" s="55" t="s">
        <v>66</v>
      </c>
      <c r="G5031" s="56">
        <v>0</v>
      </c>
    </row>
    <row r="5032" spans="1:7" x14ac:dyDescent="0.25">
      <c r="A5032" s="55" t="s">
        <v>9799</v>
      </c>
      <c r="B5032" s="55" t="s">
        <v>28</v>
      </c>
      <c r="C5032" s="55" t="s">
        <v>9800</v>
      </c>
      <c r="D5032" s="55" t="s">
        <v>66</v>
      </c>
      <c r="E5032" s="55" t="s">
        <v>66</v>
      </c>
      <c r="F5032" s="55" t="s">
        <v>66</v>
      </c>
      <c r="G5032" s="56">
        <v>0</v>
      </c>
    </row>
    <row r="5033" spans="1:7" x14ac:dyDescent="0.25">
      <c r="A5033" s="55" t="s">
        <v>9801</v>
      </c>
      <c r="B5033" s="55" t="s">
        <v>28</v>
      </c>
      <c r="C5033" s="55" t="s">
        <v>9802</v>
      </c>
      <c r="D5033" s="55" t="s">
        <v>66</v>
      </c>
      <c r="E5033" s="55" t="s">
        <v>66</v>
      </c>
      <c r="F5033" s="55" t="s">
        <v>66</v>
      </c>
      <c r="G5033" s="56">
        <v>0</v>
      </c>
    </row>
    <row r="5034" spans="1:7" x14ac:dyDescent="0.25">
      <c r="A5034" s="55" t="s">
        <v>9803</v>
      </c>
      <c r="B5034" s="55" t="s">
        <v>28</v>
      </c>
      <c r="C5034" s="55" t="s">
        <v>9804</v>
      </c>
      <c r="D5034" s="55" t="s">
        <v>66</v>
      </c>
      <c r="E5034" s="55" t="s">
        <v>66</v>
      </c>
      <c r="F5034" s="55" t="s">
        <v>66</v>
      </c>
      <c r="G5034" s="56">
        <v>0</v>
      </c>
    </row>
    <row r="5035" spans="1:7" x14ac:dyDescent="0.25">
      <c r="A5035" s="55" t="s">
        <v>9805</v>
      </c>
      <c r="B5035" s="55" t="s">
        <v>28</v>
      </c>
      <c r="C5035" s="55" t="s">
        <v>9806</v>
      </c>
      <c r="D5035" s="55" t="s">
        <v>66</v>
      </c>
      <c r="E5035" s="55" t="s">
        <v>66</v>
      </c>
      <c r="F5035" s="55" t="s">
        <v>66</v>
      </c>
      <c r="G5035" s="56">
        <v>0</v>
      </c>
    </row>
    <row r="5036" spans="1:7" x14ac:dyDescent="0.25">
      <c r="A5036" s="55" t="s">
        <v>9807</v>
      </c>
      <c r="B5036" s="55" t="s">
        <v>28</v>
      </c>
      <c r="C5036" s="55" t="s">
        <v>9808</v>
      </c>
      <c r="D5036" s="55" t="s">
        <v>66</v>
      </c>
      <c r="E5036" s="55" t="s">
        <v>66</v>
      </c>
      <c r="F5036" s="55" t="s">
        <v>66</v>
      </c>
      <c r="G5036" s="56">
        <v>0</v>
      </c>
    </row>
    <row r="5037" spans="1:7" x14ac:dyDescent="0.25">
      <c r="A5037" s="55" t="s">
        <v>9809</v>
      </c>
      <c r="B5037" s="55" t="s">
        <v>28</v>
      </c>
      <c r="C5037" s="55" t="s">
        <v>9810</v>
      </c>
      <c r="D5037" s="55" t="s">
        <v>66</v>
      </c>
      <c r="E5037" s="55" t="s">
        <v>66</v>
      </c>
      <c r="F5037" s="55" t="s">
        <v>66</v>
      </c>
      <c r="G5037" s="56">
        <v>0</v>
      </c>
    </row>
    <row r="5038" spans="1:7" x14ac:dyDescent="0.25">
      <c r="A5038" s="55" t="s">
        <v>9811</v>
      </c>
      <c r="B5038" s="55" t="s">
        <v>28</v>
      </c>
      <c r="C5038" s="55" t="s">
        <v>9812</v>
      </c>
      <c r="D5038" s="55" t="s">
        <v>66</v>
      </c>
      <c r="E5038" s="55" t="s">
        <v>66</v>
      </c>
      <c r="F5038" s="55" t="s">
        <v>66</v>
      </c>
      <c r="G5038" s="56">
        <v>0</v>
      </c>
    </row>
    <row r="5039" spans="1:7" x14ac:dyDescent="0.25">
      <c r="A5039" s="55" t="s">
        <v>9813</v>
      </c>
      <c r="B5039" s="55" t="s">
        <v>28</v>
      </c>
      <c r="C5039" s="55" t="s">
        <v>9814</v>
      </c>
      <c r="D5039" s="55" t="s">
        <v>66</v>
      </c>
      <c r="E5039" s="55" t="s">
        <v>66</v>
      </c>
      <c r="F5039" s="55" t="s">
        <v>66</v>
      </c>
      <c r="G5039" s="56">
        <v>0</v>
      </c>
    </row>
    <row r="5040" spans="1:7" ht="30" x14ac:dyDescent="0.25">
      <c r="A5040" s="55" t="s">
        <v>9815</v>
      </c>
      <c r="B5040" s="55" t="s">
        <v>28</v>
      </c>
      <c r="C5040" s="55" t="s">
        <v>9816</v>
      </c>
      <c r="D5040" s="55" t="s">
        <v>66</v>
      </c>
      <c r="E5040" s="55" t="s">
        <v>66</v>
      </c>
      <c r="F5040" s="55" t="s">
        <v>566</v>
      </c>
      <c r="G5040" s="56">
        <v>1</v>
      </c>
    </row>
    <row r="5041" spans="1:7" x14ac:dyDescent="0.25">
      <c r="A5041" s="55" t="s">
        <v>9817</v>
      </c>
      <c r="B5041" s="55" t="s">
        <v>28</v>
      </c>
      <c r="C5041" s="55" t="s">
        <v>9818</v>
      </c>
      <c r="D5041" s="55" t="s">
        <v>66</v>
      </c>
      <c r="E5041" s="55" t="s">
        <v>66</v>
      </c>
      <c r="F5041" s="55" t="s">
        <v>66</v>
      </c>
      <c r="G5041" s="56">
        <v>0</v>
      </c>
    </row>
    <row r="5042" spans="1:7" x14ac:dyDescent="0.25">
      <c r="A5042" s="55" t="s">
        <v>9819</v>
      </c>
      <c r="B5042" s="55" t="s">
        <v>28</v>
      </c>
      <c r="C5042" s="55" t="s">
        <v>9820</v>
      </c>
      <c r="D5042" s="55" t="s">
        <v>66</v>
      </c>
      <c r="E5042" s="55" t="s">
        <v>66</v>
      </c>
      <c r="F5042" s="55" t="s">
        <v>66</v>
      </c>
      <c r="G5042" s="56">
        <v>0</v>
      </c>
    </row>
    <row r="5043" spans="1:7" x14ac:dyDescent="0.25">
      <c r="A5043" s="55" t="s">
        <v>9821</v>
      </c>
      <c r="B5043" s="55" t="s">
        <v>28</v>
      </c>
      <c r="C5043" s="55" t="s">
        <v>9822</v>
      </c>
      <c r="D5043" s="55" t="s">
        <v>66</v>
      </c>
      <c r="E5043" s="55" t="s">
        <v>66</v>
      </c>
      <c r="F5043" s="55" t="s">
        <v>66</v>
      </c>
      <c r="G5043" s="56">
        <v>0</v>
      </c>
    </row>
    <row r="5044" spans="1:7" x14ac:dyDescent="0.25">
      <c r="A5044" s="55" t="s">
        <v>9823</v>
      </c>
      <c r="B5044" s="55" t="s">
        <v>28</v>
      </c>
      <c r="C5044" s="55" t="s">
        <v>9824</v>
      </c>
      <c r="D5044" s="55" t="s">
        <v>66</v>
      </c>
      <c r="E5044" s="55" t="s">
        <v>66</v>
      </c>
      <c r="F5044" s="55" t="s">
        <v>66</v>
      </c>
      <c r="G5044" s="56">
        <v>0</v>
      </c>
    </row>
    <row r="5045" spans="1:7" x14ac:dyDescent="0.25">
      <c r="A5045" s="55" t="s">
        <v>9825</v>
      </c>
      <c r="B5045" s="55" t="s">
        <v>28</v>
      </c>
      <c r="C5045" s="55" t="s">
        <v>9826</v>
      </c>
      <c r="D5045" s="55" t="s">
        <v>66</v>
      </c>
      <c r="E5045" s="55" t="s">
        <v>66</v>
      </c>
      <c r="F5045" s="55" t="s">
        <v>66</v>
      </c>
      <c r="G5045" s="56">
        <v>0</v>
      </c>
    </row>
    <row r="5046" spans="1:7" x14ac:dyDescent="0.25">
      <c r="A5046" s="55" t="s">
        <v>9827</v>
      </c>
      <c r="B5046" s="55" t="s">
        <v>28</v>
      </c>
      <c r="C5046" s="55" t="s">
        <v>9828</v>
      </c>
      <c r="D5046" s="55" t="s">
        <v>66</v>
      </c>
      <c r="E5046" s="55" t="s">
        <v>66</v>
      </c>
      <c r="F5046" s="55" t="s">
        <v>66</v>
      </c>
      <c r="G5046" s="56">
        <v>0</v>
      </c>
    </row>
    <row r="5047" spans="1:7" x14ac:dyDescent="0.25">
      <c r="A5047" s="55" t="s">
        <v>9829</v>
      </c>
      <c r="B5047" s="55" t="s">
        <v>28</v>
      </c>
      <c r="C5047" s="55" t="s">
        <v>9830</v>
      </c>
      <c r="D5047" s="55" t="s">
        <v>66</v>
      </c>
      <c r="E5047" s="55" t="s">
        <v>66</v>
      </c>
      <c r="F5047" s="55" t="s">
        <v>66</v>
      </c>
      <c r="G5047" s="56">
        <v>0</v>
      </c>
    </row>
    <row r="5048" spans="1:7" x14ac:dyDescent="0.25">
      <c r="A5048" s="55" t="s">
        <v>9831</v>
      </c>
      <c r="B5048" s="55" t="s">
        <v>28</v>
      </c>
      <c r="C5048" s="55" t="s">
        <v>9832</v>
      </c>
      <c r="D5048" s="55" t="s">
        <v>66</v>
      </c>
      <c r="E5048" s="55" t="s">
        <v>66</v>
      </c>
      <c r="F5048" s="55" t="s">
        <v>66</v>
      </c>
      <c r="G5048" s="56">
        <v>0</v>
      </c>
    </row>
    <row r="5049" spans="1:7" x14ac:dyDescent="0.25">
      <c r="A5049" s="55" t="s">
        <v>9833</v>
      </c>
      <c r="B5049" s="55" t="s">
        <v>28</v>
      </c>
      <c r="C5049" s="55" t="s">
        <v>9834</v>
      </c>
      <c r="D5049" s="55" t="s">
        <v>66</v>
      </c>
      <c r="E5049" s="55" t="s">
        <v>66</v>
      </c>
      <c r="F5049" s="55" t="s">
        <v>66</v>
      </c>
      <c r="G5049" s="56">
        <v>0</v>
      </c>
    </row>
    <row r="5050" spans="1:7" x14ac:dyDescent="0.25">
      <c r="A5050" s="55" t="s">
        <v>9835</v>
      </c>
      <c r="B5050" s="55" t="s">
        <v>28</v>
      </c>
      <c r="C5050" s="55" t="s">
        <v>9836</v>
      </c>
      <c r="D5050" s="55" t="s">
        <v>66</v>
      </c>
      <c r="E5050" s="55" t="s">
        <v>66</v>
      </c>
      <c r="F5050" s="55" t="s">
        <v>66</v>
      </c>
      <c r="G5050" s="56">
        <v>0</v>
      </c>
    </row>
    <row r="5051" spans="1:7" x14ac:dyDescent="0.25">
      <c r="A5051" s="55" t="s">
        <v>9837</v>
      </c>
      <c r="B5051" s="55" t="s">
        <v>28</v>
      </c>
      <c r="C5051" s="55" t="s">
        <v>9838</v>
      </c>
      <c r="D5051" s="55" t="s">
        <v>66</v>
      </c>
      <c r="E5051" s="55" t="s">
        <v>66</v>
      </c>
      <c r="F5051" s="55" t="s">
        <v>66</v>
      </c>
      <c r="G5051" s="56">
        <v>0</v>
      </c>
    </row>
    <row r="5052" spans="1:7" x14ac:dyDescent="0.25">
      <c r="A5052" s="55" t="s">
        <v>9839</v>
      </c>
      <c r="B5052" s="55" t="s">
        <v>28</v>
      </c>
      <c r="C5052" s="55" t="s">
        <v>9840</v>
      </c>
      <c r="D5052" s="55" t="s">
        <v>66</v>
      </c>
      <c r="E5052" s="55" t="s">
        <v>66</v>
      </c>
      <c r="F5052" s="55" t="s">
        <v>66</v>
      </c>
      <c r="G5052" s="56">
        <v>0</v>
      </c>
    </row>
    <row r="5053" spans="1:7" x14ac:dyDescent="0.25">
      <c r="A5053" s="55" t="s">
        <v>9841</v>
      </c>
      <c r="B5053" s="55" t="s">
        <v>28</v>
      </c>
      <c r="C5053" s="55" t="s">
        <v>9842</v>
      </c>
      <c r="D5053" s="55" t="s">
        <v>66</v>
      </c>
      <c r="E5053" s="55" t="s">
        <v>66</v>
      </c>
      <c r="F5053" s="55" t="s">
        <v>66</v>
      </c>
      <c r="G5053" s="56">
        <v>0</v>
      </c>
    </row>
    <row r="5054" spans="1:7" x14ac:dyDescent="0.25">
      <c r="A5054" s="55" t="s">
        <v>9843</v>
      </c>
      <c r="B5054" s="55" t="s">
        <v>28</v>
      </c>
      <c r="C5054" s="55" t="s">
        <v>9844</v>
      </c>
      <c r="D5054" s="55" t="s">
        <v>66</v>
      </c>
      <c r="E5054" s="55" t="s">
        <v>66</v>
      </c>
      <c r="F5054" s="55" t="s">
        <v>66</v>
      </c>
      <c r="G5054" s="56">
        <v>0</v>
      </c>
    </row>
    <row r="5055" spans="1:7" x14ac:dyDescent="0.25">
      <c r="A5055" s="55" t="s">
        <v>9845</v>
      </c>
      <c r="B5055" s="55" t="s">
        <v>28</v>
      </c>
      <c r="C5055" s="55" t="s">
        <v>9822</v>
      </c>
      <c r="D5055" s="55" t="s">
        <v>66</v>
      </c>
      <c r="E5055" s="55" t="s">
        <v>66</v>
      </c>
      <c r="F5055" s="55" t="s">
        <v>66</v>
      </c>
      <c r="G5055" s="56">
        <v>0</v>
      </c>
    </row>
    <row r="5056" spans="1:7" x14ac:dyDescent="0.25">
      <c r="A5056" s="55" t="s">
        <v>9846</v>
      </c>
      <c r="B5056" s="55" t="s">
        <v>28</v>
      </c>
      <c r="C5056" s="55" t="s">
        <v>9847</v>
      </c>
      <c r="D5056" s="55" t="s">
        <v>66</v>
      </c>
      <c r="E5056" s="55" t="s">
        <v>66</v>
      </c>
      <c r="F5056" s="55" t="s">
        <v>66</v>
      </c>
      <c r="G5056" s="56">
        <v>0</v>
      </c>
    </row>
    <row r="5057" spans="1:7" x14ac:dyDescent="0.25">
      <c r="A5057" s="55" t="s">
        <v>9848</v>
      </c>
      <c r="B5057" s="55" t="s">
        <v>28</v>
      </c>
      <c r="C5057" s="55" t="s">
        <v>9849</v>
      </c>
      <c r="D5057" s="55" t="s">
        <v>66</v>
      </c>
      <c r="E5057" s="55" t="s">
        <v>66</v>
      </c>
      <c r="F5057" s="55" t="s">
        <v>66</v>
      </c>
      <c r="G5057" s="56">
        <v>0</v>
      </c>
    </row>
    <row r="5058" spans="1:7" x14ac:dyDescent="0.25">
      <c r="A5058" s="55" t="s">
        <v>9850</v>
      </c>
      <c r="B5058" s="55" t="s">
        <v>28</v>
      </c>
      <c r="C5058" s="55" t="s">
        <v>9851</v>
      </c>
      <c r="D5058" s="55" t="s">
        <v>66</v>
      </c>
      <c r="E5058" s="55" t="s">
        <v>66</v>
      </c>
      <c r="F5058" s="55" t="s">
        <v>66</v>
      </c>
      <c r="G5058" s="56">
        <v>0</v>
      </c>
    </row>
    <row r="5059" spans="1:7" x14ac:dyDescent="0.25">
      <c r="A5059" s="55" t="s">
        <v>9852</v>
      </c>
      <c r="B5059" s="55" t="s">
        <v>28</v>
      </c>
      <c r="C5059" s="55" t="s">
        <v>9853</v>
      </c>
      <c r="D5059" s="55" t="s">
        <v>66</v>
      </c>
      <c r="E5059" s="55" t="s">
        <v>66</v>
      </c>
      <c r="F5059" s="55" t="s">
        <v>66</v>
      </c>
      <c r="G5059" s="56">
        <v>0</v>
      </c>
    </row>
    <row r="5060" spans="1:7" x14ac:dyDescent="0.25">
      <c r="A5060" s="55" t="s">
        <v>9854</v>
      </c>
      <c r="B5060" s="55" t="s">
        <v>28</v>
      </c>
      <c r="C5060" s="55" t="s">
        <v>9855</v>
      </c>
      <c r="D5060" s="55" t="s">
        <v>66</v>
      </c>
      <c r="E5060" s="55" t="s">
        <v>66</v>
      </c>
      <c r="F5060" s="55" t="s">
        <v>66</v>
      </c>
      <c r="G5060" s="56">
        <v>0</v>
      </c>
    </row>
    <row r="5061" spans="1:7" x14ac:dyDescent="0.25">
      <c r="A5061" s="55" t="s">
        <v>9856</v>
      </c>
      <c r="B5061" s="55" t="s">
        <v>28</v>
      </c>
      <c r="C5061" s="55" t="s">
        <v>9857</v>
      </c>
      <c r="D5061" s="55" t="s">
        <v>66</v>
      </c>
      <c r="E5061" s="55" t="s">
        <v>66</v>
      </c>
      <c r="F5061" s="55" t="s">
        <v>66</v>
      </c>
      <c r="G5061" s="56">
        <v>0</v>
      </c>
    </row>
    <row r="5062" spans="1:7" x14ac:dyDescent="0.25">
      <c r="A5062" s="55" t="s">
        <v>9858</v>
      </c>
      <c r="B5062" s="55" t="s">
        <v>28</v>
      </c>
      <c r="C5062" s="55" t="s">
        <v>9859</v>
      </c>
      <c r="D5062" s="55" t="s">
        <v>66</v>
      </c>
      <c r="E5062" s="55" t="s">
        <v>66</v>
      </c>
      <c r="F5062" s="55" t="s">
        <v>66</v>
      </c>
      <c r="G5062" s="56">
        <v>0</v>
      </c>
    </row>
    <row r="5063" spans="1:7" x14ac:dyDescent="0.25">
      <c r="A5063" s="55" t="s">
        <v>9860</v>
      </c>
      <c r="B5063" s="55" t="s">
        <v>28</v>
      </c>
      <c r="C5063" s="55" t="s">
        <v>9861</v>
      </c>
      <c r="D5063" s="55" t="s">
        <v>66</v>
      </c>
      <c r="E5063" s="55" t="s">
        <v>66</v>
      </c>
      <c r="F5063" s="55" t="s">
        <v>66</v>
      </c>
      <c r="G5063" s="56">
        <v>0</v>
      </c>
    </row>
    <row r="5064" spans="1:7" ht="30" x14ac:dyDescent="0.25">
      <c r="A5064" s="55" t="s">
        <v>9862</v>
      </c>
      <c r="B5064" s="55" t="s">
        <v>28</v>
      </c>
      <c r="C5064" s="55" t="s">
        <v>9863</v>
      </c>
      <c r="D5064" s="55" t="s">
        <v>66</v>
      </c>
      <c r="E5064" s="55" t="s">
        <v>66</v>
      </c>
      <c r="F5064" s="55" t="s">
        <v>566</v>
      </c>
      <c r="G5064" s="56">
        <v>1</v>
      </c>
    </row>
    <row r="5065" spans="1:7" x14ac:dyDescent="0.25">
      <c r="A5065" s="55" t="s">
        <v>9864</v>
      </c>
      <c r="B5065" s="55" t="s">
        <v>28</v>
      </c>
      <c r="C5065" s="55" t="s">
        <v>9865</v>
      </c>
      <c r="D5065" s="55" t="s">
        <v>66</v>
      </c>
      <c r="E5065" s="55" t="s">
        <v>66</v>
      </c>
      <c r="F5065" s="55" t="s">
        <v>66</v>
      </c>
      <c r="G5065" s="56">
        <v>0</v>
      </c>
    </row>
    <row r="5066" spans="1:7" x14ac:dyDescent="0.25">
      <c r="A5066" s="55" t="s">
        <v>9866</v>
      </c>
      <c r="B5066" s="55" t="s">
        <v>28</v>
      </c>
      <c r="C5066" s="55" t="s">
        <v>9867</v>
      </c>
      <c r="D5066" s="55" t="s">
        <v>66</v>
      </c>
      <c r="E5066" s="55" t="s">
        <v>66</v>
      </c>
      <c r="F5066" s="55" t="s">
        <v>66</v>
      </c>
      <c r="G5066" s="56">
        <v>0</v>
      </c>
    </row>
    <row r="5067" spans="1:7" x14ac:dyDescent="0.25">
      <c r="A5067" s="55" t="s">
        <v>9868</v>
      </c>
      <c r="B5067" s="55" t="s">
        <v>28</v>
      </c>
      <c r="C5067" s="55" t="s">
        <v>9869</v>
      </c>
      <c r="D5067" s="55" t="s">
        <v>66</v>
      </c>
      <c r="E5067" s="55" t="s">
        <v>66</v>
      </c>
      <c r="F5067" s="55" t="s">
        <v>66</v>
      </c>
      <c r="G5067" s="56">
        <v>0</v>
      </c>
    </row>
    <row r="5068" spans="1:7" x14ac:dyDescent="0.25">
      <c r="A5068" s="55" t="s">
        <v>9870</v>
      </c>
      <c r="B5068" s="55" t="s">
        <v>28</v>
      </c>
      <c r="C5068" s="55" t="s">
        <v>9871</v>
      </c>
      <c r="D5068" s="55" t="s">
        <v>66</v>
      </c>
      <c r="E5068" s="55" t="s">
        <v>66</v>
      </c>
      <c r="F5068" s="55" t="s">
        <v>66</v>
      </c>
      <c r="G5068" s="56">
        <v>0</v>
      </c>
    </row>
    <row r="5069" spans="1:7" x14ac:dyDescent="0.25">
      <c r="A5069" s="55" t="s">
        <v>9872</v>
      </c>
      <c r="B5069" s="55" t="s">
        <v>28</v>
      </c>
      <c r="C5069" s="55" t="s">
        <v>9873</v>
      </c>
      <c r="D5069" s="55" t="s">
        <v>66</v>
      </c>
      <c r="E5069" s="55" t="s">
        <v>66</v>
      </c>
      <c r="F5069" s="55" t="s">
        <v>66</v>
      </c>
      <c r="G5069" s="56">
        <v>0</v>
      </c>
    </row>
    <row r="5070" spans="1:7" x14ac:dyDescent="0.25">
      <c r="A5070" s="55" t="s">
        <v>9874</v>
      </c>
      <c r="B5070" s="55" t="s">
        <v>28</v>
      </c>
      <c r="C5070" s="55" t="s">
        <v>9875</v>
      </c>
      <c r="D5070" s="55" t="s">
        <v>66</v>
      </c>
      <c r="E5070" s="55" t="s">
        <v>66</v>
      </c>
      <c r="F5070" s="55" t="s">
        <v>66</v>
      </c>
      <c r="G5070" s="56">
        <v>0</v>
      </c>
    </row>
    <row r="5071" spans="1:7" x14ac:dyDescent="0.25">
      <c r="A5071" s="55" t="s">
        <v>9876</v>
      </c>
      <c r="B5071" s="55" t="s">
        <v>28</v>
      </c>
      <c r="C5071" s="55" t="s">
        <v>9877</v>
      </c>
      <c r="D5071" s="55" t="s">
        <v>66</v>
      </c>
      <c r="E5071" s="55" t="s">
        <v>66</v>
      </c>
      <c r="F5071" s="55" t="s">
        <v>66</v>
      </c>
      <c r="G5071" s="56">
        <v>0</v>
      </c>
    </row>
    <row r="5072" spans="1:7" x14ac:dyDescent="0.25">
      <c r="A5072" s="55" t="s">
        <v>9878</v>
      </c>
      <c r="B5072" s="55" t="s">
        <v>28</v>
      </c>
      <c r="C5072" s="55" t="s">
        <v>9879</v>
      </c>
      <c r="D5072" s="55" t="s">
        <v>66</v>
      </c>
      <c r="E5072" s="55" t="s">
        <v>66</v>
      </c>
      <c r="F5072" s="55" t="s">
        <v>66</v>
      </c>
      <c r="G5072" s="56">
        <v>0</v>
      </c>
    </row>
    <row r="5073" spans="1:7" x14ac:dyDescent="0.25">
      <c r="A5073" s="55" t="s">
        <v>9880</v>
      </c>
      <c r="B5073" s="55" t="s">
        <v>28</v>
      </c>
      <c r="C5073" s="55" t="s">
        <v>9881</v>
      </c>
      <c r="D5073" s="55" t="s">
        <v>66</v>
      </c>
      <c r="E5073" s="55" t="s">
        <v>66</v>
      </c>
      <c r="F5073" s="55" t="s">
        <v>66</v>
      </c>
      <c r="G5073" s="56">
        <v>0</v>
      </c>
    </row>
    <row r="5074" spans="1:7" x14ac:dyDescent="0.25">
      <c r="A5074" s="55" t="s">
        <v>9882</v>
      </c>
      <c r="B5074" s="55" t="s">
        <v>28</v>
      </c>
      <c r="C5074" s="55" t="s">
        <v>9883</v>
      </c>
      <c r="D5074" s="55" t="s">
        <v>66</v>
      </c>
      <c r="E5074" s="55" t="s">
        <v>66</v>
      </c>
      <c r="F5074" s="55" t="s">
        <v>66</v>
      </c>
      <c r="G5074" s="56">
        <v>0</v>
      </c>
    </row>
    <row r="5075" spans="1:7" x14ac:dyDescent="0.25">
      <c r="A5075" s="55" t="s">
        <v>9884</v>
      </c>
      <c r="B5075" s="55" t="s">
        <v>28</v>
      </c>
      <c r="C5075" s="55" t="s">
        <v>9885</v>
      </c>
      <c r="D5075" s="55" t="s">
        <v>66</v>
      </c>
      <c r="E5075" s="55" t="s">
        <v>66</v>
      </c>
      <c r="F5075" s="55" t="s">
        <v>66</v>
      </c>
      <c r="G5075" s="56">
        <v>0</v>
      </c>
    </row>
    <row r="5076" spans="1:7" x14ac:dyDescent="0.25">
      <c r="A5076" s="55" t="s">
        <v>9886</v>
      </c>
      <c r="B5076" s="55" t="s">
        <v>28</v>
      </c>
      <c r="C5076" s="55" t="s">
        <v>9887</v>
      </c>
      <c r="D5076" s="55" t="s">
        <v>66</v>
      </c>
      <c r="E5076" s="55" t="s">
        <v>66</v>
      </c>
      <c r="F5076" s="55" t="s">
        <v>66</v>
      </c>
      <c r="G5076" s="56">
        <v>0</v>
      </c>
    </row>
    <row r="5077" spans="1:7" x14ac:dyDescent="0.25">
      <c r="A5077" s="55" t="s">
        <v>9888</v>
      </c>
      <c r="B5077" s="55" t="s">
        <v>28</v>
      </c>
      <c r="C5077" s="55" t="s">
        <v>9889</v>
      </c>
      <c r="D5077" s="55" t="s">
        <v>66</v>
      </c>
      <c r="E5077" s="55" t="s">
        <v>66</v>
      </c>
      <c r="F5077" s="55" t="s">
        <v>66</v>
      </c>
      <c r="G5077" s="56">
        <v>0</v>
      </c>
    </row>
    <row r="5078" spans="1:7" x14ac:dyDescent="0.25">
      <c r="A5078" s="55" t="s">
        <v>9890</v>
      </c>
      <c r="B5078" s="55" t="s">
        <v>28</v>
      </c>
      <c r="C5078" s="55" t="s">
        <v>9891</v>
      </c>
      <c r="D5078" s="55" t="s">
        <v>66</v>
      </c>
      <c r="E5078" s="55" t="s">
        <v>66</v>
      </c>
      <c r="F5078" s="55" t="s">
        <v>66</v>
      </c>
      <c r="G5078" s="56">
        <v>0</v>
      </c>
    </row>
    <row r="5079" spans="1:7" x14ac:dyDescent="0.25">
      <c r="A5079" s="55" t="s">
        <v>9892</v>
      </c>
      <c r="B5079" s="55" t="s">
        <v>28</v>
      </c>
      <c r="C5079" s="55" t="s">
        <v>9893</v>
      </c>
      <c r="D5079" s="55" t="s">
        <v>66</v>
      </c>
      <c r="E5079" s="55" t="s">
        <v>66</v>
      </c>
      <c r="F5079" s="55" t="s">
        <v>66</v>
      </c>
      <c r="G5079" s="56">
        <v>0</v>
      </c>
    </row>
    <row r="5080" spans="1:7" x14ac:dyDescent="0.25">
      <c r="A5080" s="55" t="s">
        <v>9894</v>
      </c>
      <c r="B5080" s="55" t="s">
        <v>28</v>
      </c>
      <c r="C5080" s="55" t="s">
        <v>9895</v>
      </c>
      <c r="D5080" s="55" t="s">
        <v>66</v>
      </c>
      <c r="E5080" s="55" t="s">
        <v>66</v>
      </c>
      <c r="F5080" s="55" t="s">
        <v>66</v>
      </c>
      <c r="G5080" s="56">
        <v>0</v>
      </c>
    </row>
    <row r="5081" spans="1:7" x14ac:dyDescent="0.25">
      <c r="A5081" s="55" t="s">
        <v>9896</v>
      </c>
      <c r="B5081" s="55" t="s">
        <v>28</v>
      </c>
      <c r="C5081" s="55" t="s">
        <v>9897</v>
      </c>
      <c r="D5081" s="55" t="s">
        <v>66</v>
      </c>
      <c r="E5081" s="55" t="s">
        <v>66</v>
      </c>
      <c r="F5081" s="55" t="s">
        <v>66</v>
      </c>
      <c r="G5081" s="56">
        <v>0</v>
      </c>
    </row>
    <row r="5082" spans="1:7" x14ac:dyDescent="0.25">
      <c r="A5082" s="55" t="s">
        <v>9898</v>
      </c>
      <c r="B5082" s="55" t="s">
        <v>28</v>
      </c>
      <c r="C5082" s="55" t="s">
        <v>9899</v>
      </c>
      <c r="D5082" s="55" t="s">
        <v>66</v>
      </c>
      <c r="E5082" s="55" t="s">
        <v>66</v>
      </c>
      <c r="F5082" s="55" t="s">
        <v>66</v>
      </c>
      <c r="G5082" s="56">
        <v>0</v>
      </c>
    </row>
    <row r="5083" spans="1:7" x14ac:dyDescent="0.25">
      <c r="A5083" s="55" t="s">
        <v>9900</v>
      </c>
      <c r="B5083" s="55" t="s">
        <v>28</v>
      </c>
      <c r="C5083" s="55" t="s">
        <v>9901</v>
      </c>
      <c r="D5083" s="55" t="s">
        <v>66</v>
      </c>
      <c r="E5083" s="55" t="s">
        <v>66</v>
      </c>
      <c r="F5083" s="55" t="s">
        <v>66</v>
      </c>
      <c r="G5083" s="56">
        <v>0</v>
      </c>
    </row>
    <row r="5084" spans="1:7" x14ac:dyDescent="0.25">
      <c r="A5084" s="55" t="s">
        <v>9902</v>
      </c>
      <c r="B5084" s="55" t="s">
        <v>28</v>
      </c>
      <c r="C5084" s="55" t="s">
        <v>9903</v>
      </c>
      <c r="D5084" s="55" t="s">
        <v>66</v>
      </c>
      <c r="E5084" s="55" t="s">
        <v>66</v>
      </c>
      <c r="F5084" s="55" t="s">
        <v>66</v>
      </c>
      <c r="G5084" s="56">
        <v>0</v>
      </c>
    </row>
    <row r="5085" spans="1:7" x14ac:dyDescent="0.25">
      <c r="A5085" s="55" t="s">
        <v>9904</v>
      </c>
      <c r="B5085" s="55" t="s">
        <v>28</v>
      </c>
      <c r="C5085" s="55" t="s">
        <v>9905</v>
      </c>
      <c r="D5085" s="55" t="s">
        <v>66</v>
      </c>
      <c r="E5085" s="55" t="s">
        <v>66</v>
      </c>
      <c r="F5085" s="55" t="s">
        <v>66</v>
      </c>
      <c r="G5085" s="56">
        <v>0</v>
      </c>
    </row>
    <row r="5086" spans="1:7" x14ac:dyDescent="0.25">
      <c r="A5086" s="55" t="s">
        <v>9906</v>
      </c>
      <c r="B5086" s="55" t="s">
        <v>28</v>
      </c>
      <c r="C5086" s="55" t="s">
        <v>9907</v>
      </c>
      <c r="D5086" s="55" t="s">
        <v>66</v>
      </c>
      <c r="E5086" s="55" t="s">
        <v>66</v>
      </c>
      <c r="F5086" s="55" t="s">
        <v>66</v>
      </c>
      <c r="G5086" s="56">
        <v>0</v>
      </c>
    </row>
    <row r="5087" spans="1:7" x14ac:dyDescent="0.25">
      <c r="A5087" s="55" t="s">
        <v>9908</v>
      </c>
      <c r="B5087" s="55" t="s">
        <v>28</v>
      </c>
      <c r="C5087" s="55" t="s">
        <v>9909</v>
      </c>
      <c r="D5087" s="55" t="s">
        <v>66</v>
      </c>
      <c r="E5087" s="55" t="s">
        <v>66</v>
      </c>
      <c r="F5087" s="55" t="s">
        <v>66</v>
      </c>
      <c r="G5087" s="56">
        <v>0</v>
      </c>
    </row>
    <row r="5088" spans="1:7" x14ac:dyDescent="0.25">
      <c r="A5088" s="55" t="s">
        <v>9910</v>
      </c>
      <c r="B5088" s="55" t="s">
        <v>28</v>
      </c>
      <c r="C5088" s="55" t="s">
        <v>9911</v>
      </c>
      <c r="D5088" s="55" t="s">
        <v>66</v>
      </c>
      <c r="E5088" s="55" t="s">
        <v>66</v>
      </c>
      <c r="F5088" s="55" t="s">
        <v>66</v>
      </c>
      <c r="G5088" s="56">
        <v>0</v>
      </c>
    </row>
    <row r="5089" spans="1:7" x14ac:dyDescent="0.25">
      <c r="A5089" s="55" t="s">
        <v>9912</v>
      </c>
      <c r="B5089" s="55" t="s">
        <v>28</v>
      </c>
      <c r="C5089" s="55" t="s">
        <v>9913</v>
      </c>
      <c r="D5089" s="55" t="s">
        <v>66</v>
      </c>
      <c r="E5089" s="55" t="s">
        <v>66</v>
      </c>
      <c r="F5089" s="55" t="s">
        <v>66</v>
      </c>
      <c r="G5089" s="56">
        <v>0</v>
      </c>
    </row>
    <row r="5090" spans="1:7" x14ac:dyDescent="0.25">
      <c r="A5090" s="55" t="s">
        <v>9914</v>
      </c>
      <c r="B5090" s="55" t="s">
        <v>28</v>
      </c>
      <c r="C5090" s="55" t="s">
        <v>9915</v>
      </c>
      <c r="D5090" s="55" t="s">
        <v>66</v>
      </c>
      <c r="E5090" s="55" t="s">
        <v>66</v>
      </c>
      <c r="F5090" s="55" t="s">
        <v>66</v>
      </c>
      <c r="G5090" s="56">
        <v>0</v>
      </c>
    </row>
    <row r="5091" spans="1:7" x14ac:dyDescent="0.25">
      <c r="A5091" s="55" t="s">
        <v>9916</v>
      </c>
      <c r="B5091" s="55" t="s">
        <v>28</v>
      </c>
      <c r="C5091" s="55" t="s">
        <v>9917</v>
      </c>
      <c r="D5091" s="55" t="s">
        <v>66</v>
      </c>
      <c r="E5091" s="55" t="s">
        <v>66</v>
      </c>
      <c r="F5091" s="55" t="s">
        <v>66</v>
      </c>
      <c r="G5091" s="56">
        <v>0</v>
      </c>
    </row>
    <row r="5092" spans="1:7" x14ac:dyDescent="0.25">
      <c r="A5092" s="55" t="s">
        <v>9918</v>
      </c>
      <c r="B5092" s="55" t="s">
        <v>28</v>
      </c>
      <c r="C5092" s="55" t="s">
        <v>9919</v>
      </c>
      <c r="D5092" s="55" t="s">
        <v>66</v>
      </c>
      <c r="E5092" s="55" t="s">
        <v>66</v>
      </c>
      <c r="F5092" s="55" t="s">
        <v>66</v>
      </c>
      <c r="G5092" s="56">
        <v>0</v>
      </c>
    </row>
    <row r="5093" spans="1:7" x14ac:dyDescent="0.25">
      <c r="A5093" s="55" t="s">
        <v>9920</v>
      </c>
      <c r="B5093" s="55" t="s">
        <v>28</v>
      </c>
      <c r="C5093" s="55" t="s">
        <v>9921</v>
      </c>
      <c r="D5093" s="55" t="s">
        <v>66</v>
      </c>
      <c r="E5093" s="55" t="s">
        <v>66</v>
      </c>
      <c r="F5093" s="55" t="s">
        <v>66</v>
      </c>
      <c r="G5093" s="56">
        <v>0</v>
      </c>
    </row>
    <row r="5094" spans="1:7" x14ac:dyDescent="0.25">
      <c r="A5094" s="55" t="s">
        <v>9922</v>
      </c>
      <c r="B5094" s="55" t="s">
        <v>28</v>
      </c>
      <c r="C5094" s="55" t="s">
        <v>9923</v>
      </c>
      <c r="D5094" s="55" t="s">
        <v>66</v>
      </c>
      <c r="E5094" s="55" t="s">
        <v>66</v>
      </c>
      <c r="F5094" s="55" t="s">
        <v>66</v>
      </c>
      <c r="G5094" s="56">
        <v>0</v>
      </c>
    </row>
    <row r="5095" spans="1:7" x14ac:dyDescent="0.25">
      <c r="A5095" s="55" t="s">
        <v>9924</v>
      </c>
      <c r="B5095" s="55" t="s">
        <v>28</v>
      </c>
      <c r="C5095" s="55" t="s">
        <v>9925</v>
      </c>
      <c r="D5095" s="55" t="s">
        <v>66</v>
      </c>
      <c r="E5095" s="55" t="s">
        <v>66</v>
      </c>
      <c r="F5095" s="55" t="s">
        <v>66</v>
      </c>
      <c r="G5095" s="56">
        <v>0</v>
      </c>
    </row>
    <row r="5096" spans="1:7" x14ac:dyDescent="0.25">
      <c r="A5096" s="55" t="s">
        <v>9926</v>
      </c>
      <c r="B5096" s="55" t="s">
        <v>28</v>
      </c>
      <c r="C5096" s="55" t="s">
        <v>9927</v>
      </c>
      <c r="D5096" s="55" t="s">
        <v>66</v>
      </c>
      <c r="E5096" s="55" t="s">
        <v>66</v>
      </c>
      <c r="F5096" s="55" t="s">
        <v>66</v>
      </c>
      <c r="G5096" s="56">
        <v>0</v>
      </c>
    </row>
    <row r="5097" spans="1:7" x14ac:dyDescent="0.25">
      <c r="A5097" s="55" t="s">
        <v>9928</v>
      </c>
      <c r="B5097" s="55" t="s">
        <v>28</v>
      </c>
      <c r="C5097" s="55" t="s">
        <v>9929</v>
      </c>
      <c r="D5097" s="55" t="s">
        <v>66</v>
      </c>
      <c r="E5097" s="55" t="s">
        <v>66</v>
      </c>
      <c r="F5097" s="55" t="s">
        <v>66</v>
      </c>
      <c r="G5097" s="56">
        <v>0</v>
      </c>
    </row>
    <row r="5098" spans="1:7" x14ac:dyDescent="0.25">
      <c r="A5098" s="55" t="s">
        <v>9930</v>
      </c>
      <c r="B5098" s="55" t="s">
        <v>28</v>
      </c>
      <c r="C5098" s="55" t="s">
        <v>9931</v>
      </c>
      <c r="D5098" s="55" t="s">
        <v>66</v>
      </c>
      <c r="E5098" s="55" t="s">
        <v>66</v>
      </c>
      <c r="F5098" s="55" t="s">
        <v>66</v>
      </c>
      <c r="G5098" s="56">
        <v>0</v>
      </c>
    </row>
    <row r="5099" spans="1:7" x14ac:dyDescent="0.25">
      <c r="A5099" s="55" t="s">
        <v>9932</v>
      </c>
      <c r="B5099" s="55" t="s">
        <v>28</v>
      </c>
      <c r="C5099" s="55" t="s">
        <v>9933</v>
      </c>
      <c r="D5099" s="55" t="s">
        <v>66</v>
      </c>
      <c r="E5099" s="55" t="s">
        <v>66</v>
      </c>
      <c r="F5099" s="55" t="s">
        <v>66</v>
      </c>
      <c r="G5099" s="56">
        <v>0</v>
      </c>
    </row>
    <row r="5100" spans="1:7" x14ac:dyDescent="0.25">
      <c r="A5100" s="55" t="s">
        <v>9934</v>
      </c>
      <c r="B5100" s="55" t="s">
        <v>28</v>
      </c>
      <c r="C5100" s="55" t="s">
        <v>9935</v>
      </c>
      <c r="D5100" s="55" t="s">
        <v>66</v>
      </c>
      <c r="E5100" s="55" t="s">
        <v>66</v>
      </c>
      <c r="F5100" s="55" t="s">
        <v>66</v>
      </c>
      <c r="G5100" s="56">
        <v>0</v>
      </c>
    </row>
    <row r="5101" spans="1:7" x14ac:dyDescent="0.25">
      <c r="A5101" s="55" t="s">
        <v>9936</v>
      </c>
      <c r="B5101" s="55" t="s">
        <v>28</v>
      </c>
      <c r="C5101" s="55" t="s">
        <v>9937</v>
      </c>
      <c r="D5101" s="55" t="s">
        <v>66</v>
      </c>
      <c r="E5101" s="55" t="s">
        <v>66</v>
      </c>
      <c r="F5101" s="55" t="s">
        <v>66</v>
      </c>
      <c r="G5101" s="56">
        <v>0</v>
      </c>
    </row>
    <row r="5102" spans="1:7" x14ac:dyDescent="0.25">
      <c r="A5102" s="55" t="s">
        <v>9938</v>
      </c>
      <c r="B5102" s="55" t="s">
        <v>28</v>
      </c>
      <c r="C5102" s="55" t="s">
        <v>9939</v>
      </c>
      <c r="D5102" s="55" t="s">
        <v>66</v>
      </c>
      <c r="E5102" s="55" t="s">
        <v>66</v>
      </c>
      <c r="F5102" s="55" t="s">
        <v>66</v>
      </c>
      <c r="G5102" s="56">
        <v>0</v>
      </c>
    </row>
    <row r="5103" spans="1:7" ht="30" x14ac:dyDescent="0.25">
      <c r="A5103" s="55" t="s">
        <v>9940</v>
      </c>
      <c r="B5103" s="55" t="s">
        <v>28</v>
      </c>
      <c r="C5103" s="55" t="s">
        <v>9941</v>
      </c>
      <c r="D5103" s="55" t="s">
        <v>66</v>
      </c>
      <c r="E5103" s="55" t="s">
        <v>66</v>
      </c>
      <c r="F5103" s="55" t="s">
        <v>566</v>
      </c>
      <c r="G5103" s="56">
        <v>1</v>
      </c>
    </row>
    <row r="5104" spans="1:7" x14ac:dyDescent="0.25">
      <c r="A5104" s="55" t="s">
        <v>9942</v>
      </c>
      <c r="B5104" s="55" t="s">
        <v>28</v>
      </c>
      <c r="C5104" s="55" t="s">
        <v>9943</v>
      </c>
      <c r="D5104" s="55" t="s">
        <v>66</v>
      </c>
      <c r="E5104" s="55" t="s">
        <v>66</v>
      </c>
      <c r="F5104" s="55" t="s">
        <v>66</v>
      </c>
      <c r="G5104" s="56">
        <v>0</v>
      </c>
    </row>
    <row r="5105" spans="1:7" x14ac:dyDescent="0.25">
      <c r="A5105" s="55" t="s">
        <v>9944</v>
      </c>
      <c r="B5105" s="55" t="s">
        <v>28</v>
      </c>
      <c r="C5105" s="55" t="s">
        <v>9945</v>
      </c>
      <c r="D5105" s="55" t="s">
        <v>66</v>
      </c>
      <c r="E5105" s="55" t="s">
        <v>66</v>
      </c>
      <c r="F5105" s="55" t="s">
        <v>66</v>
      </c>
      <c r="G5105" s="56">
        <v>0</v>
      </c>
    </row>
    <row r="5106" spans="1:7" x14ac:dyDescent="0.25">
      <c r="A5106" s="55" t="s">
        <v>9946</v>
      </c>
      <c r="B5106" s="55" t="s">
        <v>28</v>
      </c>
      <c r="C5106" s="55" t="s">
        <v>9947</v>
      </c>
      <c r="D5106" s="55" t="s">
        <v>66</v>
      </c>
      <c r="E5106" s="55" t="s">
        <v>66</v>
      </c>
      <c r="F5106" s="55" t="s">
        <v>66</v>
      </c>
      <c r="G5106" s="56">
        <v>0</v>
      </c>
    </row>
    <row r="5107" spans="1:7" x14ac:dyDescent="0.25">
      <c r="A5107" s="55" t="s">
        <v>9948</v>
      </c>
      <c r="B5107" s="55" t="s">
        <v>28</v>
      </c>
      <c r="C5107" s="55" t="s">
        <v>9949</v>
      </c>
      <c r="D5107" s="55" t="s">
        <v>66</v>
      </c>
      <c r="E5107" s="55" t="s">
        <v>66</v>
      </c>
      <c r="F5107" s="55" t="s">
        <v>66</v>
      </c>
      <c r="G5107" s="56">
        <v>0</v>
      </c>
    </row>
    <row r="5108" spans="1:7" x14ac:dyDescent="0.25">
      <c r="A5108" s="55" t="s">
        <v>9950</v>
      </c>
      <c r="B5108" s="55" t="s">
        <v>28</v>
      </c>
      <c r="C5108" s="55" t="s">
        <v>9951</v>
      </c>
      <c r="D5108" s="55" t="s">
        <v>66</v>
      </c>
      <c r="E5108" s="55" t="s">
        <v>66</v>
      </c>
      <c r="F5108" s="55" t="s">
        <v>66</v>
      </c>
      <c r="G5108" s="56">
        <v>0</v>
      </c>
    </row>
    <row r="5109" spans="1:7" x14ac:dyDescent="0.25">
      <c r="A5109" s="55" t="s">
        <v>9952</v>
      </c>
      <c r="B5109" s="55" t="s">
        <v>28</v>
      </c>
      <c r="C5109" s="55" t="s">
        <v>9953</v>
      </c>
      <c r="D5109" s="55" t="s">
        <v>66</v>
      </c>
      <c r="E5109" s="55" t="s">
        <v>66</v>
      </c>
      <c r="F5109" s="55" t="s">
        <v>66</v>
      </c>
      <c r="G5109" s="56">
        <v>0</v>
      </c>
    </row>
    <row r="5110" spans="1:7" x14ac:dyDescent="0.25">
      <c r="A5110" s="55" t="s">
        <v>9954</v>
      </c>
      <c r="B5110" s="55" t="s">
        <v>28</v>
      </c>
      <c r="C5110" s="55" t="s">
        <v>9955</v>
      </c>
      <c r="D5110" s="55" t="s">
        <v>66</v>
      </c>
      <c r="E5110" s="55" t="s">
        <v>66</v>
      </c>
      <c r="F5110" s="55" t="s">
        <v>66</v>
      </c>
      <c r="G5110" s="56">
        <v>0</v>
      </c>
    </row>
    <row r="5111" spans="1:7" x14ac:dyDescent="0.25">
      <c r="A5111" s="55" t="s">
        <v>9956</v>
      </c>
      <c r="B5111" s="55" t="s">
        <v>28</v>
      </c>
      <c r="C5111" s="55" t="s">
        <v>9957</v>
      </c>
      <c r="D5111" s="55" t="s">
        <v>66</v>
      </c>
      <c r="E5111" s="55" t="s">
        <v>66</v>
      </c>
      <c r="F5111" s="55" t="s">
        <v>66</v>
      </c>
      <c r="G5111" s="56">
        <v>0</v>
      </c>
    </row>
    <row r="5112" spans="1:7" x14ac:dyDescent="0.25">
      <c r="A5112" s="55" t="s">
        <v>9958</v>
      </c>
      <c r="B5112" s="55" t="s">
        <v>28</v>
      </c>
      <c r="C5112" s="55" t="s">
        <v>9959</v>
      </c>
      <c r="D5112" s="55" t="s">
        <v>66</v>
      </c>
      <c r="E5112" s="55" t="s">
        <v>66</v>
      </c>
      <c r="F5112" s="55" t="s">
        <v>66</v>
      </c>
      <c r="G5112" s="56">
        <v>0</v>
      </c>
    </row>
    <row r="5113" spans="1:7" x14ac:dyDescent="0.25">
      <c r="A5113" s="55" t="s">
        <v>9960</v>
      </c>
      <c r="B5113" s="55" t="s">
        <v>28</v>
      </c>
      <c r="C5113" s="55" t="s">
        <v>9961</v>
      </c>
      <c r="D5113" s="55" t="s">
        <v>66</v>
      </c>
      <c r="E5113" s="55" t="s">
        <v>66</v>
      </c>
      <c r="F5113" s="55" t="s">
        <v>66</v>
      </c>
      <c r="G5113" s="56">
        <v>0</v>
      </c>
    </row>
    <row r="5114" spans="1:7" x14ac:dyDescent="0.25">
      <c r="A5114" s="55" t="s">
        <v>9962</v>
      </c>
      <c r="B5114" s="55" t="s">
        <v>28</v>
      </c>
      <c r="C5114" s="55" t="s">
        <v>9963</v>
      </c>
      <c r="D5114" s="55" t="s">
        <v>66</v>
      </c>
      <c r="E5114" s="55" t="s">
        <v>66</v>
      </c>
      <c r="F5114" s="55" t="s">
        <v>66</v>
      </c>
      <c r="G5114" s="56">
        <v>0</v>
      </c>
    </row>
    <row r="5115" spans="1:7" x14ac:dyDescent="0.25">
      <c r="A5115" s="55" t="s">
        <v>9964</v>
      </c>
      <c r="B5115" s="55" t="s">
        <v>28</v>
      </c>
      <c r="C5115" s="55" t="s">
        <v>9965</v>
      </c>
      <c r="D5115" s="55" t="s">
        <v>66</v>
      </c>
      <c r="E5115" s="55" t="s">
        <v>66</v>
      </c>
      <c r="F5115" s="55" t="s">
        <v>66</v>
      </c>
      <c r="G5115" s="56">
        <v>0</v>
      </c>
    </row>
    <row r="5116" spans="1:7" x14ac:dyDescent="0.25">
      <c r="A5116" s="55" t="s">
        <v>9966</v>
      </c>
      <c r="B5116" s="55" t="s">
        <v>28</v>
      </c>
      <c r="C5116" s="55" t="s">
        <v>9967</v>
      </c>
      <c r="D5116" s="55" t="s">
        <v>66</v>
      </c>
      <c r="E5116" s="55" t="s">
        <v>66</v>
      </c>
      <c r="F5116" s="55" t="s">
        <v>66</v>
      </c>
      <c r="G5116" s="56">
        <v>0</v>
      </c>
    </row>
    <row r="5117" spans="1:7" x14ac:dyDescent="0.25">
      <c r="A5117" s="55" t="s">
        <v>9968</v>
      </c>
      <c r="B5117" s="55" t="s">
        <v>28</v>
      </c>
      <c r="C5117" s="55" t="s">
        <v>9969</v>
      </c>
      <c r="D5117" s="55" t="s">
        <v>66</v>
      </c>
      <c r="E5117" s="55" t="s">
        <v>66</v>
      </c>
      <c r="F5117" s="55" t="s">
        <v>66</v>
      </c>
      <c r="G5117" s="56">
        <v>0</v>
      </c>
    </row>
    <row r="5118" spans="1:7" x14ac:dyDescent="0.25">
      <c r="A5118" s="55" t="s">
        <v>9970</v>
      </c>
      <c r="B5118" s="55" t="s">
        <v>28</v>
      </c>
      <c r="C5118" s="55" t="s">
        <v>9971</v>
      </c>
      <c r="D5118" s="55" t="s">
        <v>66</v>
      </c>
      <c r="E5118" s="55" t="s">
        <v>66</v>
      </c>
      <c r="F5118" s="55" t="s">
        <v>66</v>
      </c>
      <c r="G5118" s="56">
        <v>0</v>
      </c>
    </row>
    <row r="5119" spans="1:7" x14ac:dyDescent="0.25">
      <c r="A5119" s="55" t="s">
        <v>9972</v>
      </c>
      <c r="B5119" s="55" t="s">
        <v>28</v>
      </c>
      <c r="C5119" s="55" t="s">
        <v>9973</v>
      </c>
      <c r="D5119" s="55" t="s">
        <v>66</v>
      </c>
      <c r="E5119" s="55" t="s">
        <v>66</v>
      </c>
      <c r="F5119" s="55" t="s">
        <v>66</v>
      </c>
      <c r="G5119" s="56">
        <v>0</v>
      </c>
    </row>
    <row r="5120" spans="1:7" x14ac:dyDescent="0.25">
      <c r="A5120" s="55" t="s">
        <v>9974</v>
      </c>
      <c r="B5120" s="55" t="s">
        <v>28</v>
      </c>
      <c r="C5120" s="55" t="s">
        <v>9975</v>
      </c>
      <c r="D5120" s="55" t="s">
        <v>66</v>
      </c>
      <c r="E5120" s="55" t="s">
        <v>66</v>
      </c>
      <c r="F5120" s="55" t="s">
        <v>66</v>
      </c>
      <c r="G5120" s="56">
        <v>0</v>
      </c>
    </row>
    <row r="5121" spans="1:7" x14ac:dyDescent="0.25">
      <c r="A5121" s="55" t="s">
        <v>9976</v>
      </c>
      <c r="B5121" s="55" t="s">
        <v>28</v>
      </c>
      <c r="C5121" s="55" t="s">
        <v>9977</v>
      </c>
      <c r="D5121" s="55" t="s">
        <v>66</v>
      </c>
      <c r="E5121" s="55" t="s">
        <v>66</v>
      </c>
      <c r="F5121" s="55" t="s">
        <v>66</v>
      </c>
      <c r="G5121" s="56">
        <v>0</v>
      </c>
    </row>
    <row r="5122" spans="1:7" x14ac:dyDescent="0.25">
      <c r="A5122" s="55" t="s">
        <v>9978</v>
      </c>
      <c r="B5122" s="55" t="s">
        <v>28</v>
      </c>
      <c r="C5122" s="55" t="s">
        <v>9979</v>
      </c>
      <c r="D5122" s="55" t="s">
        <v>66</v>
      </c>
      <c r="E5122" s="55" t="s">
        <v>66</v>
      </c>
      <c r="F5122" s="55" t="s">
        <v>66</v>
      </c>
      <c r="G5122" s="56">
        <v>0</v>
      </c>
    </row>
    <row r="5123" spans="1:7" x14ac:dyDescent="0.25">
      <c r="A5123" s="55" t="s">
        <v>9980</v>
      </c>
      <c r="B5123" s="55" t="s">
        <v>28</v>
      </c>
      <c r="C5123" s="55" t="s">
        <v>9981</v>
      </c>
      <c r="D5123" s="55" t="s">
        <v>66</v>
      </c>
      <c r="E5123" s="55" t="s">
        <v>66</v>
      </c>
      <c r="F5123" s="55" t="s">
        <v>66</v>
      </c>
      <c r="G5123" s="56">
        <v>0</v>
      </c>
    </row>
    <row r="5124" spans="1:7" x14ac:dyDescent="0.25">
      <c r="A5124" s="55" t="s">
        <v>9982</v>
      </c>
      <c r="B5124" s="55" t="s">
        <v>28</v>
      </c>
      <c r="C5124" s="55" t="s">
        <v>9983</v>
      </c>
      <c r="D5124" s="55" t="s">
        <v>66</v>
      </c>
      <c r="E5124" s="55" t="s">
        <v>66</v>
      </c>
      <c r="F5124" s="55" t="s">
        <v>66</v>
      </c>
      <c r="G5124" s="56">
        <v>0</v>
      </c>
    </row>
    <row r="5125" spans="1:7" x14ac:dyDescent="0.25">
      <c r="A5125" s="55" t="s">
        <v>9984</v>
      </c>
      <c r="B5125" s="55" t="s">
        <v>28</v>
      </c>
      <c r="C5125" s="55" t="s">
        <v>9985</v>
      </c>
      <c r="D5125" s="55" t="s">
        <v>66</v>
      </c>
      <c r="E5125" s="55" t="s">
        <v>66</v>
      </c>
      <c r="F5125" s="55" t="s">
        <v>66</v>
      </c>
      <c r="G5125" s="56">
        <v>0</v>
      </c>
    </row>
    <row r="5126" spans="1:7" x14ac:dyDescent="0.25">
      <c r="A5126" s="55" t="s">
        <v>9986</v>
      </c>
      <c r="B5126" s="55" t="s">
        <v>28</v>
      </c>
      <c r="C5126" s="55" t="s">
        <v>9987</v>
      </c>
      <c r="D5126" s="55" t="s">
        <v>66</v>
      </c>
      <c r="E5126" s="55" t="s">
        <v>66</v>
      </c>
      <c r="F5126" s="55" t="s">
        <v>66</v>
      </c>
      <c r="G5126" s="56">
        <v>0</v>
      </c>
    </row>
    <row r="5127" spans="1:7" x14ac:dyDescent="0.25">
      <c r="A5127" s="55" t="s">
        <v>9988</v>
      </c>
      <c r="B5127" s="55" t="s">
        <v>28</v>
      </c>
      <c r="C5127" s="55" t="s">
        <v>9989</v>
      </c>
      <c r="D5127" s="55" t="s">
        <v>66</v>
      </c>
      <c r="E5127" s="55" t="s">
        <v>66</v>
      </c>
      <c r="F5127" s="55" t="s">
        <v>66</v>
      </c>
      <c r="G5127" s="56">
        <v>0</v>
      </c>
    </row>
    <row r="5128" spans="1:7" ht="30" x14ac:dyDescent="0.25">
      <c r="A5128" s="55" t="s">
        <v>9990</v>
      </c>
      <c r="B5128" s="55" t="s">
        <v>28</v>
      </c>
      <c r="C5128" s="55" t="s">
        <v>9991</v>
      </c>
      <c r="D5128" s="55" t="s">
        <v>66</v>
      </c>
      <c r="E5128" s="55" t="s">
        <v>66</v>
      </c>
      <c r="F5128" s="55" t="s">
        <v>66</v>
      </c>
      <c r="G5128" s="56">
        <v>0</v>
      </c>
    </row>
    <row r="5129" spans="1:7" ht="30" x14ac:dyDescent="0.25">
      <c r="A5129" s="55" t="s">
        <v>9992</v>
      </c>
      <c r="B5129" s="55" t="s">
        <v>28</v>
      </c>
      <c r="C5129" s="55" t="s">
        <v>9993</v>
      </c>
      <c r="D5129" s="55" t="s">
        <v>66</v>
      </c>
      <c r="E5129" s="55" t="s">
        <v>66</v>
      </c>
      <c r="F5129" s="55" t="s">
        <v>66</v>
      </c>
      <c r="G5129" s="56">
        <v>0</v>
      </c>
    </row>
    <row r="5130" spans="1:7" ht="30" x14ac:dyDescent="0.25">
      <c r="A5130" s="55" t="s">
        <v>9994</v>
      </c>
      <c r="B5130" s="55" t="s">
        <v>28</v>
      </c>
      <c r="C5130" s="55" t="s">
        <v>9995</v>
      </c>
      <c r="D5130" s="55" t="s">
        <v>66</v>
      </c>
      <c r="E5130" s="55" t="s">
        <v>66</v>
      </c>
      <c r="F5130" s="55" t="s">
        <v>66</v>
      </c>
      <c r="G5130" s="56">
        <v>0</v>
      </c>
    </row>
    <row r="5131" spans="1:7" x14ac:dyDescent="0.25">
      <c r="A5131" s="55" t="s">
        <v>9996</v>
      </c>
      <c r="B5131" s="55" t="s">
        <v>28</v>
      </c>
      <c r="C5131" s="55" t="s">
        <v>9997</v>
      </c>
      <c r="D5131" s="55" t="s">
        <v>66</v>
      </c>
      <c r="E5131" s="55" t="s">
        <v>66</v>
      </c>
      <c r="F5131" s="55" t="s">
        <v>66</v>
      </c>
      <c r="G5131" s="56">
        <v>0</v>
      </c>
    </row>
    <row r="5132" spans="1:7" x14ac:dyDescent="0.25">
      <c r="A5132" s="55" t="s">
        <v>9998</v>
      </c>
      <c r="B5132" s="55" t="s">
        <v>28</v>
      </c>
      <c r="C5132" s="55" t="s">
        <v>9999</v>
      </c>
      <c r="D5132" s="55" t="s">
        <v>66</v>
      </c>
      <c r="E5132" s="55" t="s">
        <v>66</v>
      </c>
      <c r="F5132" s="55" t="s">
        <v>66</v>
      </c>
      <c r="G5132" s="56">
        <v>0</v>
      </c>
    </row>
    <row r="5133" spans="1:7" x14ac:dyDescent="0.25">
      <c r="A5133" s="55" t="s">
        <v>10000</v>
      </c>
      <c r="B5133" s="55" t="s">
        <v>28</v>
      </c>
      <c r="C5133" s="55" t="s">
        <v>10001</v>
      </c>
      <c r="D5133" s="55" t="s">
        <v>66</v>
      </c>
      <c r="E5133" s="55" t="s">
        <v>66</v>
      </c>
      <c r="F5133" s="55" t="s">
        <v>66</v>
      </c>
      <c r="G5133" s="56">
        <v>0</v>
      </c>
    </row>
    <row r="5134" spans="1:7" x14ac:dyDescent="0.25">
      <c r="A5134" s="55" t="s">
        <v>10002</v>
      </c>
      <c r="B5134" s="55" t="s">
        <v>28</v>
      </c>
      <c r="C5134" s="55" t="s">
        <v>10003</v>
      </c>
      <c r="D5134" s="55" t="s">
        <v>66</v>
      </c>
      <c r="E5134" s="55" t="s">
        <v>66</v>
      </c>
      <c r="F5134" s="55" t="s">
        <v>66</v>
      </c>
      <c r="G5134" s="56">
        <v>0</v>
      </c>
    </row>
    <row r="5135" spans="1:7" x14ac:dyDescent="0.25">
      <c r="A5135" s="55" t="s">
        <v>10004</v>
      </c>
      <c r="B5135" s="55" t="s">
        <v>28</v>
      </c>
      <c r="C5135" s="55" t="s">
        <v>10005</v>
      </c>
      <c r="D5135" s="55" t="s">
        <v>66</v>
      </c>
      <c r="E5135" s="55" t="s">
        <v>66</v>
      </c>
      <c r="F5135" s="55" t="s">
        <v>66</v>
      </c>
      <c r="G5135" s="56">
        <v>0</v>
      </c>
    </row>
    <row r="5136" spans="1:7" x14ac:dyDescent="0.25">
      <c r="A5136" s="55" t="s">
        <v>10006</v>
      </c>
      <c r="B5136" s="55" t="s">
        <v>28</v>
      </c>
      <c r="C5136" s="55" t="s">
        <v>10007</v>
      </c>
      <c r="D5136" s="55" t="s">
        <v>66</v>
      </c>
      <c r="E5136" s="55" t="s">
        <v>66</v>
      </c>
      <c r="F5136" s="55" t="s">
        <v>66</v>
      </c>
      <c r="G5136" s="56">
        <v>0</v>
      </c>
    </row>
    <row r="5137" spans="1:7" x14ac:dyDescent="0.25">
      <c r="A5137" s="55" t="s">
        <v>10008</v>
      </c>
      <c r="B5137" s="55" t="s">
        <v>28</v>
      </c>
      <c r="C5137" s="55" t="s">
        <v>10009</v>
      </c>
      <c r="D5137" s="55" t="s">
        <v>66</v>
      </c>
      <c r="E5137" s="55" t="s">
        <v>66</v>
      </c>
      <c r="F5137" s="55" t="s">
        <v>66</v>
      </c>
      <c r="G5137" s="56">
        <v>0</v>
      </c>
    </row>
    <row r="5138" spans="1:7" x14ac:dyDescent="0.25">
      <c r="A5138" s="55" t="s">
        <v>10010</v>
      </c>
      <c r="B5138" s="55" t="s">
        <v>28</v>
      </c>
      <c r="C5138" s="55" t="s">
        <v>10011</v>
      </c>
      <c r="D5138" s="55" t="s">
        <v>66</v>
      </c>
      <c r="E5138" s="55" t="s">
        <v>66</v>
      </c>
      <c r="F5138" s="55" t="s">
        <v>66</v>
      </c>
      <c r="G5138" s="56">
        <v>0</v>
      </c>
    </row>
    <row r="5139" spans="1:7" x14ac:dyDescent="0.25">
      <c r="A5139" s="55" t="s">
        <v>10012</v>
      </c>
      <c r="B5139" s="55" t="s">
        <v>28</v>
      </c>
      <c r="C5139" s="55" t="s">
        <v>10013</v>
      </c>
      <c r="D5139" s="55" t="s">
        <v>66</v>
      </c>
      <c r="E5139" s="55" t="s">
        <v>66</v>
      </c>
      <c r="F5139" s="55" t="s">
        <v>66</v>
      </c>
      <c r="G5139" s="56">
        <v>0</v>
      </c>
    </row>
    <row r="5140" spans="1:7" x14ac:dyDescent="0.25">
      <c r="A5140" s="55" t="s">
        <v>10014</v>
      </c>
      <c r="B5140" s="55" t="s">
        <v>28</v>
      </c>
      <c r="C5140" s="55" t="s">
        <v>10015</v>
      </c>
      <c r="D5140" s="55" t="s">
        <v>66</v>
      </c>
      <c r="E5140" s="55" t="s">
        <v>66</v>
      </c>
      <c r="F5140" s="55" t="s">
        <v>66</v>
      </c>
      <c r="G5140" s="56">
        <v>0</v>
      </c>
    </row>
    <row r="5141" spans="1:7" x14ac:dyDescent="0.25">
      <c r="A5141" s="55" t="s">
        <v>10016</v>
      </c>
      <c r="B5141" s="55" t="s">
        <v>28</v>
      </c>
      <c r="C5141" s="55" t="s">
        <v>10017</v>
      </c>
      <c r="D5141" s="55" t="s">
        <v>66</v>
      </c>
      <c r="E5141" s="55" t="s">
        <v>66</v>
      </c>
      <c r="F5141" s="55" t="s">
        <v>66</v>
      </c>
      <c r="G5141" s="56">
        <v>0</v>
      </c>
    </row>
    <row r="5142" spans="1:7" x14ac:dyDescent="0.25">
      <c r="A5142" s="55" t="s">
        <v>10018</v>
      </c>
      <c r="B5142" s="55" t="s">
        <v>28</v>
      </c>
      <c r="C5142" s="55" t="s">
        <v>10019</v>
      </c>
      <c r="D5142" s="55" t="s">
        <v>66</v>
      </c>
      <c r="E5142" s="55" t="s">
        <v>66</v>
      </c>
      <c r="F5142" s="55" t="s">
        <v>66</v>
      </c>
      <c r="G5142" s="56">
        <v>0</v>
      </c>
    </row>
    <row r="5143" spans="1:7" x14ac:dyDescent="0.25">
      <c r="A5143" s="55" t="s">
        <v>10020</v>
      </c>
      <c r="B5143" s="55" t="s">
        <v>28</v>
      </c>
      <c r="C5143" s="55" t="s">
        <v>10021</v>
      </c>
      <c r="D5143" s="55" t="s">
        <v>66</v>
      </c>
      <c r="E5143" s="55" t="s">
        <v>66</v>
      </c>
      <c r="F5143" s="55" t="s">
        <v>66</v>
      </c>
      <c r="G5143" s="56">
        <v>0</v>
      </c>
    </row>
    <row r="5144" spans="1:7" x14ac:dyDescent="0.25">
      <c r="A5144" s="55" t="s">
        <v>10022</v>
      </c>
      <c r="B5144" s="55" t="s">
        <v>28</v>
      </c>
      <c r="C5144" s="55" t="s">
        <v>10023</v>
      </c>
      <c r="D5144" s="55" t="s">
        <v>66</v>
      </c>
      <c r="E5144" s="55" t="s">
        <v>66</v>
      </c>
      <c r="F5144" s="55" t="s">
        <v>66</v>
      </c>
      <c r="G5144" s="56">
        <v>0</v>
      </c>
    </row>
    <row r="5145" spans="1:7" x14ac:dyDescent="0.25">
      <c r="A5145" s="55" t="s">
        <v>10024</v>
      </c>
      <c r="B5145" s="55" t="s">
        <v>28</v>
      </c>
      <c r="C5145" s="55" t="s">
        <v>10025</v>
      </c>
      <c r="D5145" s="55" t="s">
        <v>66</v>
      </c>
      <c r="E5145" s="55" t="s">
        <v>66</v>
      </c>
      <c r="F5145" s="55" t="s">
        <v>66</v>
      </c>
      <c r="G5145" s="56">
        <v>0</v>
      </c>
    </row>
    <row r="5146" spans="1:7" x14ac:dyDescent="0.25">
      <c r="A5146" s="55" t="s">
        <v>10026</v>
      </c>
      <c r="B5146" s="55" t="s">
        <v>28</v>
      </c>
      <c r="C5146" s="55" t="s">
        <v>10027</v>
      </c>
      <c r="D5146" s="55" t="s">
        <v>66</v>
      </c>
      <c r="E5146" s="55" t="s">
        <v>66</v>
      </c>
      <c r="F5146" s="55" t="s">
        <v>3394</v>
      </c>
      <c r="G5146" s="56">
        <v>1</v>
      </c>
    </row>
    <row r="5147" spans="1:7" x14ac:dyDescent="0.25">
      <c r="A5147" s="55" t="s">
        <v>10028</v>
      </c>
      <c r="B5147" s="55" t="s">
        <v>28</v>
      </c>
      <c r="C5147" s="55" t="s">
        <v>10029</v>
      </c>
      <c r="D5147" s="55" t="s">
        <v>66</v>
      </c>
      <c r="E5147" s="55" t="s">
        <v>66</v>
      </c>
      <c r="F5147" s="55" t="s">
        <v>3394</v>
      </c>
      <c r="G5147" s="56">
        <v>1</v>
      </c>
    </row>
    <row r="5148" spans="1:7" x14ac:dyDescent="0.25">
      <c r="A5148" s="55" t="s">
        <v>10030</v>
      </c>
      <c r="B5148" s="55" t="s">
        <v>28</v>
      </c>
      <c r="C5148" s="55" t="s">
        <v>10031</v>
      </c>
      <c r="D5148" s="55" t="s">
        <v>66</v>
      </c>
      <c r="E5148" s="55" t="s">
        <v>66</v>
      </c>
      <c r="F5148" s="55" t="s">
        <v>66</v>
      </c>
      <c r="G5148" s="56">
        <v>0</v>
      </c>
    </row>
    <row r="5149" spans="1:7" x14ac:dyDescent="0.25">
      <c r="A5149" s="55" t="s">
        <v>10032</v>
      </c>
      <c r="B5149" s="55" t="s">
        <v>28</v>
      </c>
      <c r="C5149" s="55" t="s">
        <v>10033</v>
      </c>
      <c r="D5149" s="55" t="s">
        <v>66</v>
      </c>
      <c r="E5149" s="55" t="s">
        <v>66</v>
      </c>
      <c r="F5149" s="55" t="s">
        <v>66</v>
      </c>
      <c r="G5149" s="56">
        <v>0</v>
      </c>
    </row>
    <row r="5150" spans="1:7" x14ac:dyDescent="0.25">
      <c r="A5150" s="55" t="s">
        <v>10034</v>
      </c>
      <c r="B5150" s="55" t="s">
        <v>28</v>
      </c>
      <c r="C5150" s="55" t="s">
        <v>10035</v>
      </c>
      <c r="D5150" s="55" t="s">
        <v>66</v>
      </c>
      <c r="E5150" s="55" t="s">
        <v>66</v>
      </c>
      <c r="F5150" s="55" t="s">
        <v>66</v>
      </c>
      <c r="G5150" s="56">
        <v>0</v>
      </c>
    </row>
    <row r="5151" spans="1:7" x14ac:dyDescent="0.25">
      <c r="A5151" s="55" t="s">
        <v>10036</v>
      </c>
      <c r="B5151" s="55" t="s">
        <v>28</v>
      </c>
      <c r="C5151" s="55" t="s">
        <v>10037</v>
      </c>
      <c r="D5151" s="55" t="s">
        <v>66</v>
      </c>
      <c r="E5151" s="55" t="s">
        <v>66</v>
      </c>
      <c r="F5151" s="55" t="s">
        <v>66</v>
      </c>
      <c r="G5151" s="56">
        <v>0</v>
      </c>
    </row>
    <row r="5152" spans="1:7" x14ac:dyDescent="0.25">
      <c r="A5152" s="55" t="s">
        <v>10038</v>
      </c>
      <c r="B5152" s="55" t="s">
        <v>28</v>
      </c>
      <c r="C5152" s="55" t="s">
        <v>10039</v>
      </c>
      <c r="D5152" s="55" t="s">
        <v>66</v>
      </c>
      <c r="E5152" s="55" t="s">
        <v>66</v>
      </c>
      <c r="F5152" s="55" t="s">
        <v>66</v>
      </c>
      <c r="G5152" s="56">
        <v>0</v>
      </c>
    </row>
    <row r="5153" spans="1:7" x14ac:dyDescent="0.25">
      <c r="A5153" s="55" t="s">
        <v>10040</v>
      </c>
      <c r="B5153" s="55" t="s">
        <v>28</v>
      </c>
      <c r="C5153" s="55" t="s">
        <v>10041</v>
      </c>
      <c r="D5153" s="55" t="s">
        <v>66</v>
      </c>
      <c r="E5153" s="55" t="s">
        <v>66</v>
      </c>
      <c r="F5153" s="55" t="s">
        <v>66</v>
      </c>
      <c r="G5153" s="56">
        <v>0</v>
      </c>
    </row>
    <row r="5154" spans="1:7" x14ac:dyDescent="0.25">
      <c r="A5154" s="55" t="s">
        <v>10042</v>
      </c>
      <c r="B5154" s="55" t="s">
        <v>28</v>
      </c>
      <c r="C5154" s="55" t="s">
        <v>10043</v>
      </c>
      <c r="D5154" s="55" t="s">
        <v>66</v>
      </c>
      <c r="E5154" s="55" t="s">
        <v>66</v>
      </c>
      <c r="F5154" s="55" t="s">
        <v>66</v>
      </c>
      <c r="G5154" s="56">
        <v>0</v>
      </c>
    </row>
    <row r="5155" spans="1:7" x14ac:dyDescent="0.25">
      <c r="A5155" s="55" t="s">
        <v>10044</v>
      </c>
      <c r="B5155" s="55" t="s">
        <v>28</v>
      </c>
      <c r="C5155" s="55" t="s">
        <v>10045</v>
      </c>
      <c r="D5155" s="55" t="s">
        <v>66</v>
      </c>
      <c r="E5155" s="55" t="s">
        <v>66</v>
      </c>
      <c r="F5155" s="55" t="s">
        <v>66</v>
      </c>
      <c r="G5155" s="56">
        <v>0</v>
      </c>
    </row>
    <row r="5156" spans="1:7" x14ac:dyDescent="0.25">
      <c r="A5156" s="55" t="s">
        <v>10046</v>
      </c>
      <c r="B5156" s="55" t="s">
        <v>28</v>
      </c>
      <c r="C5156" s="55" t="s">
        <v>10047</v>
      </c>
      <c r="D5156" s="55" t="s">
        <v>66</v>
      </c>
      <c r="E5156" s="55" t="s">
        <v>66</v>
      </c>
      <c r="F5156" s="55" t="s">
        <v>66</v>
      </c>
      <c r="G5156" s="56">
        <v>0</v>
      </c>
    </row>
    <row r="5157" spans="1:7" x14ac:dyDescent="0.25">
      <c r="A5157" s="55" t="s">
        <v>10048</v>
      </c>
      <c r="B5157" s="55" t="s">
        <v>28</v>
      </c>
      <c r="C5157" s="55" t="s">
        <v>10049</v>
      </c>
      <c r="D5157" s="55" t="s">
        <v>66</v>
      </c>
      <c r="E5157" s="55" t="s">
        <v>66</v>
      </c>
      <c r="F5157" s="55" t="s">
        <v>66</v>
      </c>
      <c r="G5157" s="56">
        <v>0</v>
      </c>
    </row>
    <row r="5158" spans="1:7" x14ac:dyDescent="0.25">
      <c r="A5158" s="55" t="s">
        <v>10050</v>
      </c>
      <c r="B5158" s="55" t="s">
        <v>28</v>
      </c>
      <c r="C5158" s="55" t="s">
        <v>10051</v>
      </c>
      <c r="D5158" s="55" t="s">
        <v>66</v>
      </c>
      <c r="E5158" s="55" t="s">
        <v>66</v>
      </c>
      <c r="F5158" s="55" t="s">
        <v>66</v>
      </c>
      <c r="G5158" s="56">
        <v>0</v>
      </c>
    </row>
    <row r="5159" spans="1:7" x14ac:dyDescent="0.25">
      <c r="A5159" s="55" t="s">
        <v>10052</v>
      </c>
      <c r="B5159" s="55" t="s">
        <v>28</v>
      </c>
      <c r="C5159" s="55" t="s">
        <v>10053</v>
      </c>
      <c r="D5159" s="55" t="s">
        <v>66</v>
      </c>
      <c r="E5159" s="55" t="s">
        <v>66</v>
      </c>
      <c r="F5159" s="55" t="s">
        <v>66</v>
      </c>
      <c r="G5159" s="56">
        <v>0</v>
      </c>
    </row>
    <row r="5160" spans="1:7" x14ac:dyDescent="0.25">
      <c r="A5160" s="55" t="s">
        <v>10054</v>
      </c>
      <c r="B5160" s="55" t="s">
        <v>28</v>
      </c>
      <c r="C5160" s="55" t="s">
        <v>10055</v>
      </c>
      <c r="D5160" s="55" t="s">
        <v>66</v>
      </c>
      <c r="E5160" s="55" t="s">
        <v>66</v>
      </c>
      <c r="F5160" s="55" t="s">
        <v>66</v>
      </c>
      <c r="G5160" s="56">
        <v>0</v>
      </c>
    </row>
    <row r="5161" spans="1:7" x14ac:dyDescent="0.25">
      <c r="A5161" s="55" t="s">
        <v>10056</v>
      </c>
      <c r="B5161" s="55" t="s">
        <v>28</v>
      </c>
      <c r="C5161" s="55" t="s">
        <v>10057</v>
      </c>
      <c r="D5161" s="55" t="s">
        <v>66</v>
      </c>
      <c r="E5161" s="55" t="s">
        <v>66</v>
      </c>
      <c r="F5161" s="55" t="s">
        <v>66</v>
      </c>
      <c r="G5161" s="56">
        <v>0</v>
      </c>
    </row>
    <row r="5162" spans="1:7" x14ac:dyDescent="0.25">
      <c r="A5162" s="55" t="s">
        <v>10058</v>
      </c>
      <c r="B5162" s="55" t="s">
        <v>28</v>
      </c>
      <c r="C5162" s="55" t="s">
        <v>10059</v>
      </c>
      <c r="D5162" s="55" t="s">
        <v>66</v>
      </c>
      <c r="E5162" s="55" t="s">
        <v>66</v>
      </c>
      <c r="F5162" s="55" t="s">
        <v>66</v>
      </c>
      <c r="G5162" s="56">
        <v>0</v>
      </c>
    </row>
    <row r="5163" spans="1:7" x14ac:dyDescent="0.25">
      <c r="A5163" s="55" t="s">
        <v>10060</v>
      </c>
      <c r="B5163" s="55" t="s">
        <v>28</v>
      </c>
      <c r="C5163" s="55" t="s">
        <v>10061</v>
      </c>
      <c r="D5163" s="55" t="s">
        <v>66</v>
      </c>
      <c r="E5163" s="55" t="s">
        <v>66</v>
      </c>
      <c r="F5163" s="55" t="s">
        <v>66</v>
      </c>
      <c r="G5163" s="56">
        <v>0</v>
      </c>
    </row>
    <row r="5164" spans="1:7" x14ac:dyDescent="0.25">
      <c r="A5164" s="55" t="s">
        <v>10062</v>
      </c>
      <c r="B5164" s="55" t="s">
        <v>28</v>
      </c>
      <c r="C5164" s="55" t="s">
        <v>10063</v>
      </c>
      <c r="D5164" s="55" t="s">
        <v>66</v>
      </c>
      <c r="E5164" s="55" t="s">
        <v>66</v>
      </c>
      <c r="F5164" s="55" t="s">
        <v>66</v>
      </c>
      <c r="G5164" s="56">
        <v>0</v>
      </c>
    </row>
    <row r="5165" spans="1:7" x14ac:dyDescent="0.25">
      <c r="A5165" s="55" t="s">
        <v>10064</v>
      </c>
      <c r="B5165" s="55" t="s">
        <v>28</v>
      </c>
      <c r="C5165" s="55" t="s">
        <v>10065</v>
      </c>
      <c r="D5165" s="55" t="s">
        <v>66</v>
      </c>
      <c r="E5165" s="55" t="s">
        <v>66</v>
      </c>
      <c r="F5165" s="55" t="s">
        <v>66</v>
      </c>
      <c r="G5165" s="56">
        <v>0</v>
      </c>
    </row>
    <row r="5166" spans="1:7" x14ac:dyDescent="0.25">
      <c r="A5166" s="55" t="s">
        <v>10066</v>
      </c>
      <c r="B5166" s="55" t="s">
        <v>28</v>
      </c>
      <c r="C5166" s="55" t="s">
        <v>10067</v>
      </c>
      <c r="D5166" s="55" t="s">
        <v>66</v>
      </c>
      <c r="E5166" s="55" t="s">
        <v>66</v>
      </c>
      <c r="F5166" s="55" t="s">
        <v>66</v>
      </c>
      <c r="G5166" s="56">
        <v>0</v>
      </c>
    </row>
    <row r="5167" spans="1:7" x14ac:dyDescent="0.25">
      <c r="A5167" s="55" t="s">
        <v>10068</v>
      </c>
      <c r="B5167" s="55" t="s">
        <v>28</v>
      </c>
      <c r="C5167" s="55" t="s">
        <v>10069</v>
      </c>
      <c r="D5167" s="55" t="s">
        <v>66</v>
      </c>
      <c r="E5167" s="55" t="s">
        <v>66</v>
      </c>
      <c r="F5167" s="55" t="s">
        <v>66</v>
      </c>
      <c r="G5167" s="56">
        <v>0</v>
      </c>
    </row>
    <row r="5168" spans="1:7" x14ac:dyDescent="0.25">
      <c r="A5168" s="55" t="s">
        <v>10070</v>
      </c>
      <c r="B5168" s="55" t="s">
        <v>28</v>
      </c>
      <c r="C5168" s="55" t="s">
        <v>10071</v>
      </c>
      <c r="D5168" s="55" t="s">
        <v>66</v>
      </c>
      <c r="E5168" s="55" t="s">
        <v>66</v>
      </c>
      <c r="F5168" s="55" t="s">
        <v>66</v>
      </c>
      <c r="G5168" s="56">
        <v>0</v>
      </c>
    </row>
    <row r="5169" spans="1:7" x14ac:dyDescent="0.25">
      <c r="A5169" s="55" t="s">
        <v>10072</v>
      </c>
      <c r="B5169" s="55" t="s">
        <v>28</v>
      </c>
      <c r="C5169" s="55" t="s">
        <v>10073</v>
      </c>
      <c r="D5169" s="55" t="s">
        <v>66</v>
      </c>
      <c r="E5169" s="55" t="s">
        <v>66</v>
      </c>
      <c r="F5169" s="55" t="s">
        <v>66</v>
      </c>
      <c r="G5169" s="56">
        <v>0</v>
      </c>
    </row>
    <row r="5170" spans="1:7" x14ac:dyDescent="0.25">
      <c r="A5170" s="55" t="s">
        <v>10074</v>
      </c>
      <c r="B5170" s="55" t="s">
        <v>28</v>
      </c>
      <c r="C5170" s="55" t="s">
        <v>10075</v>
      </c>
      <c r="D5170" s="55" t="s">
        <v>66</v>
      </c>
      <c r="E5170" s="55" t="s">
        <v>66</v>
      </c>
      <c r="F5170" s="55" t="s">
        <v>66</v>
      </c>
      <c r="G5170" s="56">
        <v>0</v>
      </c>
    </row>
    <row r="5171" spans="1:7" x14ac:dyDescent="0.25">
      <c r="A5171" s="55" t="s">
        <v>10076</v>
      </c>
      <c r="B5171" s="55" t="s">
        <v>28</v>
      </c>
      <c r="C5171" s="55" t="s">
        <v>10077</v>
      </c>
      <c r="D5171" s="55" t="s">
        <v>66</v>
      </c>
      <c r="E5171" s="55" t="s">
        <v>66</v>
      </c>
      <c r="F5171" s="55" t="s">
        <v>66</v>
      </c>
      <c r="G5171" s="56">
        <v>0</v>
      </c>
    </row>
    <row r="5172" spans="1:7" x14ac:dyDescent="0.25">
      <c r="A5172" s="55" t="s">
        <v>10078</v>
      </c>
      <c r="B5172" s="55" t="s">
        <v>28</v>
      </c>
      <c r="C5172" s="55" t="s">
        <v>10079</v>
      </c>
      <c r="D5172" s="55" t="s">
        <v>66</v>
      </c>
      <c r="E5172" s="55" t="s">
        <v>66</v>
      </c>
      <c r="F5172" s="55" t="s">
        <v>66</v>
      </c>
      <c r="G5172" s="56">
        <v>0</v>
      </c>
    </row>
    <row r="5173" spans="1:7" x14ac:dyDescent="0.25">
      <c r="A5173" s="55" t="s">
        <v>10080</v>
      </c>
      <c r="B5173" s="55" t="s">
        <v>28</v>
      </c>
      <c r="C5173" s="55" t="s">
        <v>10081</v>
      </c>
      <c r="D5173" s="55" t="s">
        <v>66</v>
      </c>
      <c r="E5173" s="55" t="s">
        <v>66</v>
      </c>
      <c r="F5173" s="55" t="s">
        <v>66</v>
      </c>
      <c r="G5173" s="56">
        <v>0</v>
      </c>
    </row>
    <row r="5174" spans="1:7" x14ac:dyDescent="0.25">
      <c r="A5174" s="55" t="s">
        <v>10082</v>
      </c>
      <c r="B5174" s="55" t="s">
        <v>28</v>
      </c>
      <c r="C5174" s="55" t="s">
        <v>10083</v>
      </c>
      <c r="D5174" s="55" t="s">
        <v>66</v>
      </c>
      <c r="E5174" s="55" t="s">
        <v>66</v>
      </c>
      <c r="F5174" s="55" t="s">
        <v>66</v>
      </c>
      <c r="G5174" s="56">
        <v>0</v>
      </c>
    </row>
    <row r="5175" spans="1:7" x14ac:dyDescent="0.25">
      <c r="A5175" s="55" t="s">
        <v>10084</v>
      </c>
      <c r="B5175" s="55" t="s">
        <v>28</v>
      </c>
      <c r="C5175" s="55" t="s">
        <v>10085</v>
      </c>
      <c r="D5175" s="55" t="s">
        <v>66</v>
      </c>
      <c r="E5175" s="55" t="s">
        <v>66</v>
      </c>
      <c r="F5175" s="55" t="s">
        <v>66</v>
      </c>
      <c r="G5175" s="56">
        <v>0</v>
      </c>
    </row>
    <row r="5176" spans="1:7" x14ac:dyDescent="0.25">
      <c r="A5176" s="55" t="s">
        <v>10086</v>
      </c>
      <c r="B5176" s="55" t="s">
        <v>28</v>
      </c>
      <c r="C5176" s="55" t="s">
        <v>10087</v>
      </c>
      <c r="D5176" s="55" t="s">
        <v>66</v>
      </c>
      <c r="E5176" s="55" t="s">
        <v>66</v>
      </c>
      <c r="F5176" s="55" t="s">
        <v>66</v>
      </c>
      <c r="G5176" s="56">
        <v>0</v>
      </c>
    </row>
    <row r="5177" spans="1:7" x14ac:dyDescent="0.25">
      <c r="A5177" s="55" t="s">
        <v>10088</v>
      </c>
      <c r="B5177" s="55" t="s">
        <v>28</v>
      </c>
      <c r="C5177" s="55" t="s">
        <v>10089</v>
      </c>
      <c r="D5177" s="55" t="s">
        <v>66</v>
      </c>
      <c r="E5177" s="55" t="s">
        <v>66</v>
      </c>
      <c r="F5177" s="55" t="s">
        <v>66</v>
      </c>
      <c r="G5177" s="56">
        <v>0</v>
      </c>
    </row>
    <row r="5178" spans="1:7" x14ac:dyDescent="0.25">
      <c r="A5178" s="55" t="s">
        <v>10090</v>
      </c>
      <c r="B5178" s="55" t="s">
        <v>28</v>
      </c>
      <c r="C5178" s="55" t="s">
        <v>10091</v>
      </c>
      <c r="D5178" s="55" t="s">
        <v>66</v>
      </c>
      <c r="E5178" s="55" t="s">
        <v>66</v>
      </c>
      <c r="F5178" s="55" t="s">
        <v>66</v>
      </c>
      <c r="G5178" s="56">
        <v>0</v>
      </c>
    </row>
    <row r="5179" spans="1:7" x14ac:dyDescent="0.25">
      <c r="A5179" s="55" t="s">
        <v>10092</v>
      </c>
      <c r="B5179" s="55" t="s">
        <v>28</v>
      </c>
      <c r="C5179" s="55" t="s">
        <v>10093</v>
      </c>
      <c r="D5179" s="55" t="s">
        <v>66</v>
      </c>
      <c r="E5179" s="55" t="s">
        <v>66</v>
      </c>
      <c r="F5179" s="55" t="s">
        <v>66</v>
      </c>
      <c r="G5179" s="56">
        <v>0</v>
      </c>
    </row>
    <row r="5180" spans="1:7" x14ac:dyDescent="0.25">
      <c r="A5180" s="55" t="s">
        <v>10094</v>
      </c>
      <c r="B5180" s="55" t="s">
        <v>28</v>
      </c>
      <c r="C5180" s="55" t="s">
        <v>10095</v>
      </c>
      <c r="D5180" s="55" t="s">
        <v>66</v>
      </c>
      <c r="E5180" s="55" t="s">
        <v>66</v>
      </c>
      <c r="F5180" s="55" t="s">
        <v>66</v>
      </c>
      <c r="G5180" s="56">
        <v>0</v>
      </c>
    </row>
    <row r="5181" spans="1:7" x14ac:dyDescent="0.25">
      <c r="A5181" s="55" t="s">
        <v>10096</v>
      </c>
      <c r="B5181" s="55" t="s">
        <v>28</v>
      </c>
      <c r="C5181" s="55" t="s">
        <v>10097</v>
      </c>
      <c r="D5181" s="55" t="s">
        <v>66</v>
      </c>
      <c r="E5181" s="55" t="s">
        <v>66</v>
      </c>
      <c r="F5181" s="55" t="s">
        <v>66</v>
      </c>
      <c r="G5181" s="56">
        <v>0</v>
      </c>
    </row>
    <row r="5182" spans="1:7" x14ac:dyDescent="0.25">
      <c r="A5182" s="55" t="s">
        <v>10098</v>
      </c>
      <c r="B5182" s="55" t="s">
        <v>28</v>
      </c>
      <c r="C5182" s="55" t="s">
        <v>10099</v>
      </c>
      <c r="D5182" s="55" t="s">
        <v>66</v>
      </c>
      <c r="E5182" s="55" t="s">
        <v>66</v>
      </c>
      <c r="F5182" s="55" t="s">
        <v>66</v>
      </c>
      <c r="G5182" s="56">
        <v>0</v>
      </c>
    </row>
    <row r="5183" spans="1:7" x14ac:dyDescent="0.25">
      <c r="A5183" s="55" t="s">
        <v>10100</v>
      </c>
      <c r="B5183" s="55" t="s">
        <v>28</v>
      </c>
      <c r="C5183" s="55" t="s">
        <v>10101</v>
      </c>
      <c r="D5183" s="55" t="s">
        <v>66</v>
      </c>
      <c r="E5183" s="55" t="s">
        <v>66</v>
      </c>
      <c r="F5183" s="55" t="s">
        <v>66</v>
      </c>
      <c r="G5183" s="56">
        <v>0</v>
      </c>
    </row>
    <row r="5184" spans="1:7" x14ac:dyDescent="0.25">
      <c r="A5184" s="55" t="s">
        <v>10102</v>
      </c>
      <c r="B5184" s="55" t="s">
        <v>28</v>
      </c>
      <c r="C5184" s="55" t="s">
        <v>10103</v>
      </c>
      <c r="D5184" s="55" t="s">
        <v>66</v>
      </c>
      <c r="E5184" s="55" t="s">
        <v>66</v>
      </c>
      <c r="F5184" s="55" t="s">
        <v>66</v>
      </c>
      <c r="G5184" s="56">
        <v>0</v>
      </c>
    </row>
    <row r="5185" spans="1:7" x14ac:dyDescent="0.25">
      <c r="A5185" s="55" t="s">
        <v>10104</v>
      </c>
      <c r="B5185" s="55" t="s">
        <v>28</v>
      </c>
      <c r="C5185" s="55" t="s">
        <v>10105</v>
      </c>
      <c r="D5185" s="55" t="s">
        <v>66</v>
      </c>
      <c r="E5185" s="55" t="s">
        <v>66</v>
      </c>
      <c r="F5185" s="55" t="s">
        <v>66</v>
      </c>
      <c r="G5185" s="56">
        <v>0</v>
      </c>
    </row>
    <row r="5186" spans="1:7" x14ac:dyDescent="0.25">
      <c r="A5186" s="55" t="s">
        <v>10106</v>
      </c>
      <c r="B5186" s="55" t="s">
        <v>28</v>
      </c>
      <c r="C5186" s="55" t="s">
        <v>10107</v>
      </c>
      <c r="D5186" s="55" t="s">
        <v>66</v>
      </c>
      <c r="E5186" s="55" t="s">
        <v>66</v>
      </c>
      <c r="F5186" s="55" t="s">
        <v>66</v>
      </c>
      <c r="G5186" s="56">
        <v>0</v>
      </c>
    </row>
    <row r="5187" spans="1:7" x14ac:dyDescent="0.25">
      <c r="A5187" s="55" t="s">
        <v>10108</v>
      </c>
      <c r="B5187" s="55" t="s">
        <v>28</v>
      </c>
      <c r="C5187" s="55" t="s">
        <v>10109</v>
      </c>
      <c r="D5187" s="55" t="s">
        <v>66</v>
      </c>
      <c r="E5187" s="55" t="s">
        <v>66</v>
      </c>
      <c r="F5187" s="55" t="s">
        <v>66</v>
      </c>
      <c r="G5187" s="56">
        <v>0</v>
      </c>
    </row>
    <row r="5188" spans="1:7" x14ac:dyDescent="0.25">
      <c r="A5188" s="55" t="s">
        <v>10110</v>
      </c>
      <c r="B5188" s="55" t="s">
        <v>28</v>
      </c>
      <c r="C5188" s="55" t="s">
        <v>10111</v>
      </c>
      <c r="D5188" s="55" t="s">
        <v>66</v>
      </c>
      <c r="E5188" s="55" t="s">
        <v>66</v>
      </c>
      <c r="F5188" s="55" t="s">
        <v>66</v>
      </c>
      <c r="G5188" s="56">
        <v>0</v>
      </c>
    </row>
    <row r="5189" spans="1:7" x14ac:dyDescent="0.25">
      <c r="A5189" s="55" t="s">
        <v>10112</v>
      </c>
      <c r="B5189" s="55" t="s">
        <v>28</v>
      </c>
      <c r="C5189" s="55" t="s">
        <v>10113</v>
      </c>
      <c r="D5189" s="55" t="s">
        <v>66</v>
      </c>
      <c r="E5189" s="55" t="s">
        <v>66</v>
      </c>
      <c r="F5189" s="55" t="s">
        <v>66</v>
      </c>
      <c r="G5189" s="56">
        <v>0</v>
      </c>
    </row>
    <row r="5190" spans="1:7" x14ac:dyDescent="0.25">
      <c r="A5190" s="55" t="s">
        <v>10114</v>
      </c>
      <c r="B5190" s="55" t="s">
        <v>28</v>
      </c>
      <c r="C5190" s="55" t="s">
        <v>10115</v>
      </c>
      <c r="D5190" s="55" t="s">
        <v>66</v>
      </c>
      <c r="E5190" s="55" t="s">
        <v>66</v>
      </c>
      <c r="F5190" s="55" t="s">
        <v>66</v>
      </c>
      <c r="G5190" s="56">
        <v>0</v>
      </c>
    </row>
    <row r="5191" spans="1:7" x14ac:dyDescent="0.25">
      <c r="A5191" s="55" t="s">
        <v>10116</v>
      </c>
      <c r="B5191" s="55" t="s">
        <v>28</v>
      </c>
      <c r="C5191" s="55" t="s">
        <v>10117</v>
      </c>
      <c r="D5191" s="55" t="s">
        <v>66</v>
      </c>
      <c r="E5191" s="55" t="s">
        <v>66</v>
      </c>
      <c r="F5191" s="55" t="s">
        <v>66</v>
      </c>
      <c r="G5191" s="56">
        <v>0</v>
      </c>
    </row>
    <row r="5192" spans="1:7" ht="30" x14ac:dyDescent="0.25">
      <c r="A5192" s="55" t="s">
        <v>10118</v>
      </c>
      <c r="B5192" s="55" t="s">
        <v>28</v>
      </c>
      <c r="C5192" s="55" t="s">
        <v>10119</v>
      </c>
      <c r="D5192" s="55" t="s">
        <v>66</v>
      </c>
      <c r="E5192" s="55" t="s">
        <v>66</v>
      </c>
      <c r="F5192" s="55" t="s">
        <v>566</v>
      </c>
      <c r="G5192" s="56">
        <v>1</v>
      </c>
    </row>
    <row r="5193" spans="1:7" ht="30" x14ac:dyDescent="0.25">
      <c r="A5193" s="55" t="s">
        <v>10120</v>
      </c>
      <c r="B5193" s="55" t="s">
        <v>28</v>
      </c>
      <c r="C5193" s="55" t="s">
        <v>10121</v>
      </c>
      <c r="D5193" s="55" t="s">
        <v>66</v>
      </c>
      <c r="E5193" s="55" t="s">
        <v>66</v>
      </c>
      <c r="F5193" s="55" t="s">
        <v>566</v>
      </c>
      <c r="G5193" s="56">
        <v>1</v>
      </c>
    </row>
    <row r="5194" spans="1:7" ht="30" x14ac:dyDescent="0.25">
      <c r="A5194" s="55" t="s">
        <v>10122</v>
      </c>
      <c r="B5194" s="55" t="s">
        <v>26</v>
      </c>
      <c r="C5194" s="55" t="s">
        <v>10121</v>
      </c>
      <c r="D5194" s="55" t="s">
        <v>66</v>
      </c>
      <c r="E5194" s="55" t="s">
        <v>66</v>
      </c>
      <c r="F5194" s="55" t="s">
        <v>566</v>
      </c>
      <c r="G5194" s="56">
        <v>1</v>
      </c>
    </row>
    <row r="5195" spans="1:7" x14ac:dyDescent="0.25">
      <c r="A5195" s="55" t="s">
        <v>10123</v>
      </c>
      <c r="B5195" s="55" t="s">
        <v>28</v>
      </c>
      <c r="C5195" s="55" t="s">
        <v>10124</v>
      </c>
      <c r="D5195" s="55" t="s">
        <v>66</v>
      </c>
      <c r="E5195" s="55" t="s">
        <v>66</v>
      </c>
      <c r="F5195" s="55" t="s">
        <v>66</v>
      </c>
      <c r="G5195" s="56">
        <v>0</v>
      </c>
    </row>
    <row r="5196" spans="1:7" x14ac:dyDescent="0.25">
      <c r="A5196" s="55" t="s">
        <v>10125</v>
      </c>
      <c r="B5196" s="55" t="s">
        <v>28</v>
      </c>
      <c r="C5196" s="55" t="s">
        <v>10126</v>
      </c>
      <c r="D5196" s="55" t="s">
        <v>66</v>
      </c>
      <c r="E5196" s="55" t="s">
        <v>66</v>
      </c>
      <c r="F5196" s="55" t="s">
        <v>66</v>
      </c>
      <c r="G5196" s="56">
        <v>0</v>
      </c>
    </row>
    <row r="5197" spans="1:7" x14ac:dyDescent="0.25">
      <c r="A5197" s="55" t="s">
        <v>10127</v>
      </c>
      <c r="B5197" s="55" t="s">
        <v>28</v>
      </c>
      <c r="C5197" s="55" t="s">
        <v>10128</v>
      </c>
      <c r="D5197" s="55" t="s">
        <v>66</v>
      </c>
      <c r="E5197" s="55" t="s">
        <v>66</v>
      </c>
      <c r="F5197" s="55" t="s">
        <v>66</v>
      </c>
      <c r="G5197" s="56">
        <v>0</v>
      </c>
    </row>
    <row r="5198" spans="1:7" x14ac:dyDescent="0.25">
      <c r="A5198" s="55" t="s">
        <v>10129</v>
      </c>
      <c r="B5198" s="55" t="s">
        <v>28</v>
      </c>
      <c r="C5198" s="55" t="s">
        <v>10130</v>
      </c>
      <c r="D5198" s="55" t="s">
        <v>66</v>
      </c>
      <c r="E5198" s="55" t="s">
        <v>66</v>
      </c>
      <c r="F5198" s="55" t="s">
        <v>66</v>
      </c>
      <c r="G5198" s="56">
        <v>0</v>
      </c>
    </row>
    <row r="5199" spans="1:7" x14ac:dyDescent="0.25">
      <c r="A5199" s="55" t="s">
        <v>10131</v>
      </c>
      <c r="B5199" s="55" t="s">
        <v>28</v>
      </c>
      <c r="C5199" s="55" t="s">
        <v>10132</v>
      </c>
      <c r="D5199" s="55" t="s">
        <v>66</v>
      </c>
      <c r="E5199" s="55" t="s">
        <v>66</v>
      </c>
      <c r="F5199" s="55" t="s">
        <v>10133</v>
      </c>
      <c r="G5199" s="56">
        <v>1</v>
      </c>
    </row>
    <row r="5200" spans="1:7" x14ac:dyDescent="0.25">
      <c r="A5200" s="55" t="s">
        <v>10134</v>
      </c>
      <c r="B5200" s="55" t="s">
        <v>28</v>
      </c>
      <c r="C5200" s="55" t="s">
        <v>10135</v>
      </c>
      <c r="D5200" s="55" t="s">
        <v>66</v>
      </c>
      <c r="E5200" s="55" t="s">
        <v>66</v>
      </c>
      <c r="F5200" s="55" t="s">
        <v>66</v>
      </c>
      <c r="G5200" s="56">
        <v>0</v>
      </c>
    </row>
    <row r="5201" spans="1:7" x14ac:dyDescent="0.25">
      <c r="A5201" s="55" t="s">
        <v>10136</v>
      </c>
      <c r="B5201" s="55" t="s">
        <v>28</v>
      </c>
      <c r="C5201" s="55" t="s">
        <v>10137</v>
      </c>
      <c r="D5201" s="55" t="s">
        <v>66</v>
      </c>
      <c r="E5201" s="55" t="s">
        <v>66</v>
      </c>
      <c r="F5201" s="55" t="s">
        <v>66</v>
      </c>
      <c r="G5201" s="56">
        <v>0</v>
      </c>
    </row>
    <row r="5202" spans="1:7" x14ac:dyDescent="0.25">
      <c r="A5202" s="55" t="s">
        <v>10138</v>
      </c>
      <c r="B5202" s="55" t="s">
        <v>28</v>
      </c>
      <c r="C5202" s="55" t="s">
        <v>10139</v>
      </c>
      <c r="D5202" s="55" t="s">
        <v>66</v>
      </c>
      <c r="E5202" s="55" t="s">
        <v>66</v>
      </c>
      <c r="F5202" s="55" t="s">
        <v>66</v>
      </c>
      <c r="G5202" s="56">
        <v>0</v>
      </c>
    </row>
    <row r="5203" spans="1:7" x14ac:dyDescent="0.25">
      <c r="A5203" s="55" t="s">
        <v>10140</v>
      </c>
      <c r="B5203" s="55" t="s">
        <v>28</v>
      </c>
      <c r="C5203" s="55" t="s">
        <v>10141</v>
      </c>
      <c r="D5203" s="55" t="s">
        <v>66</v>
      </c>
      <c r="E5203" s="55" t="s">
        <v>66</v>
      </c>
      <c r="F5203" s="55" t="s">
        <v>66</v>
      </c>
      <c r="G5203" s="56">
        <v>0</v>
      </c>
    </row>
    <row r="5204" spans="1:7" x14ac:dyDescent="0.25">
      <c r="A5204" s="55" t="s">
        <v>10142</v>
      </c>
      <c r="B5204" s="55" t="s">
        <v>28</v>
      </c>
      <c r="C5204" s="55" t="s">
        <v>10143</v>
      </c>
      <c r="D5204" s="55" t="s">
        <v>66</v>
      </c>
      <c r="E5204" s="55" t="s">
        <v>66</v>
      </c>
      <c r="F5204" s="55" t="s">
        <v>66</v>
      </c>
      <c r="G5204" s="56">
        <v>0</v>
      </c>
    </row>
    <row r="5205" spans="1:7" x14ac:dyDescent="0.25">
      <c r="A5205" s="55" t="s">
        <v>10144</v>
      </c>
      <c r="B5205" s="55" t="s">
        <v>28</v>
      </c>
      <c r="C5205" s="55" t="s">
        <v>10145</v>
      </c>
      <c r="D5205" s="55" t="s">
        <v>66</v>
      </c>
      <c r="E5205" s="55" t="s">
        <v>66</v>
      </c>
      <c r="F5205" s="55" t="s">
        <v>66</v>
      </c>
      <c r="G5205" s="56">
        <v>0</v>
      </c>
    </row>
    <row r="5206" spans="1:7" x14ac:dyDescent="0.25">
      <c r="A5206" s="55" t="s">
        <v>10146</v>
      </c>
      <c r="B5206" s="55" t="s">
        <v>28</v>
      </c>
      <c r="C5206" s="55" t="s">
        <v>10147</v>
      </c>
      <c r="D5206" s="55" t="s">
        <v>66</v>
      </c>
      <c r="E5206" s="55" t="s">
        <v>66</v>
      </c>
      <c r="F5206" s="55" t="s">
        <v>66</v>
      </c>
      <c r="G5206" s="56">
        <v>0</v>
      </c>
    </row>
    <row r="5207" spans="1:7" x14ac:dyDescent="0.25">
      <c r="A5207" s="55" t="s">
        <v>10148</v>
      </c>
      <c r="B5207" s="55" t="s">
        <v>28</v>
      </c>
      <c r="C5207" s="55" t="s">
        <v>10149</v>
      </c>
      <c r="D5207" s="55" t="s">
        <v>66</v>
      </c>
      <c r="E5207" s="55" t="s">
        <v>66</v>
      </c>
      <c r="F5207" s="55" t="s">
        <v>66</v>
      </c>
      <c r="G5207" s="56">
        <v>0</v>
      </c>
    </row>
    <row r="5208" spans="1:7" x14ac:dyDescent="0.25">
      <c r="A5208" s="55" t="s">
        <v>10150</v>
      </c>
      <c r="B5208" s="55" t="s">
        <v>28</v>
      </c>
      <c r="C5208" s="55" t="s">
        <v>10151</v>
      </c>
      <c r="D5208" s="55" t="s">
        <v>66</v>
      </c>
      <c r="E5208" s="55" t="s">
        <v>66</v>
      </c>
      <c r="F5208" s="55" t="s">
        <v>66</v>
      </c>
      <c r="G5208" s="56">
        <v>0</v>
      </c>
    </row>
    <row r="5209" spans="1:7" x14ac:dyDescent="0.25">
      <c r="A5209" s="55" t="s">
        <v>10152</v>
      </c>
      <c r="B5209" s="55" t="s">
        <v>28</v>
      </c>
      <c r="C5209" s="55" t="s">
        <v>10153</v>
      </c>
      <c r="D5209" s="55" t="s">
        <v>66</v>
      </c>
      <c r="E5209" s="55" t="s">
        <v>66</v>
      </c>
      <c r="F5209" s="55" t="s">
        <v>66</v>
      </c>
      <c r="G5209" s="56">
        <v>0</v>
      </c>
    </row>
    <row r="5210" spans="1:7" x14ac:dyDescent="0.25">
      <c r="A5210" s="55" t="s">
        <v>10154</v>
      </c>
      <c r="B5210" s="55" t="s">
        <v>28</v>
      </c>
      <c r="C5210" s="55" t="s">
        <v>10155</v>
      </c>
      <c r="D5210" s="55" t="s">
        <v>66</v>
      </c>
      <c r="E5210" s="55" t="s">
        <v>66</v>
      </c>
      <c r="F5210" s="55" t="s">
        <v>66</v>
      </c>
      <c r="G5210" s="56">
        <v>0</v>
      </c>
    </row>
    <row r="5211" spans="1:7" x14ac:dyDescent="0.25">
      <c r="A5211" s="55" t="s">
        <v>10156</v>
      </c>
      <c r="B5211" s="55" t="s">
        <v>28</v>
      </c>
      <c r="C5211" s="55" t="s">
        <v>10157</v>
      </c>
      <c r="D5211" s="55" t="s">
        <v>66</v>
      </c>
      <c r="E5211" s="55" t="s">
        <v>66</v>
      </c>
      <c r="F5211" s="55" t="s">
        <v>66</v>
      </c>
      <c r="G5211" s="56">
        <v>0</v>
      </c>
    </row>
    <row r="5212" spans="1:7" x14ac:dyDescent="0.25">
      <c r="A5212" s="55" t="s">
        <v>10158</v>
      </c>
      <c r="B5212" s="55" t="s">
        <v>28</v>
      </c>
      <c r="C5212" s="55" t="s">
        <v>10159</v>
      </c>
      <c r="D5212" s="55" t="s">
        <v>66</v>
      </c>
      <c r="E5212" s="55" t="s">
        <v>66</v>
      </c>
      <c r="F5212" s="55" t="s">
        <v>66</v>
      </c>
      <c r="G5212" s="56">
        <v>0</v>
      </c>
    </row>
    <row r="5213" spans="1:7" ht="30" x14ac:dyDescent="0.25">
      <c r="A5213" s="55" t="s">
        <v>10160</v>
      </c>
      <c r="B5213" s="55" t="s">
        <v>35</v>
      </c>
      <c r="C5213" s="55" t="s">
        <v>10161</v>
      </c>
      <c r="D5213" s="55" t="s">
        <v>66</v>
      </c>
      <c r="E5213" s="55" t="s">
        <v>66</v>
      </c>
      <c r="F5213" s="55" t="s">
        <v>566</v>
      </c>
      <c r="G5213" s="56">
        <v>1</v>
      </c>
    </row>
    <row r="5214" spans="1:7" ht="30" x14ac:dyDescent="0.25">
      <c r="A5214" s="55" t="s">
        <v>10162</v>
      </c>
      <c r="B5214" s="55" t="s">
        <v>28</v>
      </c>
      <c r="C5214" s="55" t="s">
        <v>10161</v>
      </c>
      <c r="D5214" s="55" t="s">
        <v>66</v>
      </c>
      <c r="E5214" s="55" t="s">
        <v>66</v>
      </c>
      <c r="F5214" s="55" t="s">
        <v>566</v>
      </c>
      <c r="G5214" s="56">
        <v>1</v>
      </c>
    </row>
    <row r="5215" spans="1:7" ht="30" x14ac:dyDescent="0.25">
      <c r="A5215" s="55" t="s">
        <v>10163</v>
      </c>
      <c r="B5215" s="55" t="s">
        <v>26</v>
      </c>
      <c r="C5215" s="55" t="s">
        <v>10161</v>
      </c>
      <c r="D5215" s="55" t="s">
        <v>66</v>
      </c>
      <c r="E5215" s="55" t="s">
        <v>66</v>
      </c>
      <c r="F5215" s="55" t="s">
        <v>566</v>
      </c>
      <c r="G5215" s="56">
        <v>1</v>
      </c>
    </row>
    <row r="5216" spans="1:7" ht="30" x14ac:dyDescent="0.25">
      <c r="A5216" s="55" t="s">
        <v>10164</v>
      </c>
      <c r="B5216" s="55" t="s">
        <v>31</v>
      </c>
      <c r="C5216" s="55" t="s">
        <v>10161</v>
      </c>
      <c r="D5216" s="55" t="s">
        <v>66</v>
      </c>
      <c r="E5216" s="55" t="s">
        <v>66</v>
      </c>
      <c r="F5216" s="55" t="s">
        <v>566</v>
      </c>
      <c r="G5216" s="56">
        <v>1</v>
      </c>
    </row>
    <row r="5217" spans="1:7" ht="30" x14ac:dyDescent="0.25">
      <c r="A5217" s="55" t="s">
        <v>10165</v>
      </c>
      <c r="B5217" s="55" t="s">
        <v>5963</v>
      </c>
      <c r="C5217" s="55" t="s">
        <v>10161</v>
      </c>
      <c r="D5217" s="55" t="s">
        <v>66</v>
      </c>
      <c r="E5217" s="55" t="s">
        <v>66</v>
      </c>
      <c r="F5217" s="55" t="s">
        <v>566</v>
      </c>
      <c r="G5217" s="56">
        <v>1</v>
      </c>
    </row>
    <row r="5218" spans="1:7" ht="30" x14ac:dyDescent="0.25">
      <c r="A5218" s="55" t="s">
        <v>10166</v>
      </c>
      <c r="B5218" s="55" t="s">
        <v>652</v>
      </c>
      <c r="C5218" s="55" t="s">
        <v>10161</v>
      </c>
      <c r="D5218" s="55" t="s">
        <v>66</v>
      </c>
      <c r="E5218" s="55" t="s">
        <v>66</v>
      </c>
      <c r="F5218" s="55" t="s">
        <v>566</v>
      </c>
      <c r="G5218" s="56">
        <v>1</v>
      </c>
    </row>
    <row r="5219" spans="1:7" ht="30" x14ac:dyDescent="0.25">
      <c r="A5219" s="55" t="s">
        <v>10167</v>
      </c>
      <c r="B5219" s="55" t="s">
        <v>3200</v>
      </c>
      <c r="C5219" s="55" t="s">
        <v>10161</v>
      </c>
      <c r="D5219" s="55" t="s">
        <v>66</v>
      </c>
      <c r="E5219" s="55" t="s">
        <v>66</v>
      </c>
      <c r="F5219" s="55" t="s">
        <v>566</v>
      </c>
      <c r="G5219" s="56">
        <v>1</v>
      </c>
    </row>
    <row r="5220" spans="1:7" x14ac:dyDescent="0.25">
      <c r="A5220" s="55" t="s">
        <v>10168</v>
      </c>
      <c r="B5220" s="55" t="s">
        <v>35</v>
      </c>
      <c r="C5220" s="55" t="s">
        <v>10169</v>
      </c>
      <c r="D5220" s="55" t="s">
        <v>66</v>
      </c>
      <c r="E5220" s="55" t="s">
        <v>66</v>
      </c>
      <c r="F5220" s="55" t="s">
        <v>131</v>
      </c>
      <c r="G5220" s="56">
        <v>0</v>
      </c>
    </row>
    <row r="5221" spans="1:7" x14ac:dyDescent="0.25">
      <c r="A5221" s="55" t="s">
        <v>10170</v>
      </c>
      <c r="B5221" s="55" t="s">
        <v>28</v>
      </c>
      <c r="C5221" s="55" t="s">
        <v>10171</v>
      </c>
      <c r="D5221" s="55" t="s">
        <v>66</v>
      </c>
      <c r="E5221" s="55" t="s">
        <v>66</v>
      </c>
      <c r="F5221" s="55" t="s">
        <v>66</v>
      </c>
      <c r="G5221" s="56">
        <v>0</v>
      </c>
    </row>
    <row r="5222" spans="1:7" x14ac:dyDescent="0.25">
      <c r="A5222" s="55" t="s">
        <v>10172</v>
      </c>
      <c r="B5222" s="55" t="s">
        <v>28</v>
      </c>
      <c r="C5222" s="55" t="s">
        <v>10173</v>
      </c>
      <c r="D5222" s="55" t="s">
        <v>66</v>
      </c>
      <c r="E5222" s="55" t="s">
        <v>66</v>
      </c>
      <c r="F5222" s="55" t="s">
        <v>66</v>
      </c>
      <c r="G5222" s="56">
        <v>0</v>
      </c>
    </row>
    <row r="5223" spans="1:7" x14ac:dyDescent="0.25">
      <c r="A5223" s="55" t="s">
        <v>10174</v>
      </c>
      <c r="B5223" s="55" t="s">
        <v>28</v>
      </c>
      <c r="C5223" s="55" t="s">
        <v>10175</v>
      </c>
      <c r="D5223" s="55" t="s">
        <v>66</v>
      </c>
      <c r="E5223" s="55" t="s">
        <v>66</v>
      </c>
      <c r="F5223" s="55" t="s">
        <v>66</v>
      </c>
      <c r="G5223" s="56">
        <v>0</v>
      </c>
    </row>
    <row r="5224" spans="1:7" x14ac:dyDescent="0.25">
      <c r="A5224" s="55" t="s">
        <v>10176</v>
      </c>
      <c r="B5224" s="55" t="s">
        <v>28</v>
      </c>
      <c r="C5224" s="55" t="s">
        <v>10177</v>
      </c>
      <c r="D5224" s="55" t="s">
        <v>66</v>
      </c>
      <c r="E5224" s="55" t="s">
        <v>66</v>
      </c>
      <c r="F5224" s="55" t="s">
        <v>66</v>
      </c>
      <c r="G5224" s="56">
        <v>0</v>
      </c>
    </row>
    <row r="5225" spans="1:7" x14ac:dyDescent="0.25">
      <c r="A5225" s="55" t="s">
        <v>10178</v>
      </c>
      <c r="B5225" s="55" t="s">
        <v>28</v>
      </c>
      <c r="C5225" s="55" t="s">
        <v>10179</v>
      </c>
      <c r="D5225" s="55" t="s">
        <v>66</v>
      </c>
      <c r="E5225" s="55" t="s">
        <v>66</v>
      </c>
      <c r="F5225" s="55" t="s">
        <v>66</v>
      </c>
      <c r="G5225" s="56">
        <v>0</v>
      </c>
    </row>
    <row r="5226" spans="1:7" x14ac:dyDescent="0.25">
      <c r="A5226" s="55" t="s">
        <v>10180</v>
      </c>
      <c r="B5226" s="55" t="s">
        <v>28</v>
      </c>
      <c r="C5226" s="55" t="s">
        <v>10181</v>
      </c>
      <c r="D5226" s="55" t="s">
        <v>66</v>
      </c>
      <c r="E5226" s="55" t="s">
        <v>66</v>
      </c>
      <c r="F5226" s="55" t="s">
        <v>66</v>
      </c>
      <c r="G5226" s="56">
        <v>0</v>
      </c>
    </row>
    <row r="5227" spans="1:7" x14ac:dyDescent="0.25">
      <c r="A5227" s="55" t="s">
        <v>10182</v>
      </c>
      <c r="B5227" s="55" t="s">
        <v>28</v>
      </c>
      <c r="C5227" s="55" t="s">
        <v>10183</v>
      </c>
      <c r="D5227" s="55" t="s">
        <v>66</v>
      </c>
      <c r="E5227" s="55" t="s">
        <v>66</v>
      </c>
      <c r="F5227" s="55" t="s">
        <v>66</v>
      </c>
      <c r="G5227" s="56">
        <v>0</v>
      </c>
    </row>
    <row r="5228" spans="1:7" x14ac:dyDescent="0.25">
      <c r="A5228" s="55" t="s">
        <v>10184</v>
      </c>
      <c r="B5228" s="55" t="s">
        <v>28</v>
      </c>
      <c r="C5228" s="55" t="s">
        <v>10185</v>
      </c>
      <c r="D5228" s="55" t="s">
        <v>66</v>
      </c>
      <c r="E5228" s="55" t="s">
        <v>66</v>
      </c>
      <c r="F5228" s="55" t="s">
        <v>66</v>
      </c>
      <c r="G5228" s="56">
        <v>0</v>
      </c>
    </row>
    <row r="5229" spans="1:7" x14ac:dyDescent="0.25">
      <c r="A5229" s="55" t="s">
        <v>10186</v>
      </c>
      <c r="B5229" s="55" t="s">
        <v>28</v>
      </c>
      <c r="C5229" s="55" t="s">
        <v>10187</v>
      </c>
      <c r="D5229" s="55" t="s">
        <v>66</v>
      </c>
      <c r="E5229" s="55" t="s">
        <v>66</v>
      </c>
      <c r="F5229" s="55" t="s">
        <v>66</v>
      </c>
      <c r="G5229" s="56">
        <v>0</v>
      </c>
    </row>
    <row r="5230" spans="1:7" x14ac:dyDescent="0.25">
      <c r="A5230" s="55" t="s">
        <v>10188</v>
      </c>
      <c r="B5230" s="55" t="s">
        <v>28</v>
      </c>
      <c r="C5230" s="55" t="s">
        <v>10189</v>
      </c>
      <c r="D5230" s="55" t="s">
        <v>66</v>
      </c>
      <c r="E5230" s="55" t="s">
        <v>66</v>
      </c>
      <c r="F5230" s="55" t="s">
        <v>66</v>
      </c>
      <c r="G5230" s="56">
        <v>0</v>
      </c>
    </row>
    <row r="5231" spans="1:7" x14ac:dyDescent="0.25">
      <c r="A5231" s="55" t="s">
        <v>10190</v>
      </c>
      <c r="B5231" s="55" t="s">
        <v>28</v>
      </c>
      <c r="C5231" s="55" t="s">
        <v>10191</v>
      </c>
      <c r="D5231" s="55" t="s">
        <v>66</v>
      </c>
      <c r="E5231" s="55" t="s">
        <v>66</v>
      </c>
      <c r="F5231" s="55" t="s">
        <v>66</v>
      </c>
      <c r="G5231" s="56">
        <v>0</v>
      </c>
    </row>
    <row r="5232" spans="1:7" x14ac:dyDescent="0.25">
      <c r="A5232" s="55" t="s">
        <v>10192</v>
      </c>
      <c r="B5232" s="55" t="s">
        <v>28</v>
      </c>
      <c r="C5232" s="55" t="s">
        <v>10193</v>
      </c>
      <c r="D5232" s="55" t="s">
        <v>66</v>
      </c>
      <c r="E5232" s="55" t="s">
        <v>66</v>
      </c>
      <c r="F5232" s="55" t="s">
        <v>66</v>
      </c>
      <c r="G5232" s="56">
        <v>0</v>
      </c>
    </row>
    <row r="5233" spans="1:7" x14ac:dyDescent="0.25">
      <c r="A5233" s="55" t="s">
        <v>10194</v>
      </c>
      <c r="B5233" s="55" t="s">
        <v>28</v>
      </c>
      <c r="C5233" s="55" t="s">
        <v>10195</v>
      </c>
      <c r="D5233" s="55" t="s">
        <v>66</v>
      </c>
      <c r="E5233" s="55" t="s">
        <v>66</v>
      </c>
      <c r="F5233" s="55" t="s">
        <v>66</v>
      </c>
      <c r="G5233" s="56">
        <v>0</v>
      </c>
    </row>
    <row r="5234" spans="1:7" x14ac:dyDescent="0.25">
      <c r="A5234" s="55" t="s">
        <v>10196</v>
      </c>
      <c r="B5234" s="55" t="s">
        <v>28</v>
      </c>
      <c r="C5234" s="55" t="s">
        <v>10197</v>
      </c>
      <c r="D5234" s="55" t="s">
        <v>66</v>
      </c>
      <c r="E5234" s="55" t="s">
        <v>66</v>
      </c>
      <c r="F5234" s="55" t="s">
        <v>66</v>
      </c>
      <c r="G5234" s="56">
        <v>0</v>
      </c>
    </row>
    <row r="5235" spans="1:7" x14ac:dyDescent="0.25">
      <c r="A5235" s="55" t="s">
        <v>10198</v>
      </c>
      <c r="B5235" s="55" t="s">
        <v>28</v>
      </c>
      <c r="C5235" s="55" t="s">
        <v>10199</v>
      </c>
      <c r="D5235" s="55" t="s">
        <v>66</v>
      </c>
      <c r="E5235" s="55" t="s">
        <v>66</v>
      </c>
      <c r="F5235" s="55" t="s">
        <v>66</v>
      </c>
      <c r="G5235" s="56">
        <v>0</v>
      </c>
    </row>
    <row r="5236" spans="1:7" x14ac:dyDescent="0.25">
      <c r="A5236" s="55" t="s">
        <v>10200</v>
      </c>
      <c r="B5236" s="55" t="s">
        <v>28</v>
      </c>
      <c r="C5236" s="55" t="s">
        <v>10201</v>
      </c>
      <c r="D5236" s="55" t="s">
        <v>66</v>
      </c>
      <c r="E5236" s="55" t="s">
        <v>66</v>
      </c>
      <c r="F5236" s="55" t="s">
        <v>66</v>
      </c>
      <c r="G5236" s="56">
        <v>0</v>
      </c>
    </row>
    <row r="5237" spans="1:7" x14ac:dyDescent="0.25">
      <c r="A5237" s="55" t="s">
        <v>10202</v>
      </c>
      <c r="B5237" s="55" t="s">
        <v>28</v>
      </c>
      <c r="C5237" s="55" t="s">
        <v>10203</v>
      </c>
      <c r="D5237" s="55" t="s">
        <v>66</v>
      </c>
      <c r="E5237" s="55" t="s">
        <v>66</v>
      </c>
      <c r="F5237" s="55" t="s">
        <v>66</v>
      </c>
      <c r="G5237" s="56">
        <v>0</v>
      </c>
    </row>
    <row r="5238" spans="1:7" x14ac:dyDescent="0.25">
      <c r="A5238" s="55" t="s">
        <v>10204</v>
      </c>
      <c r="B5238" s="55" t="s">
        <v>28</v>
      </c>
      <c r="C5238" s="55" t="s">
        <v>10205</v>
      </c>
      <c r="D5238" s="55" t="s">
        <v>66</v>
      </c>
      <c r="E5238" s="55" t="s">
        <v>66</v>
      </c>
      <c r="F5238" s="55" t="s">
        <v>66</v>
      </c>
      <c r="G5238" s="56">
        <v>0</v>
      </c>
    </row>
    <row r="5239" spans="1:7" x14ac:dyDescent="0.25">
      <c r="A5239" s="55" t="s">
        <v>10206</v>
      </c>
      <c r="B5239" s="55" t="s">
        <v>28</v>
      </c>
      <c r="C5239" s="55" t="s">
        <v>10207</v>
      </c>
      <c r="D5239" s="55" t="s">
        <v>66</v>
      </c>
      <c r="E5239" s="55" t="s">
        <v>66</v>
      </c>
      <c r="F5239" s="55" t="s">
        <v>66</v>
      </c>
      <c r="G5239" s="56">
        <v>0</v>
      </c>
    </row>
    <row r="5240" spans="1:7" x14ac:dyDescent="0.25">
      <c r="A5240" s="55" t="s">
        <v>10208</v>
      </c>
      <c r="B5240" s="55" t="s">
        <v>28</v>
      </c>
      <c r="C5240" s="55" t="s">
        <v>10209</v>
      </c>
      <c r="D5240" s="55" t="s">
        <v>66</v>
      </c>
      <c r="E5240" s="55" t="s">
        <v>66</v>
      </c>
      <c r="F5240" s="55" t="s">
        <v>66</v>
      </c>
      <c r="G5240" s="56">
        <v>0</v>
      </c>
    </row>
    <row r="5241" spans="1:7" x14ac:dyDescent="0.25">
      <c r="A5241" s="55" t="s">
        <v>10210</v>
      </c>
      <c r="B5241" s="55" t="s">
        <v>28</v>
      </c>
      <c r="C5241" s="55" t="s">
        <v>10211</v>
      </c>
      <c r="D5241" s="55" t="s">
        <v>66</v>
      </c>
      <c r="E5241" s="55" t="s">
        <v>66</v>
      </c>
      <c r="F5241" s="55" t="s">
        <v>66</v>
      </c>
      <c r="G5241" s="56">
        <v>0</v>
      </c>
    </row>
    <row r="5242" spans="1:7" x14ac:dyDescent="0.25">
      <c r="A5242" s="55" t="s">
        <v>10212</v>
      </c>
      <c r="B5242" s="55" t="s">
        <v>28</v>
      </c>
      <c r="C5242" s="55" t="s">
        <v>10213</v>
      </c>
      <c r="D5242" s="55" t="s">
        <v>66</v>
      </c>
      <c r="E5242" s="55" t="s">
        <v>66</v>
      </c>
      <c r="F5242" s="55" t="s">
        <v>66</v>
      </c>
      <c r="G5242" s="56">
        <v>0</v>
      </c>
    </row>
    <row r="5243" spans="1:7" x14ac:dyDescent="0.25">
      <c r="A5243" s="55" t="s">
        <v>10214</v>
      </c>
      <c r="B5243" s="55" t="s">
        <v>28</v>
      </c>
      <c r="C5243" s="55" t="s">
        <v>10215</v>
      </c>
      <c r="D5243" s="55" t="s">
        <v>66</v>
      </c>
      <c r="E5243" s="55" t="s">
        <v>66</v>
      </c>
      <c r="F5243" s="55" t="s">
        <v>66</v>
      </c>
      <c r="G5243" s="56">
        <v>0</v>
      </c>
    </row>
    <row r="5244" spans="1:7" x14ac:dyDescent="0.25">
      <c r="A5244" s="55" t="s">
        <v>10216</v>
      </c>
      <c r="B5244" s="55" t="s">
        <v>28</v>
      </c>
      <c r="C5244" s="55" t="s">
        <v>10217</v>
      </c>
      <c r="D5244" s="55" t="s">
        <v>66</v>
      </c>
      <c r="E5244" s="55" t="s">
        <v>66</v>
      </c>
      <c r="F5244" s="55" t="s">
        <v>66</v>
      </c>
      <c r="G5244" s="56">
        <v>0</v>
      </c>
    </row>
    <row r="5245" spans="1:7" x14ac:dyDescent="0.25">
      <c r="A5245" s="55" t="s">
        <v>10218</v>
      </c>
      <c r="B5245" s="55" t="s">
        <v>28</v>
      </c>
      <c r="C5245" s="55" t="s">
        <v>10219</v>
      </c>
      <c r="D5245" s="55" t="s">
        <v>66</v>
      </c>
      <c r="E5245" s="55" t="s">
        <v>66</v>
      </c>
      <c r="F5245" s="55" t="s">
        <v>66</v>
      </c>
      <c r="G5245" s="56">
        <v>0</v>
      </c>
    </row>
    <row r="5246" spans="1:7" x14ac:dyDescent="0.25">
      <c r="A5246" s="55" t="s">
        <v>10220</v>
      </c>
      <c r="B5246" s="55" t="s">
        <v>28</v>
      </c>
      <c r="C5246" s="55" t="s">
        <v>10221</v>
      </c>
      <c r="D5246" s="55" t="s">
        <v>66</v>
      </c>
      <c r="E5246" s="55" t="s">
        <v>66</v>
      </c>
      <c r="F5246" s="55" t="s">
        <v>66</v>
      </c>
      <c r="G5246" s="56">
        <v>0</v>
      </c>
    </row>
    <row r="5247" spans="1:7" x14ac:dyDescent="0.25">
      <c r="A5247" s="55" t="s">
        <v>10222</v>
      </c>
      <c r="B5247" s="55" t="s">
        <v>28</v>
      </c>
      <c r="C5247" s="55" t="s">
        <v>10223</v>
      </c>
      <c r="D5247" s="55" t="s">
        <v>66</v>
      </c>
      <c r="E5247" s="55" t="s">
        <v>66</v>
      </c>
      <c r="F5247" s="55" t="s">
        <v>66</v>
      </c>
      <c r="G5247" s="56">
        <v>0</v>
      </c>
    </row>
    <row r="5248" spans="1:7" x14ac:dyDescent="0.25">
      <c r="A5248" s="55" t="s">
        <v>10224</v>
      </c>
      <c r="B5248" s="55" t="s">
        <v>28</v>
      </c>
      <c r="C5248" s="55" t="s">
        <v>10225</v>
      </c>
      <c r="D5248" s="55" t="s">
        <v>66</v>
      </c>
      <c r="E5248" s="55" t="s">
        <v>66</v>
      </c>
      <c r="F5248" s="55" t="s">
        <v>66</v>
      </c>
      <c r="G5248" s="56">
        <v>0</v>
      </c>
    </row>
    <row r="5249" spans="1:7" x14ac:dyDescent="0.25">
      <c r="A5249" s="55" t="s">
        <v>10226</v>
      </c>
      <c r="B5249" s="55" t="s">
        <v>28</v>
      </c>
      <c r="C5249" s="55" t="s">
        <v>10227</v>
      </c>
      <c r="D5249" s="55" t="s">
        <v>66</v>
      </c>
      <c r="E5249" s="55" t="s">
        <v>66</v>
      </c>
      <c r="F5249" s="55" t="s">
        <v>66</v>
      </c>
      <c r="G5249" s="56">
        <v>0</v>
      </c>
    </row>
    <row r="5250" spans="1:7" x14ac:dyDescent="0.25">
      <c r="A5250" s="55" t="s">
        <v>10228</v>
      </c>
      <c r="B5250" s="55" t="s">
        <v>35</v>
      </c>
      <c r="C5250" s="55" t="s">
        <v>10229</v>
      </c>
      <c r="D5250" s="55" t="s">
        <v>66</v>
      </c>
      <c r="E5250" s="55" t="s">
        <v>66</v>
      </c>
      <c r="F5250" s="55" t="s">
        <v>66</v>
      </c>
      <c r="G5250" s="56">
        <v>0</v>
      </c>
    </row>
    <row r="5251" spans="1:7" x14ac:dyDescent="0.25">
      <c r="A5251" s="55" t="s">
        <v>10230</v>
      </c>
      <c r="B5251" s="55" t="s">
        <v>35</v>
      </c>
      <c r="C5251" s="55" t="s">
        <v>10231</v>
      </c>
      <c r="D5251" s="55" t="s">
        <v>66</v>
      </c>
      <c r="E5251" s="55" t="s">
        <v>66</v>
      </c>
      <c r="F5251" s="55" t="s">
        <v>66</v>
      </c>
      <c r="G5251" s="56">
        <v>0</v>
      </c>
    </row>
    <row r="5252" spans="1:7" x14ac:dyDescent="0.25">
      <c r="A5252" s="55" t="s">
        <v>10232</v>
      </c>
      <c r="B5252" s="55" t="s">
        <v>28</v>
      </c>
      <c r="C5252" s="55" t="s">
        <v>10233</v>
      </c>
      <c r="D5252" s="55" t="s">
        <v>66</v>
      </c>
      <c r="E5252" s="55" t="s">
        <v>66</v>
      </c>
      <c r="F5252" s="55" t="s">
        <v>66</v>
      </c>
      <c r="G5252" s="56">
        <v>0</v>
      </c>
    </row>
    <row r="5253" spans="1:7" x14ac:dyDescent="0.25">
      <c r="A5253" s="55" t="s">
        <v>10234</v>
      </c>
      <c r="B5253" s="55" t="s">
        <v>28</v>
      </c>
      <c r="C5253" s="55" t="s">
        <v>10235</v>
      </c>
      <c r="D5253" s="55" t="s">
        <v>66</v>
      </c>
      <c r="E5253" s="55" t="s">
        <v>66</v>
      </c>
      <c r="F5253" s="55" t="s">
        <v>66</v>
      </c>
      <c r="G5253" s="56">
        <v>0</v>
      </c>
    </row>
    <row r="5254" spans="1:7" x14ac:dyDescent="0.25">
      <c r="A5254" s="55" t="s">
        <v>10236</v>
      </c>
      <c r="B5254" s="55" t="s">
        <v>28</v>
      </c>
      <c r="C5254" s="55" t="s">
        <v>10237</v>
      </c>
      <c r="D5254" s="55" t="s">
        <v>66</v>
      </c>
      <c r="E5254" s="55" t="s">
        <v>66</v>
      </c>
      <c r="F5254" s="55" t="s">
        <v>66</v>
      </c>
      <c r="G5254" s="56">
        <v>0</v>
      </c>
    </row>
    <row r="5255" spans="1:7" x14ac:dyDescent="0.25">
      <c r="A5255" s="55" t="s">
        <v>10238</v>
      </c>
      <c r="B5255" s="55" t="s">
        <v>28</v>
      </c>
      <c r="C5255" s="55" t="s">
        <v>10239</v>
      </c>
      <c r="D5255" s="55" t="s">
        <v>66</v>
      </c>
      <c r="E5255" s="55" t="s">
        <v>66</v>
      </c>
      <c r="F5255" s="55" t="s">
        <v>66</v>
      </c>
      <c r="G5255" s="56">
        <v>0</v>
      </c>
    </row>
    <row r="5256" spans="1:7" ht="30" x14ac:dyDescent="0.25">
      <c r="A5256" s="55" t="s">
        <v>10240</v>
      </c>
      <c r="B5256" s="55" t="s">
        <v>28</v>
      </c>
      <c r="C5256" s="55" t="s">
        <v>10241</v>
      </c>
      <c r="D5256" s="55" t="s">
        <v>66</v>
      </c>
      <c r="E5256" s="55" t="s">
        <v>66</v>
      </c>
      <c r="F5256" s="55" t="s">
        <v>566</v>
      </c>
      <c r="G5256" s="56">
        <v>1</v>
      </c>
    </row>
    <row r="5257" spans="1:7" ht="30" x14ac:dyDescent="0.25">
      <c r="A5257" s="55" t="s">
        <v>10242</v>
      </c>
      <c r="B5257" s="55" t="s">
        <v>35</v>
      </c>
      <c r="C5257" s="55" t="s">
        <v>10241</v>
      </c>
      <c r="D5257" s="55" t="s">
        <v>66</v>
      </c>
      <c r="E5257" s="55" t="s">
        <v>66</v>
      </c>
      <c r="F5257" s="55" t="s">
        <v>566</v>
      </c>
      <c r="G5257" s="56">
        <v>1</v>
      </c>
    </row>
    <row r="5258" spans="1:7" ht="30" x14ac:dyDescent="0.25">
      <c r="A5258" s="55" t="s">
        <v>10243</v>
      </c>
      <c r="B5258" s="55" t="s">
        <v>652</v>
      </c>
      <c r="C5258" s="55" t="s">
        <v>10241</v>
      </c>
      <c r="D5258" s="55" t="s">
        <v>66</v>
      </c>
      <c r="E5258" s="55" t="s">
        <v>66</v>
      </c>
      <c r="F5258" s="55" t="s">
        <v>566</v>
      </c>
      <c r="G5258" s="56">
        <v>1</v>
      </c>
    </row>
    <row r="5259" spans="1:7" ht="30" x14ac:dyDescent="0.25">
      <c r="A5259" s="55" t="s">
        <v>10244</v>
      </c>
      <c r="B5259" s="55" t="s">
        <v>26</v>
      </c>
      <c r="C5259" s="55" t="s">
        <v>10245</v>
      </c>
      <c r="D5259" s="55" t="s">
        <v>66</v>
      </c>
      <c r="E5259" s="55" t="s">
        <v>66</v>
      </c>
      <c r="F5259" s="55" t="s">
        <v>66</v>
      </c>
      <c r="G5259" s="56">
        <v>0</v>
      </c>
    </row>
    <row r="5260" spans="1:7" ht="30" x14ac:dyDescent="0.25">
      <c r="A5260" s="55" t="s">
        <v>10246</v>
      </c>
      <c r="B5260" s="55" t="s">
        <v>26</v>
      </c>
      <c r="C5260" s="55" t="s">
        <v>10247</v>
      </c>
      <c r="D5260" s="55" t="s">
        <v>66</v>
      </c>
      <c r="E5260" s="55" t="s">
        <v>66</v>
      </c>
      <c r="F5260" s="55" t="s">
        <v>66</v>
      </c>
      <c r="G5260" s="56">
        <v>0</v>
      </c>
    </row>
    <row r="5261" spans="1:7" ht="30" x14ac:dyDescent="0.25">
      <c r="A5261" s="55" t="s">
        <v>10248</v>
      </c>
      <c r="B5261" s="55" t="s">
        <v>26</v>
      </c>
      <c r="C5261" s="55" t="s">
        <v>10249</v>
      </c>
      <c r="D5261" s="55" t="s">
        <v>66</v>
      </c>
      <c r="E5261" s="55" t="s">
        <v>66</v>
      </c>
      <c r="F5261" s="55" t="s">
        <v>66</v>
      </c>
      <c r="G5261" s="56">
        <v>0</v>
      </c>
    </row>
    <row r="5262" spans="1:7" ht="30" x14ac:dyDescent="0.25">
      <c r="A5262" s="55" t="s">
        <v>10250</v>
      </c>
      <c r="B5262" s="55" t="s">
        <v>26</v>
      </c>
      <c r="C5262" s="55" t="s">
        <v>10251</v>
      </c>
      <c r="D5262" s="55" t="s">
        <v>66</v>
      </c>
      <c r="E5262" s="55" t="s">
        <v>66</v>
      </c>
      <c r="F5262" s="55" t="s">
        <v>66</v>
      </c>
      <c r="G5262" s="56">
        <v>0</v>
      </c>
    </row>
    <row r="5263" spans="1:7" ht="30" x14ac:dyDescent="0.25">
      <c r="A5263" s="55" t="s">
        <v>10252</v>
      </c>
      <c r="B5263" s="55" t="s">
        <v>26</v>
      </c>
      <c r="C5263" s="55" t="s">
        <v>10253</v>
      </c>
      <c r="D5263" s="55" t="s">
        <v>66</v>
      </c>
      <c r="E5263" s="55" t="s">
        <v>66</v>
      </c>
      <c r="F5263" s="55" t="s">
        <v>66</v>
      </c>
      <c r="G5263" s="56">
        <v>0</v>
      </c>
    </row>
    <row r="5264" spans="1:7" ht="30" x14ac:dyDescent="0.25">
      <c r="A5264" s="55" t="s">
        <v>10254</v>
      </c>
      <c r="B5264" s="55" t="s">
        <v>26</v>
      </c>
      <c r="C5264" s="55" t="s">
        <v>10255</v>
      </c>
      <c r="D5264" s="55" t="s">
        <v>66</v>
      </c>
      <c r="E5264" s="55" t="s">
        <v>66</v>
      </c>
      <c r="F5264" s="55" t="s">
        <v>66</v>
      </c>
      <c r="G5264" s="56">
        <v>0</v>
      </c>
    </row>
    <row r="5265" spans="1:7" ht="30" x14ac:dyDescent="0.25">
      <c r="A5265" s="55" t="s">
        <v>10256</v>
      </c>
      <c r="B5265" s="55" t="s">
        <v>26</v>
      </c>
      <c r="C5265" s="55" t="s">
        <v>10257</v>
      </c>
      <c r="D5265" s="55" t="s">
        <v>66</v>
      </c>
      <c r="E5265" s="55" t="s">
        <v>66</v>
      </c>
      <c r="F5265" s="55" t="s">
        <v>66</v>
      </c>
      <c r="G5265" s="56">
        <v>0</v>
      </c>
    </row>
    <row r="5266" spans="1:7" ht="30" x14ac:dyDescent="0.25">
      <c r="A5266" s="55" t="s">
        <v>10258</v>
      </c>
      <c r="B5266" s="55" t="s">
        <v>26</v>
      </c>
      <c r="C5266" s="55" t="s">
        <v>10259</v>
      </c>
      <c r="D5266" s="55" t="s">
        <v>66</v>
      </c>
      <c r="E5266" s="55" t="s">
        <v>66</v>
      </c>
      <c r="F5266" s="55" t="s">
        <v>66</v>
      </c>
      <c r="G5266" s="56">
        <v>0</v>
      </c>
    </row>
    <row r="5267" spans="1:7" ht="30" x14ac:dyDescent="0.25">
      <c r="A5267" s="55" t="s">
        <v>10260</v>
      </c>
      <c r="B5267" s="55" t="s">
        <v>26</v>
      </c>
      <c r="C5267" s="55" t="s">
        <v>10261</v>
      </c>
      <c r="D5267" s="55" t="s">
        <v>66</v>
      </c>
      <c r="E5267" s="55" t="s">
        <v>66</v>
      </c>
      <c r="F5267" s="55" t="s">
        <v>66</v>
      </c>
      <c r="G5267" s="56">
        <v>0</v>
      </c>
    </row>
    <row r="5268" spans="1:7" ht="30" x14ac:dyDescent="0.25">
      <c r="A5268" s="55" t="s">
        <v>10262</v>
      </c>
      <c r="B5268" s="55" t="s">
        <v>26</v>
      </c>
      <c r="C5268" s="55" t="s">
        <v>10263</v>
      </c>
      <c r="D5268" s="55" t="s">
        <v>66</v>
      </c>
      <c r="E5268" s="55" t="s">
        <v>66</v>
      </c>
      <c r="F5268" s="55" t="s">
        <v>66</v>
      </c>
      <c r="G5268" s="56">
        <v>0</v>
      </c>
    </row>
    <row r="5269" spans="1:7" ht="30" x14ac:dyDescent="0.25">
      <c r="A5269" s="55" t="s">
        <v>10264</v>
      </c>
      <c r="B5269" s="55" t="s">
        <v>26</v>
      </c>
      <c r="C5269" s="55" t="s">
        <v>10265</v>
      </c>
      <c r="D5269" s="55" t="s">
        <v>66</v>
      </c>
      <c r="E5269" s="55" t="s">
        <v>66</v>
      </c>
      <c r="F5269" s="55" t="s">
        <v>66</v>
      </c>
      <c r="G5269" s="56">
        <v>0</v>
      </c>
    </row>
    <row r="5270" spans="1:7" ht="30" x14ac:dyDescent="0.25">
      <c r="A5270" s="55" t="s">
        <v>10266</v>
      </c>
      <c r="B5270" s="55" t="s">
        <v>26</v>
      </c>
      <c r="C5270" s="55" t="s">
        <v>10267</v>
      </c>
      <c r="D5270" s="55" t="s">
        <v>66</v>
      </c>
      <c r="E5270" s="55" t="s">
        <v>66</v>
      </c>
      <c r="F5270" s="55" t="s">
        <v>66</v>
      </c>
      <c r="G5270" s="56">
        <v>0</v>
      </c>
    </row>
    <row r="5271" spans="1:7" ht="30" x14ac:dyDescent="0.25">
      <c r="A5271" s="55" t="s">
        <v>10268</v>
      </c>
      <c r="B5271" s="55" t="s">
        <v>26</v>
      </c>
      <c r="C5271" s="55" t="s">
        <v>10269</v>
      </c>
      <c r="D5271" s="55" t="s">
        <v>66</v>
      </c>
      <c r="E5271" s="55" t="s">
        <v>66</v>
      </c>
      <c r="F5271" s="55" t="s">
        <v>66</v>
      </c>
      <c r="G5271" s="56">
        <v>0</v>
      </c>
    </row>
    <row r="5272" spans="1:7" ht="30" x14ac:dyDescent="0.25">
      <c r="A5272" s="55" t="s">
        <v>10270</v>
      </c>
      <c r="B5272" s="55" t="s">
        <v>26</v>
      </c>
      <c r="C5272" s="55" t="s">
        <v>10271</v>
      </c>
      <c r="D5272" s="55" t="s">
        <v>66</v>
      </c>
      <c r="E5272" s="55" t="s">
        <v>66</v>
      </c>
      <c r="F5272" s="55" t="s">
        <v>66</v>
      </c>
      <c r="G5272" s="56">
        <v>0</v>
      </c>
    </row>
    <row r="5273" spans="1:7" x14ac:dyDescent="0.25">
      <c r="A5273" s="55" t="s">
        <v>10272</v>
      </c>
      <c r="B5273" s="55" t="s">
        <v>26</v>
      </c>
      <c r="C5273" s="55" t="s">
        <v>10273</v>
      </c>
      <c r="D5273" s="55" t="s">
        <v>66</v>
      </c>
      <c r="E5273" s="55" t="s">
        <v>66</v>
      </c>
      <c r="F5273" s="55" t="s">
        <v>66</v>
      </c>
      <c r="G5273" s="56">
        <v>0</v>
      </c>
    </row>
    <row r="5274" spans="1:7" x14ac:dyDescent="0.25">
      <c r="A5274" s="55" t="s">
        <v>10274</v>
      </c>
      <c r="B5274" s="55" t="s">
        <v>26</v>
      </c>
      <c r="C5274" s="55" t="s">
        <v>10275</v>
      </c>
      <c r="D5274" s="55" t="s">
        <v>66</v>
      </c>
      <c r="E5274" s="55" t="s">
        <v>66</v>
      </c>
      <c r="F5274" s="55" t="s">
        <v>66</v>
      </c>
      <c r="G5274" s="56">
        <v>0</v>
      </c>
    </row>
    <row r="5275" spans="1:7" x14ac:dyDescent="0.25">
      <c r="A5275" s="55" t="s">
        <v>10276</v>
      </c>
      <c r="B5275" s="55" t="s">
        <v>26</v>
      </c>
      <c r="C5275" s="55" t="s">
        <v>10277</v>
      </c>
      <c r="D5275" s="55" t="s">
        <v>66</v>
      </c>
      <c r="E5275" s="55" t="s">
        <v>66</v>
      </c>
      <c r="F5275" s="55" t="s">
        <v>66</v>
      </c>
      <c r="G5275" s="56">
        <v>0</v>
      </c>
    </row>
    <row r="5276" spans="1:7" x14ac:dyDescent="0.25">
      <c r="A5276" s="55" t="s">
        <v>10278</v>
      </c>
      <c r="B5276" s="55" t="s">
        <v>26</v>
      </c>
      <c r="C5276" s="55" t="s">
        <v>10279</v>
      </c>
      <c r="D5276" s="55" t="s">
        <v>66</v>
      </c>
      <c r="E5276" s="55" t="s">
        <v>66</v>
      </c>
      <c r="F5276" s="55" t="s">
        <v>66</v>
      </c>
      <c r="G5276" s="56">
        <v>0</v>
      </c>
    </row>
    <row r="5277" spans="1:7" ht="30" x14ac:dyDescent="0.25">
      <c r="A5277" s="55" t="s">
        <v>10280</v>
      </c>
      <c r="B5277" s="55" t="s">
        <v>26</v>
      </c>
      <c r="C5277" s="55" t="s">
        <v>10281</v>
      </c>
      <c r="D5277" s="55" t="s">
        <v>66</v>
      </c>
      <c r="E5277" s="55" t="s">
        <v>66</v>
      </c>
      <c r="F5277" s="55" t="s">
        <v>66</v>
      </c>
      <c r="G5277" s="56">
        <v>0</v>
      </c>
    </row>
    <row r="5278" spans="1:7" x14ac:dyDescent="0.25">
      <c r="A5278" s="55" t="s">
        <v>10282</v>
      </c>
      <c r="B5278" s="55" t="s">
        <v>26</v>
      </c>
      <c r="C5278" s="55" t="s">
        <v>10283</v>
      </c>
      <c r="D5278" s="55" t="s">
        <v>66</v>
      </c>
      <c r="E5278" s="55" t="s">
        <v>66</v>
      </c>
      <c r="F5278" s="55" t="s">
        <v>66</v>
      </c>
      <c r="G5278" s="56">
        <v>0</v>
      </c>
    </row>
    <row r="5279" spans="1:7" ht="30" x14ac:dyDescent="0.25">
      <c r="A5279" s="55" t="s">
        <v>10284</v>
      </c>
      <c r="B5279" s="55" t="s">
        <v>26</v>
      </c>
      <c r="C5279" s="55" t="s">
        <v>10285</v>
      </c>
      <c r="D5279" s="55" t="s">
        <v>66</v>
      </c>
      <c r="E5279" s="55" t="s">
        <v>66</v>
      </c>
      <c r="F5279" s="55" t="s">
        <v>66</v>
      </c>
      <c r="G5279" s="56">
        <v>0</v>
      </c>
    </row>
    <row r="5280" spans="1:7" ht="30" x14ac:dyDescent="0.25">
      <c r="A5280" s="55" t="s">
        <v>10286</v>
      </c>
      <c r="B5280" s="55" t="s">
        <v>26</v>
      </c>
      <c r="C5280" s="55" t="s">
        <v>10287</v>
      </c>
      <c r="D5280" s="55" t="s">
        <v>66</v>
      </c>
      <c r="E5280" s="55" t="s">
        <v>66</v>
      </c>
      <c r="F5280" s="55" t="s">
        <v>66</v>
      </c>
      <c r="G5280" s="56">
        <v>0</v>
      </c>
    </row>
    <row r="5281" spans="1:7" ht="30" x14ac:dyDescent="0.25">
      <c r="A5281" s="55" t="s">
        <v>10288</v>
      </c>
      <c r="B5281" s="55" t="s">
        <v>26</v>
      </c>
      <c r="C5281" s="55" t="s">
        <v>10289</v>
      </c>
      <c r="D5281" s="55" t="s">
        <v>66</v>
      </c>
      <c r="E5281" s="55" t="s">
        <v>66</v>
      </c>
      <c r="F5281" s="55" t="s">
        <v>66</v>
      </c>
      <c r="G5281" s="56">
        <v>0</v>
      </c>
    </row>
    <row r="5282" spans="1:7" ht="30" x14ac:dyDescent="0.25">
      <c r="A5282" s="55" t="s">
        <v>10290</v>
      </c>
      <c r="B5282" s="55" t="s">
        <v>26</v>
      </c>
      <c r="C5282" s="55" t="s">
        <v>10291</v>
      </c>
      <c r="D5282" s="55" t="s">
        <v>66</v>
      </c>
      <c r="E5282" s="55" t="s">
        <v>66</v>
      </c>
      <c r="F5282" s="55" t="s">
        <v>66</v>
      </c>
      <c r="G5282" s="56">
        <v>0</v>
      </c>
    </row>
    <row r="5283" spans="1:7" ht="30" x14ac:dyDescent="0.25">
      <c r="A5283" s="55" t="s">
        <v>10292</v>
      </c>
      <c r="B5283" s="55" t="s">
        <v>26</v>
      </c>
      <c r="C5283" s="55" t="s">
        <v>10293</v>
      </c>
      <c r="D5283" s="55" t="s">
        <v>66</v>
      </c>
      <c r="E5283" s="55" t="s">
        <v>66</v>
      </c>
      <c r="F5283" s="55" t="s">
        <v>66</v>
      </c>
      <c r="G5283" s="56">
        <v>0</v>
      </c>
    </row>
    <row r="5284" spans="1:7" ht="30" x14ac:dyDescent="0.25">
      <c r="A5284" s="55" t="s">
        <v>10294</v>
      </c>
      <c r="B5284" s="55" t="s">
        <v>26</v>
      </c>
      <c r="C5284" s="55" t="s">
        <v>10295</v>
      </c>
      <c r="D5284" s="55" t="s">
        <v>66</v>
      </c>
      <c r="E5284" s="55" t="s">
        <v>66</v>
      </c>
      <c r="F5284" s="55" t="s">
        <v>66</v>
      </c>
      <c r="G5284" s="56">
        <v>0</v>
      </c>
    </row>
    <row r="5285" spans="1:7" ht="30" x14ac:dyDescent="0.25">
      <c r="A5285" s="55" t="s">
        <v>10296</v>
      </c>
      <c r="B5285" s="55" t="s">
        <v>26</v>
      </c>
      <c r="C5285" s="55" t="s">
        <v>10297</v>
      </c>
      <c r="D5285" s="55" t="s">
        <v>66</v>
      </c>
      <c r="E5285" s="55" t="s">
        <v>66</v>
      </c>
      <c r="F5285" s="55" t="s">
        <v>66</v>
      </c>
      <c r="G5285" s="56">
        <v>0</v>
      </c>
    </row>
    <row r="5286" spans="1:7" ht="30" x14ac:dyDescent="0.25">
      <c r="A5286" s="55" t="s">
        <v>10298</v>
      </c>
      <c r="B5286" s="55" t="s">
        <v>26</v>
      </c>
      <c r="C5286" s="55" t="s">
        <v>10299</v>
      </c>
      <c r="D5286" s="55" t="s">
        <v>66</v>
      </c>
      <c r="E5286" s="55" t="s">
        <v>66</v>
      </c>
      <c r="F5286" s="55" t="s">
        <v>66</v>
      </c>
      <c r="G5286" s="56">
        <v>0</v>
      </c>
    </row>
    <row r="5287" spans="1:7" ht="30" x14ac:dyDescent="0.25">
      <c r="A5287" s="55" t="s">
        <v>10300</v>
      </c>
      <c r="B5287" s="55" t="s">
        <v>26</v>
      </c>
      <c r="C5287" s="55" t="s">
        <v>10301</v>
      </c>
      <c r="D5287" s="55" t="s">
        <v>66</v>
      </c>
      <c r="E5287" s="55" t="s">
        <v>66</v>
      </c>
      <c r="F5287" s="55" t="s">
        <v>66</v>
      </c>
      <c r="G5287" s="56">
        <v>0</v>
      </c>
    </row>
    <row r="5288" spans="1:7" ht="30" x14ac:dyDescent="0.25">
      <c r="A5288" s="55" t="s">
        <v>10302</v>
      </c>
      <c r="B5288" s="55" t="s">
        <v>26</v>
      </c>
      <c r="C5288" s="55" t="s">
        <v>10303</v>
      </c>
      <c r="D5288" s="55" t="s">
        <v>66</v>
      </c>
      <c r="E5288" s="55" t="s">
        <v>66</v>
      </c>
      <c r="F5288" s="55" t="s">
        <v>66</v>
      </c>
      <c r="G5288" s="56">
        <v>0</v>
      </c>
    </row>
    <row r="5289" spans="1:7" ht="30" x14ac:dyDescent="0.25">
      <c r="A5289" s="55" t="s">
        <v>10304</v>
      </c>
      <c r="B5289" s="55" t="s">
        <v>26</v>
      </c>
      <c r="C5289" s="55" t="s">
        <v>10305</v>
      </c>
      <c r="D5289" s="55" t="s">
        <v>66</v>
      </c>
      <c r="E5289" s="55" t="s">
        <v>66</v>
      </c>
      <c r="F5289" s="55" t="s">
        <v>66</v>
      </c>
      <c r="G5289" s="56">
        <v>0</v>
      </c>
    </row>
    <row r="5290" spans="1:7" ht="30" x14ac:dyDescent="0.25">
      <c r="A5290" s="55" t="s">
        <v>10306</v>
      </c>
      <c r="B5290" s="55" t="s">
        <v>26</v>
      </c>
      <c r="C5290" s="55" t="s">
        <v>10307</v>
      </c>
      <c r="D5290" s="55" t="s">
        <v>66</v>
      </c>
      <c r="E5290" s="55" t="s">
        <v>66</v>
      </c>
      <c r="F5290" s="55" t="s">
        <v>66</v>
      </c>
      <c r="G5290" s="56">
        <v>0</v>
      </c>
    </row>
    <row r="5291" spans="1:7" ht="30" x14ac:dyDescent="0.25">
      <c r="A5291" s="55" t="s">
        <v>10308</v>
      </c>
      <c r="B5291" s="55" t="s">
        <v>26</v>
      </c>
      <c r="C5291" s="55" t="s">
        <v>10309</v>
      </c>
      <c r="D5291" s="55" t="s">
        <v>66</v>
      </c>
      <c r="E5291" s="55" t="s">
        <v>66</v>
      </c>
      <c r="F5291" s="55" t="s">
        <v>66</v>
      </c>
      <c r="G5291" s="56">
        <v>0</v>
      </c>
    </row>
    <row r="5292" spans="1:7" ht="30" x14ac:dyDescent="0.25">
      <c r="A5292" s="55" t="s">
        <v>10310</v>
      </c>
      <c r="B5292" s="55" t="s">
        <v>26</v>
      </c>
      <c r="C5292" s="55" t="s">
        <v>10311</v>
      </c>
      <c r="D5292" s="55" t="s">
        <v>66</v>
      </c>
      <c r="E5292" s="55" t="s">
        <v>66</v>
      </c>
      <c r="F5292" s="55" t="s">
        <v>66</v>
      </c>
      <c r="G5292" s="56">
        <v>0</v>
      </c>
    </row>
    <row r="5293" spans="1:7" ht="30" x14ac:dyDescent="0.25">
      <c r="A5293" s="55" t="s">
        <v>10312</v>
      </c>
      <c r="B5293" s="55" t="s">
        <v>26</v>
      </c>
      <c r="C5293" s="55" t="s">
        <v>10313</v>
      </c>
      <c r="D5293" s="55" t="s">
        <v>66</v>
      </c>
      <c r="E5293" s="55" t="s">
        <v>66</v>
      </c>
      <c r="F5293" s="55" t="s">
        <v>66</v>
      </c>
      <c r="G5293" s="56">
        <v>0</v>
      </c>
    </row>
    <row r="5294" spans="1:7" ht="30" x14ac:dyDescent="0.25">
      <c r="A5294" s="55" t="s">
        <v>10314</v>
      </c>
      <c r="B5294" s="55" t="s">
        <v>26</v>
      </c>
      <c r="C5294" s="55" t="s">
        <v>10315</v>
      </c>
      <c r="D5294" s="55" t="s">
        <v>66</v>
      </c>
      <c r="E5294" s="55" t="s">
        <v>66</v>
      </c>
      <c r="F5294" s="55" t="s">
        <v>66</v>
      </c>
      <c r="G5294" s="56">
        <v>0</v>
      </c>
    </row>
    <row r="5295" spans="1:7" ht="30" x14ac:dyDescent="0.25">
      <c r="A5295" s="55" t="s">
        <v>10316</v>
      </c>
      <c r="B5295" s="55" t="s">
        <v>26</v>
      </c>
      <c r="C5295" s="55" t="s">
        <v>10317</v>
      </c>
      <c r="D5295" s="55" t="s">
        <v>66</v>
      </c>
      <c r="E5295" s="55" t="s">
        <v>66</v>
      </c>
      <c r="F5295" s="55" t="s">
        <v>66</v>
      </c>
      <c r="G5295" s="56">
        <v>0</v>
      </c>
    </row>
    <row r="5296" spans="1:7" ht="30" x14ac:dyDescent="0.25">
      <c r="A5296" s="55" t="s">
        <v>10318</v>
      </c>
      <c r="B5296" s="55" t="s">
        <v>26</v>
      </c>
      <c r="C5296" s="55" t="s">
        <v>10319</v>
      </c>
      <c r="D5296" s="55" t="s">
        <v>66</v>
      </c>
      <c r="E5296" s="55" t="s">
        <v>66</v>
      </c>
      <c r="F5296" s="55" t="s">
        <v>66</v>
      </c>
      <c r="G5296" s="56">
        <v>0</v>
      </c>
    </row>
    <row r="5297" spans="1:7" x14ac:dyDescent="0.25">
      <c r="A5297" s="55" t="s">
        <v>10320</v>
      </c>
      <c r="B5297" s="55" t="s">
        <v>26</v>
      </c>
      <c r="C5297" s="55" t="s">
        <v>10321</v>
      </c>
      <c r="D5297" s="55" t="s">
        <v>66</v>
      </c>
      <c r="E5297" s="55" t="s">
        <v>66</v>
      </c>
      <c r="F5297" s="55" t="s">
        <v>66</v>
      </c>
      <c r="G5297" s="56">
        <v>0</v>
      </c>
    </row>
    <row r="5298" spans="1:7" x14ac:dyDescent="0.25">
      <c r="A5298" s="55" t="s">
        <v>10322</v>
      </c>
      <c r="B5298" s="55" t="s">
        <v>26</v>
      </c>
      <c r="C5298" s="55" t="s">
        <v>10323</v>
      </c>
      <c r="D5298" s="55" t="s">
        <v>66</v>
      </c>
      <c r="E5298" s="55" t="s">
        <v>66</v>
      </c>
      <c r="F5298" s="55" t="s">
        <v>66</v>
      </c>
      <c r="G5298" s="56">
        <v>0</v>
      </c>
    </row>
    <row r="5299" spans="1:7" x14ac:dyDescent="0.25">
      <c r="A5299" s="55" t="s">
        <v>10324</v>
      </c>
      <c r="B5299" s="55" t="s">
        <v>26</v>
      </c>
      <c r="C5299" s="55" t="s">
        <v>10325</v>
      </c>
      <c r="D5299" s="55" t="s">
        <v>66</v>
      </c>
      <c r="E5299" s="55" t="s">
        <v>66</v>
      </c>
      <c r="F5299" s="55" t="s">
        <v>66</v>
      </c>
      <c r="G5299" s="56">
        <v>0</v>
      </c>
    </row>
    <row r="5300" spans="1:7" ht="30" x14ac:dyDescent="0.25">
      <c r="A5300" s="55" t="s">
        <v>10326</v>
      </c>
      <c r="B5300" s="55" t="s">
        <v>26</v>
      </c>
      <c r="C5300" s="55" t="s">
        <v>10327</v>
      </c>
      <c r="D5300" s="55" t="s">
        <v>66</v>
      </c>
      <c r="E5300" s="55" t="s">
        <v>66</v>
      </c>
      <c r="F5300" s="55" t="s">
        <v>66</v>
      </c>
      <c r="G5300" s="56">
        <v>0</v>
      </c>
    </row>
    <row r="5301" spans="1:7" x14ac:dyDescent="0.25">
      <c r="A5301" s="55" t="s">
        <v>10328</v>
      </c>
      <c r="B5301" s="55" t="s">
        <v>26</v>
      </c>
      <c r="C5301" s="55" t="s">
        <v>10329</v>
      </c>
      <c r="D5301" s="55" t="s">
        <v>66</v>
      </c>
      <c r="E5301" s="55" t="s">
        <v>66</v>
      </c>
      <c r="F5301" s="55" t="s">
        <v>66</v>
      </c>
      <c r="G5301" s="56">
        <v>0</v>
      </c>
    </row>
    <row r="5302" spans="1:7" x14ac:dyDescent="0.25">
      <c r="A5302" s="55" t="s">
        <v>10330</v>
      </c>
      <c r="B5302" s="55" t="s">
        <v>26</v>
      </c>
      <c r="C5302" s="55" t="s">
        <v>10331</v>
      </c>
      <c r="D5302" s="55" t="s">
        <v>66</v>
      </c>
      <c r="E5302" s="55" t="s">
        <v>66</v>
      </c>
      <c r="F5302" s="55" t="s">
        <v>66</v>
      </c>
      <c r="G5302" s="56">
        <v>0</v>
      </c>
    </row>
    <row r="5303" spans="1:7" x14ac:dyDescent="0.25">
      <c r="A5303" s="55" t="s">
        <v>10332</v>
      </c>
      <c r="B5303" s="55" t="s">
        <v>26</v>
      </c>
      <c r="C5303" s="55" t="s">
        <v>10333</v>
      </c>
      <c r="D5303" s="55" t="s">
        <v>66</v>
      </c>
      <c r="E5303" s="55" t="s">
        <v>66</v>
      </c>
      <c r="F5303" s="55" t="s">
        <v>66</v>
      </c>
      <c r="G5303" s="56">
        <v>0</v>
      </c>
    </row>
    <row r="5304" spans="1:7" ht="30" x14ac:dyDescent="0.25">
      <c r="A5304" s="55" t="s">
        <v>10334</v>
      </c>
      <c r="B5304" s="55" t="s">
        <v>26</v>
      </c>
      <c r="C5304" s="55" t="s">
        <v>10335</v>
      </c>
      <c r="D5304" s="55" t="s">
        <v>66</v>
      </c>
      <c r="E5304" s="55" t="s">
        <v>66</v>
      </c>
      <c r="F5304" s="55" t="s">
        <v>66</v>
      </c>
      <c r="G5304" s="56">
        <v>0</v>
      </c>
    </row>
    <row r="5305" spans="1:7" x14ac:dyDescent="0.25">
      <c r="A5305" s="55" t="s">
        <v>10336</v>
      </c>
      <c r="B5305" s="55" t="s">
        <v>26</v>
      </c>
      <c r="C5305" s="55" t="s">
        <v>10337</v>
      </c>
      <c r="D5305" s="55" t="s">
        <v>66</v>
      </c>
      <c r="E5305" s="55" t="s">
        <v>66</v>
      </c>
      <c r="F5305" s="55" t="s">
        <v>66</v>
      </c>
      <c r="G5305" s="56">
        <v>0</v>
      </c>
    </row>
    <row r="5306" spans="1:7" ht="30" x14ac:dyDescent="0.25">
      <c r="A5306" s="55" t="s">
        <v>10338</v>
      </c>
      <c r="B5306" s="55" t="s">
        <v>26</v>
      </c>
      <c r="C5306" s="55" t="s">
        <v>10339</v>
      </c>
      <c r="D5306" s="55" t="s">
        <v>66</v>
      </c>
      <c r="E5306" s="55" t="s">
        <v>66</v>
      </c>
      <c r="F5306" s="55" t="s">
        <v>66</v>
      </c>
      <c r="G5306" s="56">
        <v>0</v>
      </c>
    </row>
    <row r="5307" spans="1:7" x14ac:dyDescent="0.25">
      <c r="A5307" s="55" t="s">
        <v>10340</v>
      </c>
      <c r="B5307" s="55" t="s">
        <v>26</v>
      </c>
      <c r="C5307" s="55" t="s">
        <v>10341</v>
      </c>
      <c r="D5307" s="55" t="s">
        <v>66</v>
      </c>
      <c r="E5307" s="55" t="s">
        <v>66</v>
      </c>
      <c r="F5307" s="55" t="s">
        <v>66</v>
      </c>
      <c r="G5307" s="56">
        <v>0</v>
      </c>
    </row>
    <row r="5308" spans="1:7" x14ac:dyDescent="0.25">
      <c r="A5308" s="55" t="s">
        <v>10342</v>
      </c>
      <c r="B5308" s="55" t="s">
        <v>26</v>
      </c>
      <c r="C5308" s="55" t="s">
        <v>10343</v>
      </c>
      <c r="D5308" s="55" t="s">
        <v>66</v>
      </c>
      <c r="E5308" s="55" t="s">
        <v>66</v>
      </c>
      <c r="F5308" s="55" t="s">
        <v>66</v>
      </c>
      <c r="G5308" s="56">
        <v>0</v>
      </c>
    </row>
    <row r="5309" spans="1:7" ht="30" x14ac:dyDescent="0.25">
      <c r="A5309" s="55" t="s">
        <v>10344</v>
      </c>
      <c r="B5309" s="55" t="s">
        <v>26</v>
      </c>
      <c r="C5309" s="55" t="s">
        <v>10345</v>
      </c>
      <c r="D5309" s="55" t="s">
        <v>66</v>
      </c>
      <c r="E5309" s="55" t="s">
        <v>66</v>
      </c>
      <c r="F5309" s="55" t="s">
        <v>66</v>
      </c>
      <c r="G5309" s="56">
        <v>0</v>
      </c>
    </row>
    <row r="5310" spans="1:7" ht="30" x14ac:dyDescent="0.25">
      <c r="A5310" s="55" t="s">
        <v>10346</v>
      </c>
      <c r="B5310" s="55" t="s">
        <v>26</v>
      </c>
      <c r="C5310" s="55" t="s">
        <v>10347</v>
      </c>
      <c r="D5310" s="55" t="s">
        <v>66</v>
      </c>
      <c r="E5310" s="55" t="s">
        <v>66</v>
      </c>
      <c r="F5310" s="55" t="s">
        <v>66</v>
      </c>
      <c r="G5310" s="56">
        <v>0</v>
      </c>
    </row>
    <row r="5311" spans="1:7" ht="30" x14ac:dyDescent="0.25">
      <c r="A5311" s="55" t="s">
        <v>10348</v>
      </c>
      <c r="B5311" s="55" t="s">
        <v>26</v>
      </c>
      <c r="C5311" s="55" t="s">
        <v>10349</v>
      </c>
      <c r="D5311" s="55" t="s">
        <v>66</v>
      </c>
      <c r="E5311" s="55" t="s">
        <v>66</v>
      </c>
      <c r="F5311" s="55" t="s">
        <v>66</v>
      </c>
      <c r="G5311" s="56">
        <v>0</v>
      </c>
    </row>
    <row r="5312" spans="1:7" ht="30" x14ac:dyDescent="0.25">
      <c r="A5312" s="55" t="s">
        <v>10350</v>
      </c>
      <c r="B5312" s="55" t="s">
        <v>26</v>
      </c>
      <c r="C5312" s="55" t="s">
        <v>10351</v>
      </c>
      <c r="D5312" s="55" t="s">
        <v>66</v>
      </c>
      <c r="E5312" s="55" t="s">
        <v>66</v>
      </c>
      <c r="F5312" s="55" t="s">
        <v>66</v>
      </c>
      <c r="G5312" s="56">
        <v>0</v>
      </c>
    </row>
    <row r="5313" spans="1:7" ht="30" x14ac:dyDescent="0.25">
      <c r="A5313" s="55" t="s">
        <v>10352</v>
      </c>
      <c r="B5313" s="55" t="s">
        <v>26</v>
      </c>
      <c r="C5313" s="55" t="s">
        <v>10353</v>
      </c>
      <c r="D5313" s="55" t="s">
        <v>66</v>
      </c>
      <c r="E5313" s="55" t="s">
        <v>66</v>
      </c>
      <c r="F5313" s="55" t="s">
        <v>66</v>
      </c>
      <c r="G5313" s="56">
        <v>0</v>
      </c>
    </row>
    <row r="5314" spans="1:7" ht="30" x14ac:dyDescent="0.25">
      <c r="A5314" s="55" t="s">
        <v>10354</v>
      </c>
      <c r="B5314" s="55" t="s">
        <v>26</v>
      </c>
      <c r="C5314" s="55" t="s">
        <v>10355</v>
      </c>
      <c r="D5314" s="55" t="s">
        <v>66</v>
      </c>
      <c r="E5314" s="55" t="s">
        <v>66</v>
      </c>
      <c r="F5314" s="55" t="s">
        <v>66</v>
      </c>
      <c r="G5314" s="56">
        <v>0</v>
      </c>
    </row>
    <row r="5315" spans="1:7" ht="30" x14ac:dyDescent="0.25">
      <c r="A5315" s="55" t="s">
        <v>10356</v>
      </c>
      <c r="B5315" s="55" t="s">
        <v>26</v>
      </c>
      <c r="C5315" s="55" t="s">
        <v>10357</v>
      </c>
      <c r="D5315" s="55" t="s">
        <v>66</v>
      </c>
      <c r="E5315" s="55" t="s">
        <v>66</v>
      </c>
      <c r="F5315" s="55" t="s">
        <v>66</v>
      </c>
      <c r="G5315" s="56">
        <v>0</v>
      </c>
    </row>
    <row r="5316" spans="1:7" ht="30" x14ac:dyDescent="0.25">
      <c r="A5316" s="55" t="s">
        <v>10358</v>
      </c>
      <c r="B5316" s="55" t="s">
        <v>26</v>
      </c>
      <c r="C5316" s="55" t="s">
        <v>10359</v>
      </c>
      <c r="D5316" s="55" t="s">
        <v>66</v>
      </c>
      <c r="E5316" s="55" t="s">
        <v>66</v>
      </c>
      <c r="F5316" s="55" t="s">
        <v>66</v>
      </c>
      <c r="G5316" s="56">
        <v>0</v>
      </c>
    </row>
    <row r="5317" spans="1:7" ht="30" x14ac:dyDescent="0.25">
      <c r="A5317" s="55" t="s">
        <v>10360</v>
      </c>
      <c r="B5317" s="55" t="s">
        <v>26</v>
      </c>
      <c r="C5317" s="55" t="s">
        <v>10361</v>
      </c>
      <c r="D5317" s="55" t="s">
        <v>66</v>
      </c>
      <c r="E5317" s="55" t="s">
        <v>66</v>
      </c>
      <c r="F5317" s="55" t="s">
        <v>66</v>
      </c>
      <c r="G5317" s="56">
        <v>0</v>
      </c>
    </row>
    <row r="5318" spans="1:7" ht="30" x14ac:dyDescent="0.25">
      <c r="A5318" s="55" t="s">
        <v>10362</v>
      </c>
      <c r="B5318" s="55" t="s">
        <v>26</v>
      </c>
      <c r="C5318" s="55" t="s">
        <v>10363</v>
      </c>
      <c r="D5318" s="55" t="s">
        <v>66</v>
      </c>
      <c r="E5318" s="55" t="s">
        <v>66</v>
      </c>
      <c r="F5318" s="55" t="s">
        <v>66</v>
      </c>
      <c r="G5318" s="56">
        <v>0</v>
      </c>
    </row>
    <row r="5319" spans="1:7" ht="30" x14ac:dyDescent="0.25">
      <c r="A5319" s="55" t="s">
        <v>10364</v>
      </c>
      <c r="B5319" s="55" t="s">
        <v>26</v>
      </c>
      <c r="C5319" s="55" t="s">
        <v>10365</v>
      </c>
      <c r="D5319" s="55" t="s">
        <v>66</v>
      </c>
      <c r="E5319" s="55" t="s">
        <v>66</v>
      </c>
      <c r="F5319" s="55" t="s">
        <v>66</v>
      </c>
      <c r="G5319" s="56">
        <v>0</v>
      </c>
    </row>
    <row r="5320" spans="1:7" ht="30" x14ac:dyDescent="0.25">
      <c r="A5320" s="55" t="s">
        <v>10366</v>
      </c>
      <c r="B5320" s="55" t="s">
        <v>26</v>
      </c>
      <c r="C5320" s="55" t="s">
        <v>10367</v>
      </c>
      <c r="D5320" s="55" t="s">
        <v>66</v>
      </c>
      <c r="E5320" s="55" t="s">
        <v>66</v>
      </c>
      <c r="F5320" s="55" t="s">
        <v>66</v>
      </c>
      <c r="G5320" s="56">
        <v>0</v>
      </c>
    </row>
    <row r="5321" spans="1:7" ht="30" x14ac:dyDescent="0.25">
      <c r="A5321" s="55" t="s">
        <v>10368</v>
      </c>
      <c r="B5321" s="55" t="s">
        <v>26</v>
      </c>
      <c r="C5321" s="55" t="s">
        <v>10369</v>
      </c>
      <c r="D5321" s="55" t="s">
        <v>66</v>
      </c>
      <c r="E5321" s="55" t="s">
        <v>66</v>
      </c>
      <c r="F5321" s="55" t="s">
        <v>66</v>
      </c>
      <c r="G5321" s="56">
        <v>0</v>
      </c>
    </row>
    <row r="5322" spans="1:7" ht="30" x14ac:dyDescent="0.25">
      <c r="A5322" s="55" t="s">
        <v>10370</v>
      </c>
      <c r="B5322" s="55" t="s">
        <v>26</v>
      </c>
      <c r="C5322" s="55" t="s">
        <v>10371</v>
      </c>
      <c r="D5322" s="55" t="s">
        <v>66</v>
      </c>
      <c r="E5322" s="55" t="s">
        <v>66</v>
      </c>
      <c r="F5322" s="55" t="s">
        <v>66</v>
      </c>
      <c r="G5322" s="56">
        <v>0</v>
      </c>
    </row>
    <row r="5323" spans="1:7" ht="30" x14ac:dyDescent="0.25">
      <c r="A5323" s="55" t="s">
        <v>10372</v>
      </c>
      <c r="B5323" s="55" t="s">
        <v>26</v>
      </c>
      <c r="C5323" s="55" t="s">
        <v>10373</v>
      </c>
      <c r="D5323" s="55" t="s">
        <v>66</v>
      </c>
      <c r="E5323" s="55" t="s">
        <v>66</v>
      </c>
      <c r="F5323" s="55" t="s">
        <v>66</v>
      </c>
      <c r="G5323" s="56">
        <v>0</v>
      </c>
    </row>
    <row r="5324" spans="1:7" ht="30" x14ac:dyDescent="0.25">
      <c r="A5324" s="55" t="s">
        <v>10374</v>
      </c>
      <c r="B5324" s="55" t="s">
        <v>26</v>
      </c>
      <c r="C5324" s="55" t="s">
        <v>10375</v>
      </c>
      <c r="D5324" s="55" t="s">
        <v>66</v>
      </c>
      <c r="E5324" s="55" t="s">
        <v>66</v>
      </c>
      <c r="F5324" s="55" t="s">
        <v>66</v>
      </c>
      <c r="G5324" s="56">
        <v>0</v>
      </c>
    </row>
    <row r="5325" spans="1:7" ht="30" x14ac:dyDescent="0.25">
      <c r="A5325" s="55" t="s">
        <v>10376</v>
      </c>
      <c r="B5325" s="55" t="s">
        <v>26</v>
      </c>
      <c r="C5325" s="55" t="s">
        <v>10377</v>
      </c>
      <c r="D5325" s="55" t="s">
        <v>66</v>
      </c>
      <c r="E5325" s="55" t="s">
        <v>66</v>
      </c>
      <c r="F5325" s="55" t="s">
        <v>66</v>
      </c>
      <c r="G5325" s="56">
        <v>0</v>
      </c>
    </row>
    <row r="5326" spans="1:7" ht="30" x14ac:dyDescent="0.25">
      <c r="A5326" s="55" t="s">
        <v>10378</v>
      </c>
      <c r="B5326" s="55" t="s">
        <v>26</v>
      </c>
      <c r="C5326" s="55" t="s">
        <v>10379</v>
      </c>
      <c r="D5326" s="55" t="s">
        <v>66</v>
      </c>
      <c r="E5326" s="55" t="s">
        <v>66</v>
      </c>
      <c r="F5326" s="55" t="s">
        <v>66</v>
      </c>
      <c r="G5326" s="56">
        <v>0</v>
      </c>
    </row>
    <row r="5327" spans="1:7" ht="30" x14ac:dyDescent="0.25">
      <c r="A5327" s="55" t="s">
        <v>10380</v>
      </c>
      <c r="B5327" s="55" t="s">
        <v>26</v>
      </c>
      <c r="C5327" s="55" t="s">
        <v>10381</v>
      </c>
      <c r="D5327" s="55" t="s">
        <v>66</v>
      </c>
      <c r="E5327" s="55" t="s">
        <v>66</v>
      </c>
      <c r="F5327" s="55" t="s">
        <v>66</v>
      </c>
      <c r="G5327" s="56">
        <v>0</v>
      </c>
    </row>
    <row r="5328" spans="1:7" ht="30" x14ac:dyDescent="0.25">
      <c r="A5328" s="55" t="s">
        <v>10382</v>
      </c>
      <c r="B5328" s="55" t="s">
        <v>26</v>
      </c>
      <c r="C5328" s="55" t="s">
        <v>10383</v>
      </c>
      <c r="D5328" s="55" t="s">
        <v>66</v>
      </c>
      <c r="E5328" s="55" t="s">
        <v>66</v>
      </c>
      <c r="F5328" s="55" t="s">
        <v>66</v>
      </c>
      <c r="G5328" s="56">
        <v>0</v>
      </c>
    </row>
    <row r="5329" spans="1:7" ht="30" x14ac:dyDescent="0.25">
      <c r="A5329" s="55" t="s">
        <v>10384</v>
      </c>
      <c r="B5329" s="55" t="s">
        <v>26</v>
      </c>
      <c r="C5329" s="55" t="s">
        <v>10385</v>
      </c>
      <c r="D5329" s="55" t="s">
        <v>66</v>
      </c>
      <c r="E5329" s="55" t="s">
        <v>66</v>
      </c>
      <c r="F5329" s="55" t="s">
        <v>66</v>
      </c>
      <c r="G5329" s="56">
        <v>0</v>
      </c>
    </row>
    <row r="5330" spans="1:7" ht="30" x14ac:dyDescent="0.25">
      <c r="A5330" s="55" t="s">
        <v>10386</v>
      </c>
      <c r="B5330" s="55" t="s">
        <v>26</v>
      </c>
      <c r="C5330" s="55" t="s">
        <v>10387</v>
      </c>
      <c r="D5330" s="55" t="s">
        <v>66</v>
      </c>
      <c r="E5330" s="55" t="s">
        <v>66</v>
      </c>
      <c r="F5330" s="55" t="s">
        <v>66</v>
      </c>
      <c r="G5330" s="56">
        <v>0</v>
      </c>
    </row>
    <row r="5331" spans="1:7" ht="30" x14ac:dyDescent="0.25">
      <c r="A5331" s="55" t="s">
        <v>10388</v>
      </c>
      <c r="B5331" s="55" t="s">
        <v>26</v>
      </c>
      <c r="C5331" s="55" t="s">
        <v>10389</v>
      </c>
      <c r="D5331" s="55" t="s">
        <v>66</v>
      </c>
      <c r="E5331" s="55" t="s">
        <v>66</v>
      </c>
      <c r="F5331" s="55" t="s">
        <v>66</v>
      </c>
      <c r="G5331" s="56">
        <v>0</v>
      </c>
    </row>
    <row r="5332" spans="1:7" x14ac:dyDescent="0.25">
      <c r="A5332" s="55" t="s">
        <v>10390</v>
      </c>
      <c r="B5332" s="55" t="s">
        <v>26</v>
      </c>
      <c r="C5332" s="55" t="s">
        <v>10391</v>
      </c>
      <c r="D5332" s="55" t="s">
        <v>66</v>
      </c>
      <c r="E5332" s="55" t="s">
        <v>66</v>
      </c>
      <c r="F5332" s="55" t="s">
        <v>66</v>
      </c>
      <c r="G5332" s="56">
        <v>0</v>
      </c>
    </row>
    <row r="5333" spans="1:7" ht="30" x14ac:dyDescent="0.25">
      <c r="A5333" s="55" t="s">
        <v>10392</v>
      </c>
      <c r="B5333" s="55" t="s">
        <v>26</v>
      </c>
      <c r="C5333" s="55" t="s">
        <v>10393</v>
      </c>
      <c r="D5333" s="55" t="s">
        <v>66</v>
      </c>
      <c r="E5333" s="55" t="s">
        <v>66</v>
      </c>
      <c r="F5333" s="55" t="s">
        <v>66</v>
      </c>
      <c r="G5333" s="56">
        <v>0</v>
      </c>
    </row>
    <row r="5334" spans="1:7" x14ac:dyDescent="0.25">
      <c r="A5334" s="55" t="s">
        <v>10394</v>
      </c>
      <c r="B5334" s="55" t="s">
        <v>26</v>
      </c>
      <c r="C5334" s="55" t="s">
        <v>10395</v>
      </c>
      <c r="D5334" s="55" t="s">
        <v>66</v>
      </c>
      <c r="E5334" s="55" t="s">
        <v>66</v>
      </c>
      <c r="F5334" s="55" t="s">
        <v>66</v>
      </c>
      <c r="G5334" s="56">
        <v>0</v>
      </c>
    </row>
    <row r="5335" spans="1:7" ht="30" x14ac:dyDescent="0.25">
      <c r="A5335" s="55" t="s">
        <v>10396</v>
      </c>
      <c r="B5335" s="55" t="s">
        <v>26</v>
      </c>
      <c r="C5335" s="55" t="s">
        <v>10397</v>
      </c>
      <c r="D5335" s="55" t="s">
        <v>66</v>
      </c>
      <c r="E5335" s="55" t="s">
        <v>66</v>
      </c>
      <c r="F5335" s="55" t="s">
        <v>66</v>
      </c>
      <c r="G5335" s="56">
        <v>0</v>
      </c>
    </row>
    <row r="5336" spans="1:7" x14ac:dyDescent="0.25">
      <c r="A5336" s="55" t="s">
        <v>10398</v>
      </c>
      <c r="B5336" s="55" t="s">
        <v>26</v>
      </c>
      <c r="C5336" s="55" t="s">
        <v>10399</v>
      </c>
      <c r="D5336" s="55" t="s">
        <v>66</v>
      </c>
      <c r="E5336" s="55" t="s">
        <v>66</v>
      </c>
      <c r="F5336" s="55" t="s">
        <v>66</v>
      </c>
      <c r="G5336" s="56">
        <v>0</v>
      </c>
    </row>
    <row r="5337" spans="1:7" ht="30" x14ac:dyDescent="0.25">
      <c r="A5337" s="55" t="s">
        <v>10400</v>
      </c>
      <c r="B5337" s="55" t="s">
        <v>26</v>
      </c>
      <c r="C5337" s="55" t="s">
        <v>10401</v>
      </c>
      <c r="D5337" s="55" t="s">
        <v>66</v>
      </c>
      <c r="E5337" s="55" t="s">
        <v>66</v>
      </c>
      <c r="F5337" s="55" t="s">
        <v>66</v>
      </c>
      <c r="G5337" s="56">
        <v>0</v>
      </c>
    </row>
    <row r="5338" spans="1:7" ht="30" x14ac:dyDescent="0.25">
      <c r="A5338" s="55" t="s">
        <v>10402</v>
      </c>
      <c r="B5338" s="55" t="s">
        <v>26</v>
      </c>
      <c r="C5338" s="55" t="s">
        <v>10403</v>
      </c>
      <c r="D5338" s="55" t="s">
        <v>66</v>
      </c>
      <c r="E5338" s="55" t="s">
        <v>66</v>
      </c>
      <c r="F5338" s="55" t="s">
        <v>66</v>
      </c>
      <c r="G5338" s="56">
        <v>0</v>
      </c>
    </row>
    <row r="5339" spans="1:7" ht="30" x14ac:dyDescent="0.25">
      <c r="A5339" s="55" t="s">
        <v>10404</v>
      </c>
      <c r="B5339" s="55" t="s">
        <v>26</v>
      </c>
      <c r="C5339" s="55" t="s">
        <v>10405</v>
      </c>
      <c r="D5339" s="55" t="s">
        <v>66</v>
      </c>
      <c r="E5339" s="55" t="s">
        <v>66</v>
      </c>
      <c r="F5339" s="55" t="s">
        <v>66</v>
      </c>
      <c r="G5339" s="56">
        <v>0</v>
      </c>
    </row>
    <row r="5340" spans="1:7" ht="30" x14ac:dyDescent="0.25">
      <c r="A5340" s="55" t="s">
        <v>10406</v>
      </c>
      <c r="B5340" s="55" t="s">
        <v>26</v>
      </c>
      <c r="C5340" s="55" t="s">
        <v>10407</v>
      </c>
      <c r="D5340" s="55" t="s">
        <v>66</v>
      </c>
      <c r="E5340" s="55" t="s">
        <v>66</v>
      </c>
      <c r="F5340" s="55" t="s">
        <v>66</v>
      </c>
      <c r="G5340" s="56">
        <v>0</v>
      </c>
    </row>
    <row r="5341" spans="1:7" ht="30" x14ac:dyDescent="0.25">
      <c r="A5341" s="55" t="s">
        <v>10408</v>
      </c>
      <c r="B5341" s="55" t="s">
        <v>26</v>
      </c>
      <c r="C5341" s="55" t="s">
        <v>10409</v>
      </c>
      <c r="D5341" s="55" t="s">
        <v>66</v>
      </c>
      <c r="E5341" s="55" t="s">
        <v>66</v>
      </c>
      <c r="F5341" s="55" t="s">
        <v>66</v>
      </c>
      <c r="G5341" s="56">
        <v>0</v>
      </c>
    </row>
    <row r="5342" spans="1:7" ht="30" x14ac:dyDescent="0.25">
      <c r="A5342" s="55" t="s">
        <v>10410</v>
      </c>
      <c r="B5342" s="55" t="s">
        <v>26</v>
      </c>
      <c r="C5342" s="55" t="s">
        <v>10411</v>
      </c>
      <c r="D5342" s="55" t="s">
        <v>66</v>
      </c>
      <c r="E5342" s="55" t="s">
        <v>66</v>
      </c>
      <c r="F5342" s="55" t="s">
        <v>66</v>
      </c>
      <c r="G5342" s="56">
        <v>0</v>
      </c>
    </row>
    <row r="5343" spans="1:7" ht="30" x14ac:dyDescent="0.25">
      <c r="A5343" s="55" t="s">
        <v>10412</v>
      </c>
      <c r="B5343" s="55" t="s">
        <v>26</v>
      </c>
      <c r="C5343" s="55" t="s">
        <v>10413</v>
      </c>
      <c r="D5343" s="55" t="s">
        <v>66</v>
      </c>
      <c r="E5343" s="55" t="s">
        <v>66</v>
      </c>
      <c r="F5343" s="55" t="s">
        <v>66</v>
      </c>
      <c r="G5343" s="56">
        <v>0</v>
      </c>
    </row>
    <row r="5344" spans="1:7" ht="30" x14ac:dyDescent="0.25">
      <c r="A5344" s="55" t="s">
        <v>10414</v>
      </c>
      <c r="B5344" s="55" t="s">
        <v>26</v>
      </c>
      <c r="C5344" s="55" t="s">
        <v>10415</v>
      </c>
      <c r="D5344" s="55" t="s">
        <v>66</v>
      </c>
      <c r="E5344" s="55" t="s">
        <v>66</v>
      </c>
      <c r="F5344" s="55" t="s">
        <v>66</v>
      </c>
      <c r="G5344" s="56">
        <v>0</v>
      </c>
    </row>
    <row r="5345" spans="1:7" ht="30" x14ac:dyDescent="0.25">
      <c r="A5345" s="55" t="s">
        <v>10416</v>
      </c>
      <c r="B5345" s="55" t="s">
        <v>26</v>
      </c>
      <c r="C5345" s="55" t="s">
        <v>10417</v>
      </c>
      <c r="D5345" s="55" t="s">
        <v>66</v>
      </c>
      <c r="E5345" s="55" t="s">
        <v>66</v>
      </c>
      <c r="F5345" s="55" t="s">
        <v>66</v>
      </c>
      <c r="G5345" s="56">
        <v>0</v>
      </c>
    </row>
    <row r="5346" spans="1:7" ht="30" x14ac:dyDescent="0.25">
      <c r="A5346" s="55" t="s">
        <v>10418</v>
      </c>
      <c r="B5346" s="55" t="s">
        <v>26</v>
      </c>
      <c r="C5346" s="55" t="s">
        <v>10419</v>
      </c>
      <c r="D5346" s="55" t="s">
        <v>66</v>
      </c>
      <c r="E5346" s="55" t="s">
        <v>66</v>
      </c>
      <c r="F5346" s="55" t="s">
        <v>66</v>
      </c>
      <c r="G5346" s="56">
        <v>0</v>
      </c>
    </row>
    <row r="5347" spans="1:7" ht="30" x14ac:dyDescent="0.25">
      <c r="A5347" s="55" t="s">
        <v>10420</v>
      </c>
      <c r="B5347" s="55" t="s">
        <v>26</v>
      </c>
      <c r="C5347" s="55" t="s">
        <v>10421</v>
      </c>
      <c r="D5347" s="55" t="s">
        <v>66</v>
      </c>
      <c r="E5347" s="55" t="s">
        <v>66</v>
      </c>
      <c r="F5347" s="55" t="s">
        <v>66</v>
      </c>
      <c r="G5347" s="56">
        <v>0</v>
      </c>
    </row>
    <row r="5348" spans="1:7" ht="30" x14ac:dyDescent="0.25">
      <c r="A5348" s="55" t="s">
        <v>10422</v>
      </c>
      <c r="B5348" s="55" t="s">
        <v>26</v>
      </c>
      <c r="C5348" s="55" t="s">
        <v>10423</v>
      </c>
      <c r="D5348" s="55" t="s">
        <v>66</v>
      </c>
      <c r="E5348" s="55" t="s">
        <v>66</v>
      </c>
      <c r="F5348" s="55" t="s">
        <v>66</v>
      </c>
      <c r="G5348" s="56">
        <v>0</v>
      </c>
    </row>
    <row r="5349" spans="1:7" ht="30" x14ac:dyDescent="0.25">
      <c r="A5349" s="55" t="s">
        <v>10424</v>
      </c>
      <c r="B5349" s="55" t="s">
        <v>26</v>
      </c>
      <c r="C5349" s="55" t="s">
        <v>10425</v>
      </c>
      <c r="D5349" s="55" t="s">
        <v>66</v>
      </c>
      <c r="E5349" s="55" t="s">
        <v>66</v>
      </c>
      <c r="F5349" s="55" t="s">
        <v>66</v>
      </c>
      <c r="G5349" s="56">
        <v>0</v>
      </c>
    </row>
    <row r="5350" spans="1:7" ht="30" x14ac:dyDescent="0.25">
      <c r="A5350" s="55" t="s">
        <v>10426</v>
      </c>
      <c r="B5350" s="55" t="s">
        <v>26</v>
      </c>
      <c r="C5350" s="55" t="s">
        <v>10427</v>
      </c>
      <c r="D5350" s="55" t="s">
        <v>66</v>
      </c>
      <c r="E5350" s="55" t="s">
        <v>66</v>
      </c>
      <c r="F5350" s="55" t="s">
        <v>66</v>
      </c>
      <c r="G5350" s="56">
        <v>0</v>
      </c>
    </row>
    <row r="5351" spans="1:7" x14ac:dyDescent="0.25">
      <c r="A5351" s="55" t="s">
        <v>10428</v>
      </c>
      <c r="B5351" s="55" t="s">
        <v>26</v>
      </c>
      <c r="C5351" s="55" t="s">
        <v>10429</v>
      </c>
      <c r="D5351" s="55" t="s">
        <v>66</v>
      </c>
      <c r="E5351" s="55" t="s">
        <v>66</v>
      </c>
      <c r="F5351" s="55" t="s">
        <v>66</v>
      </c>
      <c r="G5351" s="56">
        <v>0</v>
      </c>
    </row>
    <row r="5352" spans="1:7" x14ac:dyDescent="0.25">
      <c r="A5352" s="55" t="s">
        <v>10430</v>
      </c>
      <c r="B5352" s="55" t="s">
        <v>26</v>
      </c>
      <c r="C5352" s="55" t="s">
        <v>10431</v>
      </c>
      <c r="D5352" s="55" t="s">
        <v>66</v>
      </c>
      <c r="E5352" s="55" t="s">
        <v>66</v>
      </c>
      <c r="F5352" s="55" t="s">
        <v>66</v>
      </c>
      <c r="G5352" s="56">
        <v>0</v>
      </c>
    </row>
    <row r="5353" spans="1:7" ht="30" x14ac:dyDescent="0.25">
      <c r="A5353" s="55" t="s">
        <v>10432</v>
      </c>
      <c r="B5353" s="55" t="s">
        <v>26</v>
      </c>
      <c r="C5353" s="55" t="s">
        <v>10433</v>
      </c>
      <c r="D5353" s="55" t="s">
        <v>66</v>
      </c>
      <c r="E5353" s="55" t="s">
        <v>66</v>
      </c>
      <c r="F5353" s="55" t="s">
        <v>66</v>
      </c>
      <c r="G5353" s="56">
        <v>0</v>
      </c>
    </row>
    <row r="5354" spans="1:7" x14ac:dyDescent="0.25">
      <c r="A5354" s="55" t="s">
        <v>10434</v>
      </c>
      <c r="B5354" s="55" t="s">
        <v>26</v>
      </c>
      <c r="C5354" s="55" t="s">
        <v>10435</v>
      </c>
      <c r="D5354" s="55" t="s">
        <v>66</v>
      </c>
      <c r="E5354" s="55" t="s">
        <v>66</v>
      </c>
      <c r="F5354" s="55" t="s">
        <v>66</v>
      </c>
      <c r="G5354" s="56">
        <v>0</v>
      </c>
    </row>
    <row r="5355" spans="1:7" ht="30" x14ac:dyDescent="0.25">
      <c r="A5355" s="55" t="s">
        <v>10436</v>
      </c>
      <c r="B5355" s="55" t="s">
        <v>26</v>
      </c>
      <c r="C5355" s="55" t="s">
        <v>10437</v>
      </c>
      <c r="D5355" s="55" t="s">
        <v>66</v>
      </c>
      <c r="E5355" s="55" t="s">
        <v>66</v>
      </c>
      <c r="F5355" s="55" t="s">
        <v>66</v>
      </c>
      <c r="G5355" s="56">
        <v>0</v>
      </c>
    </row>
    <row r="5356" spans="1:7" ht="30" x14ac:dyDescent="0.25">
      <c r="A5356" s="55" t="s">
        <v>10438</v>
      </c>
      <c r="B5356" s="55" t="s">
        <v>26</v>
      </c>
      <c r="C5356" s="55" t="s">
        <v>10439</v>
      </c>
      <c r="D5356" s="55" t="s">
        <v>66</v>
      </c>
      <c r="E5356" s="55" t="s">
        <v>66</v>
      </c>
      <c r="F5356" s="55" t="s">
        <v>66</v>
      </c>
      <c r="G5356" s="56">
        <v>0</v>
      </c>
    </row>
    <row r="5357" spans="1:7" ht="30" x14ac:dyDescent="0.25">
      <c r="A5357" s="55" t="s">
        <v>10440</v>
      </c>
      <c r="B5357" s="55" t="s">
        <v>26</v>
      </c>
      <c r="C5357" s="55" t="s">
        <v>10441</v>
      </c>
      <c r="D5357" s="55" t="s">
        <v>66</v>
      </c>
      <c r="E5357" s="55" t="s">
        <v>66</v>
      </c>
      <c r="F5357" s="55" t="s">
        <v>66</v>
      </c>
      <c r="G5357" s="56">
        <v>0</v>
      </c>
    </row>
    <row r="5358" spans="1:7" ht="30" x14ac:dyDescent="0.25">
      <c r="A5358" s="55" t="s">
        <v>10442</v>
      </c>
      <c r="B5358" s="55" t="s">
        <v>26</v>
      </c>
      <c r="C5358" s="55" t="s">
        <v>10443</v>
      </c>
      <c r="D5358" s="55" t="s">
        <v>66</v>
      </c>
      <c r="E5358" s="55" t="s">
        <v>66</v>
      </c>
      <c r="F5358" s="55" t="s">
        <v>66</v>
      </c>
      <c r="G5358" s="56">
        <v>0</v>
      </c>
    </row>
    <row r="5359" spans="1:7" ht="30" x14ac:dyDescent="0.25">
      <c r="A5359" s="55" t="s">
        <v>10444</v>
      </c>
      <c r="B5359" s="55" t="s">
        <v>26</v>
      </c>
      <c r="C5359" s="55" t="s">
        <v>10445</v>
      </c>
      <c r="D5359" s="55" t="s">
        <v>66</v>
      </c>
      <c r="E5359" s="55" t="s">
        <v>66</v>
      </c>
      <c r="F5359" s="55" t="s">
        <v>66</v>
      </c>
      <c r="G5359" s="56">
        <v>0</v>
      </c>
    </row>
    <row r="5360" spans="1:7" ht="30" x14ac:dyDescent="0.25">
      <c r="A5360" s="55" t="s">
        <v>10446</v>
      </c>
      <c r="B5360" s="55" t="s">
        <v>26</v>
      </c>
      <c r="C5360" s="55" t="s">
        <v>10447</v>
      </c>
      <c r="D5360" s="55" t="s">
        <v>66</v>
      </c>
      <c r="E5360" s="55" t="s">
        <v>66</v>
      </c>
      <c r="F5360" s="55" t="s">
        <v>66</v>
      </c>
      <c r="G5360" s="56">
        <v>0</v>
      </c>
    </row>
    <row r="5361" spans="1:7" ht="30" x14ac:dyDescent="0.25">
      <c r="A5361" s="55" t="s">
        <v>10448</v>
      </c>
      <c r="B5361" s="55" t="s">
        <v>26</v>
      </c>
      <c r="C5361" s="55" t="s">
        <v>10449</v>
      </c>
      <c r="D5361" s="55" t="s">
        <v>66</v>
      </c>
      <c r="E5361" s="55" t="s">
        <v>66</v>
      </c>
      <c r="F5361" s="55" t="s">
        <v>66</v>
      </c>
      <c r="G5361" s="56">
        <v>0</v>
      </c>
    </row>
    <row r="5362" spans="1:7" ht="30" x14ac:dyDescent="0.25">
      <c r="A5362" s="55" t="s">
        <v>10450</v>
      </c>
      <c r="B5362" s="55" t="s">
        <v>26</v>
      </c>
      <c r="C5362" s="55" t="s">
        <v>10451</v>
      </c>
      <c r="D5362" s="55" t="s">
        <v>66</v>
      </c>
      <c r="E5362" s="55" t="s">
        <v>66</v>
      </c>
      <c r="F5362" s="55" t="s">
        <v>66</v>
      </c>
      <c r="G5362" s="56">
        <v>0</v>
      </c>
    </row>
    <row r="5363" spans="1:7" ht="30" x14ac:dyDescent="0.25">
      <c r="A5363" s="55" t="s">
        <v>10452</v>
      </c>
      <c r="B5363" s="55" t="s">
        <v>26</v>
      </c>
      <c r="C5363" s="55" t="s">
        <v>10453</v>
      </c>
      <c r="D5363" s="55" t="s">
        <v>66</v>
      </c>
      <c r="E5363" s="55" t="s">
        <v>66</v>
      </c>
      <c r="F5363" s="55" t="s">
        <v>66</v>
      </c>
      <c r="G5363" s="56">
        <v>0</v>
      </c>
    </row>
    <row r="5364" spans="1:7" ht="30" x14ac:dyDescent="0.25">
      <c r="A5364" s="55" t="s">
        <v>10454</v>
      </c>
      <c r="B5364" s="55" t="s">
        <v>26</v>
      </c>
      <c r="C5364" s="55" t="s">
        <v>10455</v>
      </c>
      <c r="D5364" s="55" t="s">
        <v>66</v>
      </c>
      <c r="E5364" s="55" t="s">
        <v>66</v>
      </c>
      <c r="F5364" s="55" t="s">
        <v>66</v>
      </c>
      <c r="G5364" s="56">
        <v>0</v>
      </c>
    </row>
    <row r="5365" spans="1:7" ht="30" x14ac:dyDescent="0.25">
      <c r="A5365" s="55" t="s">
        <v>10456</v>
      </c>
      <c r="B5365" s="55" t="s">
        <v>26</v>
      </c>
      <c r="C5365" s="55" t="s">
        <v>10457</v>
      </c>
      <c r="D5365" s="55" t="s">
        <v>66</v>
      </c>
      <c r="E5365" s="55" t="s">
        <v>66</v>
      </c>
      <c r="F5365" s="55" t="s">
        <v>66</v>
      </c>
      <c r="G5365" s="56">
        <v>0</v>
      </c>
    </row>
    <row r="5366" spans="1:7" ht="30" x14ac:dyDescent="0.25">
      <c r="A5366" s="55" t="s">
        <v>10458</v>
      </c>
      <c r="B5366" s="55" t="s">
        <v>26</v>
      </c>
      <c r="C5366" s="55" t="s">
        <v>10459</v>
      </c>
      <c r="D5366" s="55" t="s">
        <v>66</v>
      </c>
      <c r="E5366" s="55" t="s">
        <v>66</v>
      </c>
      <c r="F5366" s="55" t="s">
        <v>66</v>
      </c>
      <c r="G5366" s="56">
        <v>0</v>
      </c>
    </row>
    <row r="5367" spans="1:7" ht="30" x14ac:dyDescent="0.25">
      <c r="A5367" s="55" t="s">
        <v>10460</v>
      </c>
      <c r="B5367" s="55" t="s">
        <v>26</v>
      </c>
      <c r="C5367" s="55" t="s">
        <v>10461</v>
      </c>
      <c r="D5367" s="55" t="s">
        <v>66</v>
      </c>
      <c r="E5367" s="55" t="s">
        <v>66</v>
      </c>
      <c r="F5367" s="55" t="s">
        <v>66</v>
      </c>
      <c r="G5367" s="56">
        <v>0</v>
      </c>
    </row>
    <row r="5368" spans="1:7" ht="30" x14ac:dyDescent="0.25">
      <c r="A5368" s="55" t="s">
        <v>10462</v>
      </c>
      <c r="B5368" s="55" t="s">
        <v>26</v>
      </c>
      <c r="C5368" s="55" t="s">
        <v>10463</v>
      </c>
      <c r="D5368" s="55" t="s">
        <v>66</v>
      </c>
      <c r="E5368" s="55" t="s">
        <v>66</v>
      </c>
      <c r="F5368" s="55" t="s">
        <v>66</v>
      </c>
      <c r="G5368" s="56">
        <v>0</v>
      </c>
    </row>
    <row r="5369" spans="1:7" ht="30" x14ac:dyDescent="0.25">
      <c r="A5369" s="55" t="s">
        <v>10464</v>
      </c>
      <c r="B5369" s="55" t="s">
        <v>26</v>
      </c>
      <c r="C5369" s="55" t="s">
        <v>10465</v>
      </c>
      <c r="D5369" s="55" t="s">
        <v>66</v>
      </c>
      <c r="E5369" s="55" t="s">
        <v>66</v>
      </c>
      <c r="F5369" s="55" t="s">
        <v>66</v>
      </c>
      <c r="G5369" s="56">
        <v>0</v>
      </c>
    </row>
    <row r="5370" spans="1:7" ht="30" x14ac:dyDescent="0.25">
      <c r="A5370" s="55" t="s">
        <v>10466</v>
      </c>
      <c r="B5370" s="55" t="s">
        <v>26</v>
      </c>
      <c r="C5370" s="55" t="s">
        <v>10467</v>
      </c>
      <c r="D5370" s="55" t="s">
        <v>66</v>
      </c>
      <c r="E5370" s="55" t="s">
        <v>66</v>
      </c>
      <c r="F5370" s="55" t="s">
        <v>66</v>
      </c>
      <c r="G5370" s="56">
        <v>0</v>
      </c>
    </row>
    <row r="5371" spans="1:7" ht="30" x14ac:dyDescent="0.25">
      <c r="A5371" s="55" t="s">
        <v>10468</v>
      </c>
      <c r="B5371" s="55" t="s">
        <v>26</v>
      </c>
      <c r="C5371" s="55" t="s">
        <v>10469</v>
      </c>
      <c r="D5371" s="55" t="s">
        <v>66</v>
      </c>
      <c r="E5371" s="55" t="s">
        <v>66</v>
      </c>
      <c r="F5371" s="55" t="s">
        <v>66</v>
      </c>
      <c r="G5371" s="56">
        <v>0</v>
      </c>
    </row>
    <row r="5372" spans="1:7" ht="30" x14ac:dyDescent="0.25">
      <c r="A5372" s="55" t="s">
        <v>10470</v>
      </c>
      <c r="B5372" s="55" t="s">
        <v>26</v>
      </c>
      <c r="C5372" s="55" t="s">
        <v>10471</v>
      </c>
      <c r="D5372" s="55" t="s">
        <v>66</v>
      </c>
      <c r="E5372" s="55" t="s">
        <v>66</v>
      </c>
      <c r="F5372" s="55" t="s">
        <v>66</v>
      </c>
      <c r="G5372" s="56">
        <v>0</v>
      </c>
    </row>
    <row r="5373" spans="1:7" ht="30" x14ac:dyDescent="0.25">
      <c r="A5373" s="55" t="s">
        <v>10472</v>
      </c>
      <c r="B5373" s="55" t="s">
        <v>26</v>
      </c>
      <c r="C5373" s="55" t="s">
        <v>10473</v>
      </c>
      <c r="D5373" s="55" t="s">
        <v>66</v>
      </c>
      <c r="E5373" s="55" t="s">
        <v>66</v>
      </c>
      <c r="F5373" s="55" t="s">
        <v>66</v>
      </c>
      <c r="G5373" s="56">
        <v>0</v>
      </c>
    </row>
    <row r="5374" spans="1:7" ht="30" x14ac:dyDescent="0.25">
      <c r="A5374" s="55" t="s">
        <v>10474</v>
      </c>
      <c r="B5374" s="55" t="s">
        <v>26</v>
      </c>
      <c r="C5374" s="55" t="s">
        <v>10475</v>
      </c>
      <c r="D5374" s="55" t="s">
        <v>66</v>
      </c>
      <c r="E5374" s="55" t="s">
        <v>66</v>
      </c>
      <c r="F5374" s="55" t="s">
        <v>66</v>
      </c>
      <c r="G5374" s="56">
        <v>0</v>
      </c>
    </row>
    <row r="5375" spans="1:7" x14ac:dyDescent="0.25">
      <c r="A5375" s="55" t="s">
        <v>10476</v>
      </c>
      <c r="B5375" s="55" t="s">
        <v>26</v>
      </c>
      <c r="C5375" s="55" t="s">
        <v>10477</v>
      </c>
      <c r="D5375" s="55" t="s">
        <v>66</v>
      </c>
      <c r="E5375" s="55" t="s">
        <v>66</v>
      </c>
      <c r="F5375" s="55" t="s">
        <v>66</v>
      </c>
      <c r="G5375" s="56">
        <v>0</v>
      </c>
    </row>
    <row r="5376" spans="1:7" ht="30" x14ac:dyDescent="0.25">
      <c r="A5376" s="55" t="s">
        <v>10478</v>
      </c>
      <c r="B5376" s="55" t="s">
        <v>26</v>
      </c>
      <c r="C5376" s="55" t="s">
        <v>10479</v>
      </c>
      <c r="D5376" s="55" t="s">
        <v>66</v>
      </c>
      <c r="E5376" s="55" t="s">
        <v>66</v>
      </c>
      <c r="F5376" s="55" t="s">
        <v>66</v>
      </c>
      <c r="G5376" s="56">
        <v>0</v>
      </c>
    </row>
    <row r="5377" spans="1:7" x14ac:dyDescent="0.25">
      <c r="A5377" s="55" t="s">
        <v>10480</v>
      </c>
      <c r="B5377" s="55" t="s">
        <v>26</v>
      </c>
      <c r="C5377" s="55" t="s">
        <v>10481</v>
      </c>
      <c r="D5377" s="55" t="s">
        <v>66</v>
      </c>
      <c r="E5377" s="55" t="s">
        <v>66</v>
      </c>
      <c r="F5377" s="55" t="s">
        <v>66</v>
      </c>
      <c r="G5377" s="56">
        <v>0</v>
      </c>
    </row>
    <row r="5378" spans="1:7" ht="30" x14ac:dyDescent="0.25">
      <c r="A5378" s="55" t="s">
        <v>10482</v>
      </c>
      <c r="B5378" s="55" t="s">
        <v>26</v>
      </c>
      <c r="C5378" s="55" t="s">
        <v>10483</v>
      </c>
      <c r="D5378" s="55" t="s">
        <v>66</v>
      </c>
      <c r="E5378" s="55" t="s">
        <v>66</v>
      </c>
      <c r="F5378" s="55" t="s">
        <v>66</v>
      </c>
      <c r="G5378" s="56">
        <v>0</v>
      </c>
    </row>
    <row r="5379" spans="1:7" x14ac:dyDescent="0.25">
      <c r="A5379" s="55" t="s">
        <v>10484</v>
      </c>
      <c r="B5379" s="55" t="s">
        <v>26</v>
      </c>
      <c r="C5379" s="55" t="s">
        <v>10485</v>
      </c>
      <c r="D5379" s="55" t="s">
        <v>66</v>
      </c>
      <c r="E5379" s="55" t="s">
        <v>66</v>
      </c>
      <c r="F5379" s="55" t="s">
        <v>66</v>
      </c>
      <c r="G5379" s="56">
        <v>0</v>
      </c>
    </row>
    <row r="5380" spans="1:7" x14ac:dyDescent="0.25">
      <c r="A5380" s="55" t="s">
        <v>10486</v>
      </c>
      <c r="B5380" s="55" t="s">
        <v>26</v>
      </c>
      <c r="C5380" s="55" t="s">
        <v>10487</v>
      </c>
      <c r="D5380" s="55" t="s">
        <v>66</v>
      </c>
      <c r="E5380" s="55" t="s">
        <v>66</v>
      </c>
      <c r="F5380" s="55" t="s">
        <v>66</v>
      </c>
      <c r="G5380" s="56">
        <v>0</v>
      </c>
    </row>
    <row r="5381" spans="1:7" ht="30" x14ac:dyDescent="0.25">
      <c r="A5381" s="55" t="s">
        <v>10488</v>
      </c>
      <c r="B5381" s="55" t="s">
        <v>26</v>
      </c>
      <c r="C5381" s="55" t="s">
        <v>10489</v>
      </c>
      <c r="D5381" s="55" t="s">
        <v>66</v>
      </c>
      <c r="E5381" s="55" t="s">
        <v>66</v>
      </c>
      <c r="F5381" s="55" t="s">
        <v>66</v>
      </c>
      <c r="G5381" s="56">
        <v>0</v>
      </c>
    </row>
    <row r="5382" spans="1:7" ht="30" x14ac:dyDescent="0.25">
      <c r="A5382" s="55" t="s">
        <v>10490</v>
      </c>
      <c r="B5382" s="55" t="s">
        <v>26</v>
      </c>
      <c r="C5382" s="55" t="s">
        <v>10491</v>
      </c>
      <c r="D5382" s="55" t="s">
        <v>66</v>
      </c>
      <c r="E5382" s="55" t="s">
        <v>66</v>
      </c>
      <c r="F5382" s="55" t="s">
        <v>66</v>
      </c>
      <c r="G5382" s="56">
        <v>0</v>
      </c>
    </row>
    <row r="5383" spans="1:7" ht="30" x14ac:dyDescent="0.25">
      <c r="A5383" s="55" t="s">
        <v>10492</v>
      </c>
      <c r="B5383" s="55" t="s">
        <v>26</v>
      </c>
      <c r="C5383" s="55" t="s">
        <v>10493</v>
      </c>
      <c r="D5383" s="55" t="s">
        <v>66</v>
      </c>
      <c r="E5383" s="55" t="s">
        <v>66</v>
      </c>
      <c r="F5383" s="55" t="s">
        <v>66</v>
      </c>
      <c r="G5383" s="56">
        <v>0</v>
      </c>
    </row>
    <row r="5384" spans="1:7" ht="30" x14ac:dyDescent="0.25">
      <c r="A5384" s="55" t="s">
        <v>10494</v>
      </c>
      <c r="B5384" s="55" t="s">
        <v>26</v>
      </c>
      <c r="C5384" s="55" t="s">
        <v>10495</v>
      </c>
      <c r="D5384" s="55" t="s">
        <v>66</v>
      </c>
      <c r="E5384" s="55" t="s">
        <v>66</v>
      </c>
      <c r="F5384" s="55" t="s">
        <v>66</v>
      </c>
      <c r="G5384" s="56">
        <v>0</v>
      </c>
    </row>
    <row r="5385" spans="1:7" ht="30" x14ac:dyDescent="0.25">
      <c r="A5385" s="55" t="s">
        <v>10496</v>
      </c>
      <c r="B5385" s="55" t="s">
        <v>26</v>
      </c>
      <c r="C5385" s="55" t="s">
        <v>10497</v>
      </c>
      <c r="D5385" s="55" t="s">
        <v>66</v>
      </c>
      <c r="E5385" s="55" t="s">
        <v>66</v>
      </c>
      <c r="F5385" s="55" t="s">
        <v>66</v>
      </c>
      <c r="G5385" s="56">
        <v>0</v>
      </c>
    </row>
    <row r="5386" spans="1:7" x14ac:dyDescent="0.25">
      <c r="A5386" s="55" t="s">
        <v>10498</v>
      </c>
      <c r="B5386" s="55" t="s">
        <v>26</v>
      </c>
      <c r="C5386" s="55" t="s">
        <v>10499</v>
      </c>
      <c r="D5386" s="55" t="s">
        <v>66</v>
      </c>
      <c r="E5386" s="55" t="s">
        <v>66</v>
      </c>
      <c r="F5386" s="55" t="s">
        <v>66</v>
      </c>
      <c r="G5386" s="56">
        <v>0</v>
      </c>
    </row>
    <row r="5387" spans="1:7" ht="30" x14ac:dyDescent="0.25">
      <c r="A5387" s="55" t="s">
        <v>10500</v>
      </c>
      <c r="B5387" s="55" t="s">
        <v>26</v>
      </c>
      <c r="C5387" s="55" t="s">
        <v>10501</v>
      </c>
      <c r="D5387" s="55" t="s">
        <v>66</v>
      </c>
      <c r="E5387" s="55" t="s">
        <v>66</v>
      </c>
      <c r="F5387" s="55" t="s">
        <v>66</v>
      </c>
      <c r="G5387" s="56">
        <v>0</v>
      </c>
    </row>
    <row r="5388" spans="1:7" ht="30" x14ac:dyDescent="0.25">
      <c r="A5388" s="55" t="s">
        <v>10502</v>
      </c>
      <c r="B5388" s="55" t="s">
        <v>26</v>
      </c>
      <c r="C5388" s="55" t="s">
        <v>10503</v>
      </c>
      <c r="D5388" s="55" t="s">
        <v>66</v>
      </c>
      <c r="E5388" s="55" t="s">
        <v>66</v>
      </c>
      <c r="F5388" s="55" t="s">
        <v>66</v>
      </c>
      <c r="G5388" s="56">
        <v>0</v>
      </c>
    </row>
    <row r="5389" spans="1:7" ht="30" x14ac:dyDescent="0.25">
      <c r="A5389" s="55" t="s">
        <v>10504</v>
      </c>
      <c r="B5389" s="55" t="s">
        <v>26</v>
      </c>
      <c r="C5389" s="55" t="s">
        <v>10505</v>
      </c>
      <c r="D5389" s="55" t="s">
        <v>66</v>
      </c>
      <c r="E5389" s="55" t="s">
        <v>66</v>
      </c>
      <c r="F5389" s="55" t="s">
        <v>66</v>
      </c>
      <c r="G5389" s="56">
        <v>0</v>
      </c>
    </row>
    <row r="5390" spans="1:7" ht="30" x14ac:dyDescent="0.25">
      <c r="A5390" s="55" t="s">
        <v>10506</v>
      </c>
      <c r="B5390" s="55" t="s">
        <v>26</v>
      </c>
      <c r="C5390" s="55" t="s">
        <v>10507</v>
      </c>
      <c r="D5390" s="55" t="s">
        <v>66</v>
      </c>
      <c r="E5390" s="55" t="s">
        <v>66</v>
      </c>
      <c r="F5390" s="55" t="s">
        <v>66</v>
      </c>
      <c r="G5390" s="56">
        <v>0</v>
      </c>
    </row>
    <row r="5391" spans="1:7" ht="30" x14ac:dyDescent="0.25">
      <c r="A5391" s="55" t="s">
        <v>10508</v>
      </c>
      <c r="B5391" s="55" t="s">
        <v>26</v>
      </c>
      <c r="C5391" s="55" t="s">
        <v>10509</v>
      </c>
      <c r="D5391" s="55" t="s">
        <v>66</v>
      </c>
      <c r="E5391" s="55" t="s">
        <v>66</v>
      </c>
      <c r="F5391" s="55" t="s">
        <v>66</v>
      </c>
      <c r="G5391" s="56">
        <v>0</v>
      </c>
    </row>
    <row r="5392" spans="1:7" ht="30" x14ac:dyDescent="0.25">
      <c r="A5392" s="55" t="s">
        <v>10510</v>
      </c>
      <c r="B5392" s="55" t="s">
        <v>26</v>
      </c>
      <c r="C5392" s="55" t="s">
        <v>10511</v>
      </c>
      <c r="D5392" s="55" t="s">
        <v>66</v>
      </c>
      <c r="E5392" s="55" t="s">
        <v>66</v>
      </c>
      <c r="F5392" s="55" t="s">
        <v>66</v>
      </c>
      <c r="G5392" s="56">
        <v>0</v>
      </c>
    </row>
    <row r="5393" spans="1:7" ht="30" x14ac:dyDescent="0.25">
      <c r="A5393" s="55" t="s">
        <v>10512</v>
      </c>
      <c r="B5393" s="55" t="s">
        <v>26</v>
      </c>
      <c r="C5393" s="55" t="s">
        <v>10513</v>
      </c>
      <c r="D5393" s="55" t="s">
        <v>66</v>
      </c>
      <c r="E5393" s="55" t="s">
        <v>66</v>
      </c>
      <c r="F5393" s="55" t="s">
        <v>66</v>
      </c>
      <c r="G5393" s="56">
        <v>0</v>
      </c>
    </row>
    <row r="5394" spans="1:7" ht="30" x14ac:dyDescent="0.25">
      <c r="A5394" s="55" t="s">
        <v>10514</v>
      </c>
      <c r="B5394" s="55" t="s">
        <v>26</v>
      </c>
      <c r="C5394" s="55" t="s">
        <v>10515</v>
      </c>
      <c r="D5394" s="55" t="s">
        <v>66</v>
      </c>
      <c r="E5394" s="55" t="s">
        <v>66</v>
      </c>
      <c r="F5394" s="55" t="s">
        <v>66</v>
      </c>
      <c r="G5394" s="56">
        <v>0</v>
      </c>
    </row>
    <row r="5395" spans="1:7" ht="30" x14ac:dyDescent="0.25">
      <c r="A5395" s="55" t="s">
        <v>10516</v>
      </c>
      <c r="B5395" s="55" t="s">
        <v>26</v>
      </c>
      <c r="C5395" s="55" t="s">
        <v>10517</v>
      </c>
      <c r="D5395" s="55" t="s">
        <v>66</v>
      </c>
      <c r="E5395" s="55" t="s">
        <v>66</v>
      </c>
      <c r="F5395" s="55" t="s">
        <v>66</v>
      </c>
      <c r="G5395" s="56">
        <v>0</v>
      </c>
    </row>
    <row r="5396" spans="1:7" ht="30" x14ac:dyDescent="0.25">
      <c r="A5396" s="55" t="s">
        <v>10518</v>
      </c>
      <c r="B5396" s="55" t="s">
        <v>26</v>
      </c>
      <c r="C5396" s="55" t="s">
        <v>10519</v>
      </c>
      <c r="D5396" s="55" t="s">
        <v>66</v>
      </c>
      <c r="E5396" s="55" t="s">
        <v>66</v>
      </c>
      <c r="F5396" s="55" t="s">
        <v>66</v>
      </c>
      <c r="G5396" s="56">
        <v>0</v>
      </c>
    </row>
    <row r="5397" spans="1:7" ht="30" x14ac:dyDescent="0.25">
      <c r="A5397" s="55" t="s">
        <v>10520</v>
      </c>
      <c r="B5397" s="55" t="s">
        <v>26</v>
      </c>
      <c r="C5397" s="55" t="s">
        <v>10521</v>
      </c>
      <c r="D5397" s="55" t="s">
        <v>66</v>
      </c>
      <c r="E5397" s="55" t="s">
        <v>66</v>
      </c>
      <c r="F5397" s="55" t="s">
        <v>66</v>
      </c>
      <c r="G5397" s="56">
        <v>0</v>
      </c>
    </row>
    <row r="5398" spans="1:7" ht="30" x14ac:dyDescent="0.25">
      <c r="A5398" s="55" t="s">
        <v>10522</v>
      </c>
      <c r="B5398" s="55" t="s">
        <v>26</v>
      </c>
      <c r="C5398" s="55" t="s">
        <v>10523</v>
      </c>
      <c r="D5398" s="55" t="s">
        <v>66</v>
      </c>
      <c r="E5398" s="55" t="s">
        <v>66</v>
      </c>
      <c r="F5398" s="55" t="s">
        <v>66</v>
      </c>
      <c r="G5398" s="56">
        <v>0</v>
      </c>
    </row>
    <row r="5399" spans="1:7" ht="30" x14ac:dyDescent="0.25">
      <c r="A5399" s="55" t="s">
        <v>10524</v>
      </c>
      <c r="B5399" s="55" t="s">
        <v>26</v>
      </c>
      <c r="C5399" s="55" t="s">
        <v>10525</v>
      </c>
      <c r="D5399" s="55" t="s">
        <v>66</v>
      </c>
      <c r="E5399" s="55" t="s">
        <v>66</v>
      </c>
      <c r="F5399" s="55" t="s">
        <v>66</v>
      </c>
      <c r="G5399" s="56">
        <v>0</v>
      </c>
    </row>
    <row r="5400" spans="1:7" x14ac:dyDescent="0.25">
      <c r="A5400" s="55" t="s">
        <v>10526</v>
      </c>
      <c r="B5400" s="55" t="s">
        <v>26</v>
      </c>
      <c r="C5400" s="55" t="s">
        <v>10527</v>
      </c>
      <c r="D5400" s="55" t="s">
        <v>66</v>
      </c>
      <c r="E5400" s="55" t="s">
        <v>66</v>
      </c>
      <c r="F5400" s="55" t="s">
        <v>66</v>
      </c>
      <c r="G5400" s="56">
        <v>0</v>
      </c>
    </row>
    <row r="5401" spans="1:7" x14ac:dyDescent="0.25">
      <c r="A5401" s="55" t="s">
        <v>10528</v>
      </c>
      <c r="B5401" s="55" t="s">
        <v>26</v>
      </c>
      <c r="C5401" s="55" t="s">
        <v>10529</v>
      </c>
      <c r="D5401" s="55" t="s">
        <v>66</v>
      </c>
      <c r="E5401" s="55" t="s">
        <v>66</v>
      </c>
      <c r="F5401" s="55" t="s">
        <v>66</v>
      </c>
      <c r="G5401" s="56">
        <v>0</v>
      </c>
    </row>
    <row r="5402" spans="1:7" ht="30" x14ac:dyDescent="0.25">
      <c r="A5402" s="55" t="s">
        <v>10530</v>
      </c>
      <c r="B5402" s="55" t="s">
        <v>26</v>
      </c>
      <c r="C5402" s="55" t="s">
        <v>10531</v>
      </c>
      <c r="D5402" s="55" t="s">
        <v>66</v>
      </c>
      <c r="E5402" s="55" t="s">
        <v>66</v>
      </c>
      <c r="F5402" s="55" t="s">
        <v>66</v>
      </c>
      <c r="G5402" s="56">
        <v>0</v>
      </c>
    </row>
    <row r="5403" spans="1:7" ht="30" x14ac:dyDescent="0.25">
      <c r="A5403" s="55" t="s">
        <v>10532</v>
      </c>
      <c r="B5403" s="55" t="s">
        <v>26</v>
      </c>
      <c r="C5403" s="55" t="s">
        <v>10533</v>
      </c>
      <c r="D5403" s="55" t="s">
        <v>66</v>
      </c>
      <c r="E5403" s="55" t="s">
        <v>66</v>
      </c>
      <c r="F5403" s="55" t="s">
        <v>66</v>
      </c>
      <c r="G5403" s="56">
        <v>0</v>
      </c>
    </row>
    <row r="5404" spans="1:7" ht="30" x14ac:dyDescent="0.25">
      <c r="A5404" s="55" t="s">
        <v>10534</v>
      </c>
      <c r="B5404" s="55" t="s">
        <v>26</v>
      </c>
      <c r="C5404" s="55" t="s">
        <v>10535</v>
      </c>
      <c r="D5404" s="55" t="s">
        <v>66</v>
      </c>
      <c r="E5404" s="55" t="s">
        <v>66</v>
      </c>
      <c r="F5404" s="55" t="s">
        <v>66</v>
      </c>
      <c r="G5404" s="56">
        <v>0</v>
      </c>
    </row>
    <row r="5405" spans="1:7" ht="30" x14ac:dyDescent="0.25">
      <c r="A5405" s="55" t="s">
        <v>10536</v>
      </c>
      <c r="B5405" s="55" t="s">
        <v>26</v>
      </c>
      <c r="C5405" s="55" t="s">
        <v>10537</v>
      </c>
      <c r="D5405" s="55" t="s">
        <v>66</v>
      </c>
      <c r="E5405" s="55" t="s">
        <v>66</v>
      </c>
      <c r="F5405" s="55" t="s">
        <v>66</v>
      </c>
      <c r="G5405" s="56">
        <v>0</v>
      </c>
    </row>
    <row r="5406" spans="1:7" ht="30" x14ac:dyDescent="0.25">
      <c r="A5406" s="55" t="s">
        <v>10538</v>
      </c>
      <c r="B5406" s="55" t="s">
        <v>26</v>
      </c>
      <c r="C5406" s="55" t="s">
        <v>10539</v>
      </c>
      <c r="D5406" s="55" t="s">
        <v>66</v>
      </c>
      <c r="E5406" s="55" t="s">
        <v>66</v>
      </c>
      <c r="F5406" s="55" t="s">
        <v>66</v>
      </c>
      <c r="G5406" s="56">
        <v>0</v>
      </c>
    </row>
    <row r="5407" spans="1:7" ht="30" x14ac:dyDescent="0.25">
      <c r="A5407" s="55" t="s">
        <v>10540</v>
      </c>
      <c r="B5407" s="55" t="s">
        <v>26</v>
      </c>
      <c r="C5407" s="55" t="s">
        <v>10541</v>
      </c>
      <c r="D5407" s="55" t="s">
        <v>66</v>
      </c>
      <c r="E5407" s="55" t="s">
        <v>66</v>
      </c>
      <c r="F5407" s="55" t="s">
        <v>66</v>
      </c>
      <c r="G5407" s="56">
        <v>0</v>
      </c>
    </row>
    <row r="5408" spans="1:7" ht="30" x14ac:dyDescent="0.25">
      <c r="A5408" s="55" t="s">
        <v>10542</v>
      </c>
      <c r="B5408" s="55" t="s">
        <v>26</v>
      </c>
      <c r="C5408" s="55" t="s">
        <v>10543</v>
      </c>
      <c r="D5408" s="55" t="s">
        <v>66</v>
      </c>
      <c r="E5408" s="55" t="s">
        <v>66</v>
      </c>
      <c r="F5408" s="55" t="s">
        <v>66</v>
      </c>
      <c r="G5408" s="56">
        <v>0</v>
      </c>
    </row>
    <row r="5409" spans="1:7" ht="30" x14ac:dyDescent="0.25">
      <c r="A5409" s="55" t="s">
        <v>10544</v>
      </c>
      <c r="B5409" s="55" t="s">
        <v>26</v>
      </c>
      <c r="C5409" s="55" t="s">
        <v>10545</v>
      </c>
      <c r="D5409" s="55" t="s">
        <v>66</v>
      </c>
      <c r="E5409" s="55" t="s">
        <v>66</v>
      </c>
      <c r="F5409" s="55" t="s">
        <v>66</v>
      </c>
      <c r="G5409" s="56">
        <v>0</v>
      </c>
    </row>
    <row r="5410" spans="1:7" ht="30" x14ac:dyDescent="0.25">
      <c r="A5410" s="55" t="s">
        <v>10546</v>
      </c>
      <c r="B5410" s="55" t="s">
        <v>26</v>
      </c>
      <c r="C5410" s="55" t="s">
        <v>10547</v>
      </c>
      <c r="D5410" s="55" t="s">
        <v>66</v>
      </c>
      <c r="E5410" s="55" t="s">
        <v>66</v>
      </c>
      <c r="F5410" s="55" t="s">
        <v>66</v>
      </c>
      <c r="G5410" s="56">
        <v>0</v>
      </c>
    </row>
    <row r="5411" spans="1:7" ht="30" x14ac:dyDescent="0.25">
      <c r="A5411" s="55" t="s">
        <v>10548</v>
      </c>
      <c r="B5411" s="55" t="s">
        <v>26</v>
      </c>
      <c r="C5411" s="55" t="s">
        <v>10549</v>
      </c>
      <c r="D5411" s="55" t="s">
        <v>66</v>
      </c>
      <c r="E5411" s="55" t="s">
        <v>66</v>
      </c>
      <c r="F5411" s="55" t="s">
        <v>66</v>
      </c>
      <c r="G5411" s="56">
        <v>0</v>
      </c>
    </row>
    <row r="5412" spans="1:7" ht="30" x14ac:dyDescent="0.25">
      <c r="A5412" s="55" t="s">
        <v>10550</v>
      </c>
      <c r="B5412" s="55" t="s">
        <v>26</v>
      </c>
      <c r="C5412" s="55" t="s">
        <v>10551</v>
      </c>
      <c r="D5412" s="55" t="s">
        <v>66</v>
      </c>
      <c r="E5412" s="55" t="s">
        <v>66</v>
      </c>
      <c r="F5412" s="55" t="s">
        <v>66</v>
      </c>
      <c r="G5412" s="56">
        <v>0</v>
      </c>
    </row>
    <row r="5413" spans="1:7" ht="30" x14ac:dyDescent="0.25">
      <c r="A5413" s="55" t="s">
        <v>10552</v>
      </c>
      <c r="B5413" s="55" t="s">
        <v>26</v>
      </c>
      <c r="C5413" s="55" t="s">
        <v>10553</v>
      </c>
      <c r="D5413" s="55" t="s">
        <v>66</v>
      </c>
      <c r="E5413" s="55" t="s">
        <v>66</v>
      </c>
      <c r="F5413" s="55" t="s">
        <v>66</v>
      </c>
      <c r="G5413" s="56">
        <v>0</v>
      </c>
    </row>
    <row r="5414" spans="1:7" ht="30" x14ac:dyDescent="0.25">
      <c r="A5414" s="55" t="s">
        <v>10554</v>
      </c>
      <c r="B5414" s="55" t="s">
        <v>26</v>
      </c>
      <c r="C5414" s="55" t="s">
        <v>10555</v>
      </c>
      <c r="D5414" s="55" t="s">
        <v>66</v>
      </c>
      <c r="E5414" s="55" t="s">
        <v>66</v>
      </c>
      <c r="F5414" s="55" t="s">
        <v>66</v>
      </c>
      <c r="G5414" s="56">
        <v>0</v>
      </c>
    </row>
    <row r="5415" spans="1:7" ht="30" x14ac:dyDescent="0.25">
      <c r="A5415" s="55" t="s">
        <v>10556</v>
      </c>
      <c r="B5415" s="55" t="s">
        <v>26</v>
      </c>
      <c r="C5415" s="55" t="s">
        <v>10557</v>
      </c>
      <c r="D5415" s="55" t="s">
        <v>66</v>
      </c>
      <c r="E5415" s="55" t="s">
        <v>66</v>
      </c>
      <c r="F5415" s="55" t="s">
        <v>66</v>
      </c>
      <c r="G5415" s="56">
        <v>0</v>
      </c>
    </row>
    <row r="5416" spans="1:7" ht="30" x14ac:dyDescent="0.25">
      <c r="A5416" s="55" t="s">
        <v>10558</v>
      </c>
      <c r="B5416" s="55" t="s">
        <v>26</v>
      </c>
      <c r="C5416" s="55" t="s">
        <v>10559</v>
      </c>
      <c r="D5416" s="55" t="s">
        <v>66</v>
      </c>
      <c r="E5416" s="55" t="s">
        <v>66</v>
      </c>
      <c r="F5416" s="55" t="s">
        <v>66</v>
      </c>
      <c r="G5416" s="56">
        <v>0</v>
      </c>
    </row>
    <row r="5417" spans="1:7" ht="30" x14ac:dyDescent="0.25">
      <c r="A5417" s="55" t="s">
        <v>10560</v>
      </c>
      <c r="B5417" s="55" t="s">
        <v>26</v>
      </c>
      <c r="C5417" s="55" t="s">
        <v>10561</v>
      </c>
      <c r="D5417" s="55" t="s">
        <v>66</v>
      </c>
      <c r="E5417" s="55" t="s">
        <v>66</v>
      </c>
      <c r="F5417" s="55" t="s">
        <v>66</v>
      </c>
      <c r="G5417" s="56">
        <v>0</v>
      </c>
    </row>
    <row r="5418" spans="1:7" ht="30" x14ac:dyDescent="0.25">
      <c r="A5418" s="55" t="s">
        <v>10562</v>
      </c>
      <c r="B5418" s="55" t="s">
        <v>26</v>
      </c>
      <c r="C5418" s="55" t="s">
        <v>10563</v>
      </c>
      <c r="D5418" s="55" t="s">
        <v>66</v>
      </c>
      <c r="E5418" s="55" t="s">
        <v>66</v>
      </c>
      <c r="F5418" s="55" t="s">
        <v>66</v>
      </c>
      <c r="G5418" s="56">
        <v>0</v>
      </c>
    </row>
    <row r="5419" spans="1:7" ht="30" x14ac:dyDescent="0.25">
      <c r="A5419" s="55" t="s">
        <v>10564</v>
      </c>
      <c r="B5419" s="55" t="s">
        <v>26</v>
      </c>
      <c r="C5419" s="55" t="s">
        <v>10565</v>
      </c>
      <c r="D5419" s="55" t="s">
        <v>66</v>
      </c>
      <c r="E5419" s="55" t="s">
        <v>66</v>
      </c>
      <c r="F5419" s="55" t="s">
        <v>66</v>
      </c>
      <c r="G5419" s="56">
        <v>0</v>
      </c>
    </row>
    <row r="5420" spans="1:7" ht="30" x14ac:dyDescent="0.25">
      <c r="A5420" s="55" t="s">
        <v>10566</v>
      </c>
      <c r="B5420" s="55" t="s">
        <v>26</v>
      </c>
      <c r="C5420" s="55" t="s">
        <v>10567</v>
      </c>
      <c r="D5420" s="55" t="s">
        <v>66</v>
      </c>
      <c r="E5420" s="55" t="s">
        <v>66</v>
      </c>
      <c r="F5420" s="55" t="s">
        <v>66</v>
      </c>
      <c r="G5420" s="56">
        <v>0</v>
      </c>
    </row>
    <row r="5421" spans="1:7" ht="30" x14ac:dyDescent="0.25">
      <c r="A5421" s="55" t="s">
        <v>10568</v>
      </c>
      <c r="B5421" s="55" t="s">
        <v>26</v>
      </c>
      <c r="C5421" s="55" t="s">
        <v>10569</v>
      </c>
      <c r="D5421" s="55" t="s">
        <v>66</v>
      </c>
      <c r="E5421" s="55" t="s">
        <v>66</v>
      </c>
      <c r="F5421" s="55" t="s">
        <v>66</v>
      </c>
      <c r="G5421" s="56">
        <v>0</v>
      </c>
    </row>
    <row r="5422" spans="1:7" ht="30" x14ac:dyDescent="0.25">
      <c r="A5422" s="55" t="s">
        <v>10570</v>
      </c>
      <c r="B5422" s="55" t="s">
        <v>26</v>
      </c>
      <c r="C5422" s="55" t="s">
        <v>10571</v>
      </c>
      <c r="D5422" s="55" t="s">
        <v>66</v>
      </c>
      <c r="E5422" s="55" t="s">
        <v>66</v>
      </c>
      <c r="F5422" s="55" t="s">
        <v>66</v>
      </c>
      <c r="G5422" s="56">
        <v>0</v>
      </c>
    </row>
    <row r="5423" spans="1:7" ht="30" x14ac:dyDescent="0.25">
      <c r="A5423" s="55" t="s">
        <v>10572</v>
      </c>
      <c r="B5423" s="55" t="s">
        <v>26</v>
      </c>
      <c r="C5423" s="55" t="s">
        <v>10573</v>
      </c>
      <c r="D5423" s="55" t="s">
        <v>66</v>
      </c>
      <c r="E5423" s="55" t="s">
        <v>66</v>
      </c>
      <c r="F5423" s="55" t="s">
        <v>66</v>
      </c>
      <c r="G5423" s="56">
        <v>0</v>
      </c>
    </row>
    <row r="5424" spans="1:7" ht="30" x14ac:dyDescent="0.25">
      <c r="A5424" s="55" t="s">
        <v>10574</v>
      </c>
      <c r="B5424" s="55" t="s">
        <v>26</v>
      </c>
      <c r="C5424" s="55" t="s">
        <v>10575</v>
      </c>
      <c r="D5424" s="55" t="s">
        <v>66</v>
      </c>
      <c r="E5424" s="55" t="s">
        <v>66</v>
      </c>
      <c r="F5424" s="55" t="s">
        <v>66</v>
      </c>
      <c r="G5424" s="56">
        <v>0</v>
      </c>
    </row>
    <row r="5425" spans="1:7" ht="30" x14ac:dyDescent="0.25">
      <c r="A5425" s="55" t="s">
        <v>10576</v>
      </c>
      <c r="B5425" s="55" t="s">
        <v>26</v>
      </c>
      <c r="C5425" s="55" t="s">
        <v>10577</v>
      </c>
      <c r="D5425" s="55" t="s">
        <v>66</v>
      </c>
      <c r="E5425" s="55" t="s">
        <v>66</v>
      </c>
      <c r="F5425" s="55" t="s">
        <v>66</v>
      </c>
      <c r="G5425" s="56">
        <v>0</v>
      </c>
    </row>
    <row r="5426" spans="1:7" ht="30" x14ac:dyDescent="0.25">
      <c r="A5426" s="55" t="s">
        <v>10578</v>
      </c>
      <c r="B5426" s="55" t="s">
        <v>26</v>
      </c>
      <c r="C5426" s="55" t="s">
        <v>10579</v>
      </c>
      <c r="D5426" s="55" t="s">
        <v>66</v>
      </c>
      <c r="E5426" s="55" t="s">
        <v>66</v>
      </c>
      <c r="F5426" s="55" t="s">
        <v>66</v>
      </c>
      <c r="G5426" s="56">
        <v>0</v>
      </c>
    </row>
    <row r="5427" spans="1:7" ht="30" x14ac:dyDescent="0.25">
      <c r="A5427" s="55" t="s">
        <v>10580</v>
      </c>
      <c r="B5427" s="55" t="s">
        <v>26</v>
      </c>
      <c r="C5427" s="55" t="s">
        <v>10581</v>
      </c>
      <c r="D5427" s="55" t="s">
        <v>66</v>
      </c>
      <c r="E5427" s="55" t="s">
        <v>66</v>
      </c>
      <c r="F5427" s="55" t="s">
        <v>66</v>
      </c>
      <c r="G5427" s="56">
        <v>0</v>
      </c>
    </row>
    <row r="5428" spans="1:7" ht="30" x14ac:dyDescent="0.25">
      <c r="A5428" s="55" t="s">
        <v>10582</v>
      </c>
      <c r="B5428" s="55" t="s">
        <v>26</v>
      </c>
      <c r="C5428" s="55" t="s">
        <v>10583</v>
      </c>
      <c r="D5428" s="55" t="s">
        <v>66</v>
      </c>
      <c r="E5428" s="55" t="s">
        <v>66</v>
      </c>
      <c r="F5428" s="55" t="s">
        <v>66</v>
      </c>
      <c r="G5428" s="56">
        <v>0</v>
      </c>
    </row>
    <row r="5429" spans="1:7" ht="30" x14ac:dyDescent="0.25">
      <c r="A5429" s="55" t="s">
        <v>10584</v>
      </c>
      <c r="B5429" s="55" t="s">
        <v>26</v>
      </c>
      <c r="C5429" s="55" t="s">
        <v>10585</v>
      </c>
      <c r="D5429" s="55" t="s">
        <v>66</v>
      </c>
      <c r="E5429" s="55" t="s">
        <v>66</v>
      </c>
      <c r="F5429" s="55" t="s">
        <v>66</v>
      </c>
      <c r="G5429" s="56">
        <v>0</v>
      </c>
    </row>
    <row r="5430" spans="1:7" ht="30" x14ac:dyDescent="0.25">
      <c r="A5430" s="55" t="s">
        <v>10586</v>
      </c>
      <c r="B5430" s="55" t="s">
        <v>26</v>
      </c>
      <c r="C5430" s="55" t="s">
        <v>10587</v>
      </c>
      <c r="D5430" s="55" t="s">
        <v>66</v>
      </c>
      <c r="E5430" s="55" t="s">
        <v>66</v>
      </c>
      <c r="F5430" s="55" t="s">
        <v>66</v>
      </c>
      <c r="G5430" s="56">
        <v>0</v>
      </c>
    </row>
    <row r="5431" spans="1:7" x14ac:dyDescent="0.25">
      <c r="A5431" s="55" t="s">
        <v>10588</v>
      </c>
      <c r="B5431" s="55" t="s">
        <v>26</v>
      </c>
      <c r="C5431" s="55" t="s">
        <v>10589</v>
      </c>
      <c r="D5431" s="55" t="s">
        <v>66</v>
      </c>
      <c r="E5431" s="55" t="s">
        <v>66</v>
      </c>
      <c r="F5431" s="55" t="s">
        <v>66</v>
      </c>
      <c r="G5431" s="56">
        <v>0</v>
      </c>
    </row>
    <row r="5432" spans="1:7" x14ac:dyDescent="0.25">
      <c r="A5432" s="55" t="s">
        <v>10590</v>
      </c>
      <c r="B5432" s="55" t="s">
        <v>26</v>
      </c>
      <c r="C5432" s="55" t="s">
        <v>10591</v>
      </c>
      <c r="D5432" s="55" t="s">
        <v>66</v>
      </c>
      <c r="E5432" s="55" t="s">
        <v>66</v>
      </c>
      <c r="F5432" s="55" t="s">
        <v>66</v>
      </c>
      <c r="G5432" s="56">
        <v>0</v>
      </c>
    </row>
    <row r="5433" spans="1:7" x14ac:dyDescent="0.25">
      <c r="A5433" s="55" t="s">
        <v>10592</v>
      </c>
      <c r="B5433" s="55" t="s">
        <v>26</v>
      </c>
      <c r="C5433" s="55" t="s">
        <v>10593</v>
      </c>
      <c r="D5433" s="55" t="s">
        <v>66</v>
      </c>
      <c r="E5433" s="55" t="s">
        <v>66</v>
      </c>
      <c r="F5433" s="55" t="s">
        <v>66</v>
      </c>
      <c r="G5433" s="56">
        <v>0</v>
      </c>
    </row>
    <row r="5434" spans="1:7" x14ac:dyDescent="0.25">
      <c r="A5434" s="55" t="s">
        <v>10594</v>
      </c>
      <c r="B5434" s="55" t="s">
        <v>26</v>
      </c>
      <c r="C5434" s="55" t="s">
        <v>10595</v>
      </c>
      <c r="D5434" s="55" t="s">
        <v>66</v>
      </c>
      <c r="E5434" s="55" t="s">
        <v>66</v>
      </c>
      <c r="F5434" s="55" t="s">
        <v>66</v>
      </c>
      <c r="G5434" s="56">
        <v>0</v>
      </c>
    </row>
    <row r="5435" spans="1:7" x14ac:dyDescent="0.25">
      <c r="A5435" s="55" t="s">
        <v>10596</v>
      </c>
      <c r="B5435" s="55" t="s">
        <v>26</v>
      </c>
      <c r="C5435" s="55" t="s">
        <v>10597</v>
      </c>
      <c r="D5435" s="55" t="s">
        <v>66</v>
      </c>
      <c r="E5435" s="55" t="s">
        <v>66</v>
      </c>
      <c r="F5435" s="55" t="s">
        <v>66</v>
      </c>
      <c r="G5435" s="56">
        <v>0</v>
      </c>
    </row>
    <row r="5436" spans="1:7" x14ac:dyDescent="0.25">
      <c r="A5436" s="55" t="s">
        <v>10598</v>
      </c>
      <c r="B5436" s="55" t="s">
        <v>26</v>
      </c>
      <c r="C5436" s="55" t="s">
        <v>10599</v>
      </c>
      <c r="D5436" s="55" t="s">
        <v>66</v>
      </c>
      <c r="E5436" s="55" t="s">
        <v>66</v>
      </c>
      <c r="F5436" s="55" t="s">
        <v>66</v>
      </c>
      <c r="G5436" s="56">
        <v>0</v>
      </c>
    </row>
    <row r="5437" spans="1:7" x14ac:dyDescent="0.25">
      <c r="A5437" s="55" t="s">
        <v>10600</v>
      </c>
      <c r="B5437" s="55" t="s">
        <v>26</v>
      </c>
      <c r="C5437" s="55" t="s">
        <v>10601</v>
      </c>
      <c r="D5437" s="55" t="s">
        <v>66</v>
      </c>
      <c r="E5437" s="55" t="s">
        <v>66</v>
      </c>
      <c r="F5437" s="55" t="s">
        <v>66</v>
      </c>
      <c r="G5437" s="56">
        <v>0</v>
      </c>
    </row>
    <row r="5438" spans="1:7" x14ac:dyDescent="0.25">
      <c r="A5438" s="55" t="s">
        <v>10602</v>
      </c>
      <c r="B5438" s="55" t="s">
        <v>26</v>
      </c>
      <c r="C5438" s="55" t="s">
        <v>10603</v>
      </c>
      <c r="D5438" s="55" t="s">
        <v>66</v>
      </c>
      <c r="E5438" s="55" t="s">
        <v>66</v>
      </c>
      <c r="F5438" s="55" t="s">
        <v>66</v>
      </c>
      <c r="G5438" s="56">
        <v>0</v>
      </c>
    </row>
    <row r="5439" spans="1:7" x14ac:dyDescent="0.25">
      <c r="A5439" s="55" t="s">
        <v>10604</v>
      </c>
      <c r="B5439" s="55" t="s">
        <v>26</v>
      </c>
      <c r="C5439" s="55" t="s">
        <v>10605</v>
      </c>
      <c r="D5439" s="55" t="s">
        <v>66</v>
      </c>
      <c r="E5439" s="55" t="s">
        <v>66</v>
      </c>
      <c r="F5439" s="55" t="s">
        <v>66</v>
      </c>
      <c r="G5439" s="56">
        <v>0</v>
      </c>
    </row>
    <row r="5440" spans="1:7" x14ac:dyDescent="0.25">
      <c r="A5440" s="55" t="s">
        <v>10606</v>
      </c>
      <c r="B5440" s="55" t="s">
        <v>26</v>
      </c>
      <c r="C5440" s="55" t="s">
        <v>10607</v>
      </c>
      <c r="D5440" s="55" t="s">
        <v>66</v>
      </c>
      <c r="E5440" s="55" t="s">
        <v>66</v>
      </c>
      <c r="F5440" s="55" t="s">
        <v>66</v>
      </c>
      <c r="G5440" s="56">
        <v>0</v>
      </c>
    </row>
    <row r="5441" spans="1:7" x14ac:dyDescent="0.25">
      <c r="A5441" s="55" t="s">
        <v>10608</v>
      </c>
      <c r="B5441" s="55" t="s">
        <v>26</v>
      </c>
      <c r="C5441" s="55" t="s">
        <v>10609</v>
      </c>
      <c r="D5441" s="55" t="s">
        <v>66</v>
      </c>
      <c r="E5441" s="55" t="s">
        <v>66</v>
      </c>
      <c r="F5441" s="55" t="s">
        <v>66</v>
      </c>
      <c r="G5441" s="56">
        <v>0</v>
      </c>
    </row>
    <row r="5442" spans="1:7" x14ac:dyDescent="0.25">
      <c r="A5442" s="55" t="s">
        <v>10610</v>
      </c>
      <c r="B5442" s="55" t="s">
        <v>26</v>
      </c>
      <c r="C5442" s="55" t="s">
        <v>10611</v>
      </c>
      <c r="D5442" s="55" t="s">
        <v>66</v>
      </c>
      <c r="E5442" s="55" t="s">
        <v>66</v>
      </c>
      <c r="F5442" s="55" t="s">
        <v>66</v>
      </c>
      <c r="G5442" s="56">
        <v>0</v>
      </c>
    </row>
    <row r="5443" spans="1:7" x14ac:dyDescent="0.25">
      <c r="A5443" s="55" t="s">
        <v>10612</v>
      </c>
      <c r="B5443" s="55" t="s">
        <v>26</v>
      </c>
      <c r="C5443" s="55" t="s">
        <v>10613</v>
      </c>
      <c r="D5443" s="55" t="s">
        <v>66</v>
      </c>
      <c r="E5443" s="55" t="s">
        <v>66</v>
      </c>
      <c r="F5443" s="55" t="s">
        <v>66</v>
      </c>
      <c r="G5443" s="56">
        <v>0</v>
      </c>
    </row>
    <row r="5444" spans="1:7" x14ac:dyDescent="0.25">
      <c r="A5444" s="55" t="s">
        <v>10614</v>
      </c>
      <c r="B5444" s="55" t="s">
        <v>26</v>
      </c>
      <c r="C5444" s="55" t="s">
        <v>10615</v>
      </c>
      <c r="D5444" s="55" t="s">
        <v>66</v>
      </c>
      <c r="E5444" s="55" t="s">
        <v>66</v>
      </c>
      <c r="F5444" s="55" t="s">
        <v>66</v>
      </c>
      <c r="G5444" s="56">
        <v>0</v>
      </c>
    </row>
    <row r="5445" spans="1:7" x14ac:dyDescent="0.25">
      <c r="A5445" s="55" t="s">
        <v>10616</v>
      </c>
      <c r="B5445" s="55" t="s">
        <v>26</v>
      </c>
      <c r="C5445" s="55" t="s">
        <v>10617</v>
      </c>
      <c r="D5445" s="55" t="s">
        <v>66</v>
      </c>
      <c r="E5445" s="55" t="s">
        <v>66</v>
      </c>
      <c r="F5445" s="55" t="s">
        <v>66</v>
      </c>
      <c r="G5445" s="56">
        <v>0</v>
      </c>
    </row>
    <row r="5446" spans="1:7" x14ac:dyDescent="0.25">
      <c r="A5446" s="55" t="s">
        <v>10618</v>
      </c>
      <c r="B5446" s="55" t="s">
        <v>26</v>
      </c>
      <c r="C5446" s="55" t="s">
        <v>10619</v>
      </c>
      <c r="D5446" s="55" t="s">
        <v>66</v>
      </c>
      <c r="E5446" s="55" t="s">
        <v>66</v>
      </c>
      <c r="F5446" s="55" t="s">
        <v>66</v>
      </c>
      <c r="G5446" s="56">
        <v>0</v>
      </c>
    </row>
    <row r="5447" spans="1:7" x14ac:dyDescent="0.25">
      <c r="A5447" s="55" t="s">
        <v>10620</v>
      </c>
      <c r="B5447" s="55" t="s">
        <v>26</v>
      </c>
      <c r="C5447" s="55" t="s">
        <v>10621</v>
      </c>
      <c r="D5447" s="55" t="s">
        <v>66</v>
      </c>
      <c r="E5447" s="55" t="s">
        <v>66</v>
      </c>
      <c r="F5447" s="55" t="s">
        <v>66</v>
      </c>
      <c r="G5447" s="56">
        <v>0</v>
      </c>
    </row>
    <row r="5448" spans="1:7" x14ac:dyDescent="0.25">
      <c r="A5448" s="55" t="s">
        <v>10622</v>
      </c>
      <c r="B5448" s="55" t="s">
        <v>26</v>
      </c>
      <c r="C5448" s="55" t="s">
        <v>10623</v>
      </c>
      <c r="D5448" s="55" t="s">
        <v>66</v>
      </c>
      <c r="E5448" s="55" t="s">
        <v>66</v>
      </c>
      <c r="F5448" s="55" t="s">
        <v>66</v>
      </c>
      <c r="G5448" s="56">
        <v>0</v>
      </c>
    </row>
    <row r="5449" spans="1:7" x14ac:dyDescent="0.25">
      <c r="A5449" s="55" t="s">
        <v>10624</v>
      </c>
      <c r="B5449" s="55" t="s">
        <v>26</v>
      </c>
      <c r="C5449" s="55" t="s">
        <v>10625</v>
      </c>
      <c r="D5449" s="55" t="s">
        <v>66</v>
      </c>
      <c r="E5449" s="55" t="s">
        <v>66</v>
      </c>
      <c r="F5449" s="55" t="s">
        <v>66</v>
      </c>
      <c r="G5449" s="56">
        <v>0</v>
      </c>
    </row>
    <row r="5450" spans="1:7" x14ac:dyDescent="0.25">
      <c r="A5450" s="55" t="s">
        <v>10626</v>
      </c>
      <c r="B5450" s="55" t="s">
        <v>26</v>
      </c>
      <c r="C5450" s="55" t="s">
        <v>10627</v>
      </c>
      <c r="D5450" s="55" t="s">
        <v>66</v>
      </c>
      <c r="E5450" s="55" t="s">
        <v>66</v>
      </c>
      <c r="F5450" s="55" t="s">
        <v>66</v>
      </c>
      <c r="G5450" s="56">
        <v>0</v>
      </c>
    </row>
    <row r="5451" spans="1:7" x14ac:dyDescent="0.25">
      <c r="A5451" s="55" t="s">
        <v>10628</v>
      </c>
      <c r="B5451" s="55" t="s">
        <v>26</v>
      </c>
      <c r="C5451" s="55" t="s">
        <v>10629</v>
      </c>
      <c r="D5451" s="55" t="s">
        <v>66</v>
      </c>
      <c r="E5451" s="55" t="s">
        <v>66</v>
      </c>
      <c r="F5451" s="55" t="s">
        <v>66</v>
      </c>
      <c r="G5451" s="56">
        <v>0</v>
      </c>
    </row>
    <row r="5452" spans="1:7" x14ac:dyDescent="0.25">
      <c r="A5452" s="55" t="s">
        <v>10630</v>
      </c>
      <c r="B5452" s="55" t="s">
        <v>26</v>
      </c>
      <c r="C5452" s="55" t="s">
        <v>10631</v>
      </c>
      <c r="D5452" s="55" t="s">
        <v>66</v>
      </c>
      <c r="E5452" s="55" t="s">
        <v>66</v>
      </c>
      <c r="F5452" s="55" t="s">
        <v>66</v>
      </c>
      <c r="G5452" s="56">
        <v>0</v>
      </c>
    </row>
    <row r="5453" spans="1:7" x14ac:dyDescent="0.25">
      <c r="A5453" s="55" t="s">
        <v>10632</v>
      </c>
      <c r="B5453" s="55" t="s">
        <v>26</v>
      </c>
      <c r="C5453" s="55" t="s">
        <v>10633</v>
      </c>
      <c r="D5453" s="55" t="s">
        <v>66</v>
      </c>
      <c r="E5453" s="55" t="s">
        <v>66</v>
      </c>
      <c r="F5453" s="55" t="s">
        <v>66</v>
      </c>
      <c r="G5453" s="56">
        <v>0</v>
      </c>
    </row>
    <row r="5454" spans="1:7" x14ac:dyDescent="0.25">
      <c r="A5454" s="55" t="s">
        <v>10634</v>
      </c>
      <c r="B5454" s="55" t="s">
        <v>26</v>
      </c>
      <c r="C5454" s="55" t="s">
        <v>10635</v>
      </c>
      <c r="D5454" s="55" t="s">
        <v>66</v>
      </c>
      <c r="E5454" s="55" t="s">
        <v>66</v>
      </c>
      <c r="F5454" s="55" t="s">
        <v>66</v>
      </c>
      <c r="G5454" s="56">
        <v>0</v>
      </c>
    </row>
    <row r="5455" spans="1:7" x14ac:dyDescent="0.25">
      <c r="A5455" s="55" t="s">
        <v>10636</v>
      </c>
      <c r="B5455" s="55" t="s">
        <v>26</v>
      </c>
      <c r="C5455" s="55" t="s">
        <v>10637</v>
      </c>
      <c r="D5455" s="55" t="s">
        <v>66</v>
      </c>
      <c r="E5455" s="55" t="s">
        <v>66</v>
      </c>
      <c r="F5455" s="55" t="s">
        <v>66</v>
      </c>
      <c r="G5455" s="56">
        <v>0</v>
      </c>
    </row>
    <row r="5456" spans="1:7" x14ac:dyDescent="0.25">
      <c r="A5456" s="55" t="s">
        <v>10638</v>
      </c>
      <c r="B5456" s="55" t="s">
        <v>26</v>
      </c>
      <c r="C5456" s="55" t="s">
        <v>10639</v>
      </c>
      <c r="D5456" s="55" t="s">
        <v>66</v>
      </c>
      <c r="E5456" s="55" t="s">
        <v>66</v>
      </c>
      <c r="F5456" s="55" t="s">
        <v>66</v>
      </c>
      <c r="G5456" s="56">
        <v>0</v>
      </c>
    </row>
    <row r="5457" spans="1:7" x14ac:dyDescent="0.25">
      <c r="A5457" s="55" t="s">
        <v>10640</v>
      </c>
      <c r="B5457" s="55" t="s">
        <v>26</v>
      </c>
      <c r="C5457" s="55" t="s">
        <v>10641</v>
      </c>
      <c r="D5457" s="55" t="s">
        <v>66</v>
      </c>
      <c r="E5457" s="55" t="s">
        <v>66</v>
      </c>
      <c r="F5457" s="55" t="s">
        <v>66</v>
      </c>
      <c r="G5457" s="56">
        <v>0</v>
      </c>
    </row>
    <row r="5458" spans="1:7" x14ac:dyDescent="0.25">
      <c r="A5458" s="55" t="s">
        <v>10642</v>
      </c>
      <c r="B5458" s="55" t="s">
        <v>26</v>
      </c>
      <c r="C5458" s="55" t="s">
        <v>10643</v>
      </c>
      <c r="D5458" s="55" t="s">
        <v>66</v>
      </c>
      <c r="E5458" s="55" t="s">
        <v>66</v>
      </c>
      <c r="F5458" s="55" t="s">
        <v>66</v>
      </c>
      <c r="G5458" s="56">
        <v>0</v>
      </c>
    </row>
    <row r="5459" spans="1:7" x14ac:dyDescent="0.25">
      <c r="A5459" s="55" t="s">
        <v>10644</v>
      </c>
      <c r="B5459" s="55" t="s">
        <v>26</v>
      </c>
      <c r="C5459" s="55" t="s">
        <v>10645</v>
      </c>
      <c r="D5459" s="55" t="s">
        <v>66</v>
      </c>
      <c r="E5459" s="55" t="s">
        <v>66</v>
      </c>
      <c r="F5459" s="55" t="s">
        <v>66</v>
      </c>
      <c r="G5459" s="56">
        <v>0</v>
      </c>
    </row>
    <row r="5460" spans="1:7" x14ac:dyDescent="0.25">
      <c r="A5460" s="55" t="s">
        <v>10646</v>
      </c>
      <c r="B5460" s="55" t="s">
        <v>26</v>
      </c>
      <c r="C5460" s="55" t="s">
        <v>10647</v>
      </c>
      <c r="D5460" s="55" t="s">
        <v>66</v>
      </c>
      <c r="E5460" s="55" t="s">
        <v>66</v>
      </c>
      <c r="F5460" s="55" t="s">
        <v>66</v>
      </c>
      <c r="G5460" s="56">
        <v>0</v>
      </c>
    </row>
    <row r="5461" spans="1:7" x14ac:dyDescent="0.25">
      <c r="A5461" s="55" t="s">
        <v>10648</v>
      </c>
      <c r="B5461" s="55" t="s">
        <v>26</v>
      </c>
      <c r="C5461" s="55" t="s">
        <v>10649</v>
      </c>
      <c r="D5461" s="55" t="s">
        <v>66</v>
      </c>
      <c r="E5461" s="55" t="s">
        <v>66</v>
      </c>
      <c r="F5461" s="55" t="s">
        <v>66</v>
      </c>
      <c r="G5461" s="56">
        <v>0</v>
      </c>
    </row>
    <row r="5462" spans="1:7" x14ac:dyDescent="0.25">
      <c r="A5462" s="55" t="s">
        <v>10650</v>
      </c>
      <c r="B5462" s="55" t="s">
        <v>26</v>
      </c>
      <c r="C5462" s="55" t="s">
        <v>10651</v>
      </c>
      <c r="D5462" s="55" t="s">
        <v>66</v>
      </c>
      <c r="E5462" s="55" t="s">
        <v>66</v>
      </c>
      <c r="F5462" s="55" t="s">
        <v>66</v>
      </c>
      <c r="G5462" s="56">
        <v>0</v>
      </c>
    </row>
    <row r="5463" spans="1:7" x14ac:dyDescent="0.25">
      <c r="A5463" s="55" t="s">
        <v>10652</v>
      </c>
      <c r="B5463" s="55" t="s">
        <v>26</v>
      </c>
      <c r="C5463" s="55" t="s">
        <v>10653</v>
      </c>
      <c r="D5463" s="55" t="s">
        <v>66</v>
      </c>
      <c r="E5463" s="55" t="s">
        <v>66</v>
      </c>
      <c r="F5463" s="55" t="s">
        <v>66</v>
      </c>
      <c r="G5463" s="56">
        <v>0</v>
      </c>
    </row>
    <row r="5464" spans="1:7" x14ac:dyDescent="0.25">
      <c r="A5464" s="55" t="s">
        <v>10654</v>
      </c>
      <c r="B5464" s="55" t="s">
        <v>26</v>
      </c>
      <c r="C5464" s="55" t="s">
        <v>10655</v>
      </c>
      <c r="D5464" s="55" t="s">
        <v>66</v>
      </c>
      <c r="E5464" s="55" t="s">
        <v>66</v>
      </c>
      <c r="F5464" s="55" t="s">
        <v>66</v>
      </c>
      <c r="G5464" s="56">
        <v>0</v>
      </c>
    </row>
    <row r="5465" spans="1:7" x14ac:dyDescent="0.25">
      <c r="A5465" s="55" t="s">
        <v>10656</v>
      </c>
      <c r="B5465" s="55" t="s">
        <v>26</v>
      </c>
      <c r="C5465" s="55" t="s">
        <v>10657</v>
      </c>
      <c r="D5465" s="55" t="s">
        <v>66</v>
      </c>
      <c r="E5465" s="55" t="s">
        <v>66</v>
      </c>
      <c r="F5465" s="55" t="s">
        <v>66</v>
      </c>
      <c r="G5465" s="56">
        <v>0</v>
      </c>
    </row>
    <row r="5466" spans="1:7" x14ac:dyDescent="0.25">
      <c r="A5466" s="55" t="s">
        <v>10658</v>
      </c>
      <c r="B5466" s="55" t="s">
        <v>26</v>
      </c>
      <c r="C5466" s="55" t="s">
        <v>10659</v>
      </c>
      <c r="D5466" s="55" t="s">
        <v>66</v>
      </c>
      <c r="E5466" s="55" t="s">
        <v>66</v>
      </c>
      <c r="F5466" s="55" t="s">
        <v>66</v>
      </c>
      <c r="G5466" s="56">
        <v>0</v>
      </c>
    </row>
    <row r="5467" spans="1:7" x14ac:dyDescent="0.25">
      <c r="A5467" s="55" t="s">
        <v>10660</v>
      </c>
      <c r="B5467" s="55" t="s">
        <v>26</v>
      </c>
      <c r="C5467" s="55" t="s">
        <v>10661</v>
      </c>
      <c r="D5467" s="55" t="s">
        <v>66</v>
      </c>
      <c r="E5467" s="55" t="s">
        <v>66</v>
      </c>
      <c r="F5467" s="55" t="s">
        <v>66</v>
      </c>
      <c r="G5467" s="56">
        <v>0</v>
      </c>
    </row>
    <row r="5468" spans="1:7" x14ac:dyDescent="0.25">
      <c r="A5468" s="55" t="s">
        <v>10662</v>
      </c>
      <c r="B5468" s="55" t="s">
        <v>26</v>
      </c>
      <c r="C5468" s="55" t="s">
        <v>10663</v>
      </c>
      <c r="D5468" s="55" t="s">
        <v>66</v>
      </c>
      <c r="E5468" s="55" t="s">
        <v>66</v>
      </c>
      <c r="F5468" s="55" t="s">
        <v>66</v>
      </c>
      <c r="G5468" s="56">
        <v>0</v>
      </c>
    </row>
    <row r="5469" spans="1:7" x14ac:dyDescent="0.25">
      <c r="A5469" s="55" t="s">
        <v>10664</v>
      </c>
      <c r="B5469" s="55" t="s">
        <v>26</v>
      </c>
      <c r="C5469" s="55" t="s">
        <v>10665</v>
      </c>
      <c r="D5469" s="55" t="s">
        <v>66</v>
      </c>
      <c r="E5469" s="55" t="s">
        <v>66</v>
      </c>
      <c r="F5469" s="55" t="s">
        <v>66</v>
      </c>
      <c r="G5469" s="56">
        <v>0</v>
      </c>
    </row>
    <row r="5470" spans="1:7" x14ac:dyDescent="0.25">
      <c r="A5470" s="55" t="s">
        <v>10666</v>
      </c>
      <c r="B5470" s="55" t="s">
        <v>26</v>
      </c>
      <c r="C5470" s="55" t="s">
        <v>10667</v>
      </c>
      <c r="D5470" s="55" t="s">
        <v>66</v>
      </c>
      <c r="E5470" s="55" t="s">
        <v>66</v>
      </c>
      <c r="F5470" s="55" t="s">
        <v>66</v>
      </c>
      <c r="G5470" s="56">
        <v>0</v>
      </c>
    </row>
    <row r="5471" spans="1:7" x14ac:dyDescent="0.25">
      <c r="A5471" s="55" t="s">
        <v>10668</v>
      </c>
      <c r="B5471" s="55" t="s">
        <v>26</v>
      </c>
      <c r="C5471" s="55" t="s">
        <v>10669</v>
      </c>
      <c r="D5471" s="55" t="s">
        <v>66</v>
      </c>
      <c r="E5471" s="55" t="s">
        <v>66</v>
      </c>
      <c r="F5471" s="55" t="s">
        <v>66</v>
      </c>
      <c r="G5471" s="56">
        <v>0</v>
      </c>
    </row>
    <row r="5472" spans="1:7" x14ac:dyDescent="0.25">
      <c r="A5472" s="55" t="s">
        <v>10670</v>
      </c>
      <c r="B5472" s="55" t="s">
        <v>26</v>
      </c>
      <c r="C5472" s="55" t="s">
        <v>10671</v>
      </c>
      <c r="D5472" s="55" t="s">
        <v>66</v>
      </c>
      <c r="E5472" s="55" t="s">
        <v>66</v>
      </c>
      <c r="F5472" s="55" t="s">
        <v>66</v>
      </c>
      <c r="G5472" s="56">
        <v>0</v>
      </c>
    </row>
    <row r="5473" spans="1:7" x14ac:dyDescent="0.25">
      <c r="A5473" s="55" t="s">
        <v>10672</v>
      </c>
      <c r="B5473" s="55" t="s">
        <v>26</v>
      </c>
      <c r="C5473" s="55" t="s">
        <v>10673</v>
      </c>
      <c r="D5473" s="55" t="s">
        <v>66</v>
      </c>
      <c r="E5473" s="55" t="s">
        <v>66</v>
      </c>
      <c r="F5473" s="55" t="s">
        <v>66</v>
      </c>
      <c r="G5473" s="56">
        <v>0</v>
      </c>
    </row>
    <row r="5474" spans="1:7" x14ac:dyDescent="0.25">
      <c r="A5474" s="55" t="s">
        <v>10674</v>
      </c>
      <c r="B5474" s="55" t="s">
        <v>26</v>
      </c>
      <c r="C5474" s="55" t="s">
        <v>10675</v>
      </c>
      <c r="D5474" s="55" t="s">
        <v>66</v>
      </c>
      <c r="E5474" s="55" t="s">
        <v>66</v>
      </c>
      <c r="F5474" s="55" t="s">
        <v>66</v>
      </c>
      <c r="G5474" s="56">
        <v>0</v>
      </c>
    </row>
    <row r="5475" spans="1:7" x14ac:dyDescent="0.25">
      <c r="A5475" s="55" t="s">
        <v>10676</v>
      </c>
      <c r="B5475" s="55" t="s">
        <v>26</v>
      </c>
      <c r="C5475" s="55" t="s">
        <v>10677</v>
      </c>
      <c r="D5475" s="55" t="s">
        <v>66</v>
      </c>
      <c r="E5475" s="55" t="s">
        <v>66</v>
      </c>
      <c r="F5475" s="55" t="s">
        <v>66</v>
      </c>
      <c r="G5475" s="56">
        <v>0</v>
      </c>
    </row>
    <row r="5476" spans="1:7" x14ac:dyDescent="0.25">
      <c r="A5476" s="55" t="s">
        <v>10678</v>
      </c>
      <c r="B5476" s="55" t="s">
        <v>26</v>
      </c>
      <c r="C5476" s="55" t="s">
        <v>10679</v>
      </c>
      <c r="D5476" s="55" t="s">
        <v>66</v>
      </c>
      <c r="E5476" s="55" t="s">
        <v>66</v>
      </c>
      <c r="F5476" s="55" t="s">
        <v>66</v>
      </c>
      <c r="G5476" s="56">
        <v>0</v>
      </c>
    </row>
    <row r="5477" spans="1:7" x14ac:dyDescent="0.25">
      <c r="A5477" s="55" t="s">
        <v>10680</v>
      </c>
      <c r="B5477" s="55" t="s">
        <v>26</v>
      </c>
      <c r="C5477" s="55" t="s">
        <v>10681</v>
      </c>
      <c r="D5477" s="55" t="s">
        <v>66</v>
      </c>
      <c r="E5477" s="55" t="s">
        <v>66</v>
      </c>
      <c r="F5477" s="55" t="s">
        <v>66</v>
      </c>
      <c r="G5477" s="56">
        <v>0</v>
      </c>
    </row>
    <row r="5478" spans="1:7" x14ac:dyDescent="0.25">
      <c r="A5478" s="55" t="s">
        <v>10682</v>
      </c>
      <c r="B5478" s="55" t="s">
        <v>26</v>
      </c>
      <c r="C5478" s="55" t="s">
        <v>10683</v>
      </c>
      <c r="D5478" s="55" t="s">
        <v>66</v>
      </c>
      <c r="E5478" s="55" t="s">
        <v>66</v>
      </c>
      <c r="F5478" s="55" t="s">
        <v>66</v>
      </c>
      <c r="G5478" s="56">
        <v>0</v>
      </c>
    </row>
    <row r="5479" spans="1:7" x14ac:dyDescent="0.25">
      <c r="A5479" s="55" t="s">
        <v>10684</v>
      </c>
      <c r="B5479" s="55" t="s">
        <v>26</v>
      </c>
      <c r="C5479" s="55" t="s">
        <v>10685</v>
      </c>
      <c r="D5479" s="55" t="s">
        <v>66</v>
      </c>
      <c r="E5479" s="55" t="s">
        <v>66</v>
      </c>
      <c r="F5479" s="55" t="s">
        <v>66</v>
      </c>
      <c r="G5479" s="56">
        <v>0</v>
      </c>
    </row>
    <row r="5480" spans="1:7" x14ac:dyDescent="0.25">
      <c r="A5480" s="55" t="s">
        <v>10686</v>
      </c>
      <c r="B5480" s="55" t="s">
        <v>26</v>
      </c>
      <c r="C5480" s="55" t="s">
        <v>10687</v>
      </c>
      <c r="D5480" s="55" t="s">
        <v>66</v>
      </c>
      <c r="E5480" s="55" t="s">
        <v>66</v>
      </c>
      <c r="F5480" s="55" t="s">
        <v>66</v>
      </c>
      <c r="G5480" s="56">
        <v>0</v>
      </c>
    </row>
    <row r="5481" spans="1:7" x14ac:dyDescent="0.25">
      <c r="A5481" s="55" t="s">
        <v>10688</v>
      </c>
      <c r="B5481" s="55" t="s">
        <v>26</v>
      </c>
      <c r="C5481" s="55" t="s">
        <v>10689</v>
      </c>
      <c r="D5481" s="55" t="s">
        <v>66</v>
      </c>
      <c r="E5481" s="55" t="s">
        <v>66</v>
      </c>
      <c r="F5481" s="55" t="s">
        <v>66</v>
      </c>
      <c r="G5481" s="56">
        <v>0</v>
      </c>
    </row>
    <row r="5482" spans="1:7" x14ac:dyDescent="0.25">
      <c r="A5482" s="55" t="s">
        <v>10690</v>
      </c>
      <c r="B5482" s="55" t="s">
        <v>26</v>
      </c>
      <c r="C5482" s="55" t="s">
        <v>10691</v>
      </c>
      <c r="D5482" s="55" t="s">
        <v>66</v>
      </c>
      <c r="E5482" s="55" t="s">
        <v>66</v>
      </c>
      <c r="F5482" s="55" t="s">
        <v>66</v>
      </c>
      <c r="G5482" s="56">
        <v>0</v>
      </c>
    </row>
    <row r="5483" spans="1:7" x14ac:dyDescent="0.25">
      <c r="A5483" s="55" t="s">
        <v>10692</v>
      </c>
      <c r="B5483" s="55" t="s">
        <v>26</v>
      </c>
      <c r="C5483" s="55" t="s">
        <v>10693</v>
      </c>
      <c r="D5483" s="55" t="s">
        <v>66</v>
      </c>
      <c r="E5483" s="55" t="s">
        <v>66</v>
      </c>
      <c r="F5483" s="55" t="s">
        <v>66</v>
      </c>
      <c r="G5483" s="56">
        <v>0</v>
      </c>
    </row>
    <row r="5484" spans="1:7" x14ac:dyDescent="0.25">
      <c r="A5484" s="55" t="s">
        <v>10694</v>
      </c>
      <c r="B5484" s="55" t="s">
        <v>26</v>
      </c>
      <c r="C5484" s="55" t="s">
        <v>10695</v>
      </c>
      <c r="D5484" s="55" t="s">
        <v>66</v>
      </c>
      <c r="E5484" s="55" t="s">
        <v>66</v>
      </c>
      <c r="F5484" s="55" t="s">
        <v>66</v>
      </c>
      <c r="G5484" s="56">
        <v>0</v>
      </c>
    </row>
    <row r="5485" spans="1:7" x14ac:dyDescent="0.25">
      <c r="A5485" s="55" t="s">
        <v>10696</v>
      </c>
      <c r="B5485" s="55" t="s">
        <v>26</v>
      </c>
      <c r="C5485" s="55" t="s">
        <v>10697</v>
      </c>
      <c r="D5485" s="55" t="s">
        <v>66</v>
      </c>
      <c r="E5485" s="55" t="s">
        <v>66</v>
      </c>
      <c r="F5485" s="55" t="s">
        <v>66</v>
      </c>
      <c r="G5485" s="56">
        <v>0</v>
      </c>
    </row>
    <row r="5486" spans="1:7" x14ac:dyDescent="0.25">
      <c r="A5486" s="55" t="s">
        <v>10698</v>
      </c>
      <c r="B5486" s="55" t="s">
        <v>26</v>
      </c>
      <c r="C5486" s="55" t="s">
        <v>10699</v>
      </c>
      <c r="D5486" s="55" t="s">
        <v>66</v>
      </c>
      <c r="E5486" s="55" t="s">
        <v>66</v>
      </c>
      <c r="F5486" s="55" t="s">
        <v>66</v>
      </c>
      <c r="G5486" s="56">
        <v>0</v>
      </c>
    </row>
    <row r="5487" spans="1:7" x14ac:dyDescent="0.25">
      <c r="A5487" s="55" t="s">
        <v>10700</v>
      </c>
      <c r="B5487" s="55" t="s">
        <v>26</v>
      </c>
      <c r="C5487" s="55" t="s">
        <v>10701</v>
      </c>
      <c r="D5487" s="55" t="s">
        <v>66</v>
      </c>
      <c r="E5487" s="55" t="s">
        <v>66</v>
      </c>
      <c r="F5487" s="55" t="s">
        <v>66</v>
      </c>
      <c r="G5487" s="56">
        <v>0</v>
      </c>
    </row>
    <row r="5488" spans="1:7" x14ac:dyDescent="0.25">
      <c r="A5488" s="55" t="s">
        <v>10702</v>
      </c>
      <c r="B5488" s="55" t="s">
        <v>26</v>
      </c>
      <c r="C5488" s="55" t="s">
        <v>10703</v>
      </c>
      <c r="D5488" s="55" t="s">
        <v>66</v>
      </c>
      <c r="E5488" s="55" t="s">
        <v>66</v>
      </c>
      <c r="F5488" s="55" t="s">
        <v>66</v>
      </c>
      <c r="G5488" s="56">
        <v>0</v>
      </c>
    </row>
    <row r="5489" spans="1:7" x14ac:dyDescent="0.25">
      <c r="A5489" s="55" t="s">
        <v>10704</v>
      </c>
      <c r="B5489" s="55" t="s">
        <v>26</v>
      </c>
      <c r="C5489" s="55" t="s">
        <v>10705</v>
      </c>
      <c r="D5489" s="55" t="s">
        <v>66</v>
      </c>
      <c r="E5489" s="55" t="s">
        <v>66</v>
      </c>
      <c r="F5489" s="55" t="s">
        <v>66</v>
      </c>
      <c r="G5489" s="56">
        <v>0</v>
      </c>
    </row>
    <row r="5490" spans="1:7" x14ac:dyDescent="0.25">
      <c r="A5490" s="55" t="s">
        <v>10706</v>
      </c>
      <c r="B5490" s="55" t="s">
        <v>26</v>
      </c>
      <c r="C5490" s="55" t="s">
        <v>10707</v>
      </c>
      <c r="D5490" s="55" t="s">
        <v>66</v>
      </c>
      <c r="E5490" s="55" t="s">
        <v>66</v>
      </c>
      <c r="F5490" s="55" t="s">
        <v>66</v>
      </c>
      <c r="G5490" s="56">
        <v>0</v>
      </c>
    </row>
    <row r="5491" spans="1:7" x14ac:dyDescent="0.25">
      <c r="A5491" s="55" t="s">
        <v>10708</v>
      </c>
      <c r="B5491" s="55" t="s">
        <v>26</v>
      </c>
      <c r="C5491" s="55" t="s">
        <v>10709</v>
      </c>
      <c r="D5491" s="55" t="s">
        <v>66</v>
      </c>
      <c r="E5491" s="55" t="s">
        <v>66</v>
      </c>
      <c r="F5491" s="55" t="s">
        <v>66</v>
      </c>
      <c r="G5491" s="56">
        <v>0</v>
      </c>
    </row>
    <row r="5492" spans="1:7" x14ac:dyDescent="0.25">
      <c r="A5492" s="55" t="s">
        <v>10710</v>
      </c>
      <c r="B5492" s="55" t="s">
        <v>26</v>
      </c>
      <c r="C5492" s="55" t="s">
        <v>10711</v>
      </c>
      <c r="D5492" s="55" t="s">
        <v>66</v>
      </c>
      <c r="E5492" s="55" t="s">
        <v>66</v>
      </c>
      <c r="F5492" s="55" t="s">
        <v>66</v>
      </c>
      <c r="G5492" s="56">
        <v>0</v>
      </c>
    </row>
    <row r="5493" spans="1:7" x14ac:dyDescent="0.25">
      <c r="A5493" s="55" t="s">
        <v>10712</v>
      </c>
      <c r="B5493" s="55" t="s">
        <v>26</v>
      </c>
      <c r="C5493" s="55" t="s">
        <v>10713</v>
      </c>
      <c r="D5493" s="55" t="s">
        <v>66</v>
      </c>
      <c r="E5493" s="55" t="s">
        <v>66</v>
      </c>
      <c r="F5493" s="55" t="s">
        <v>66</v>
      </c>
      <c r="G5493" s="56">
        <v>0</v>
      </c>
    </row>
    <row r="5494" spans="1:7" x14ac:dyDescent="0.25">
      <c r="A5494" s="55" t="s">
        <v>10714</v>
      </c>
      <c r="B5494" s="55" t="s">
        <v>26</v>
      </c>
      <c r="C5494" s="55" t="s">
        <v>10715</v>
      </c>
      <c r="D5494" s="55" t="s">
        <v>66</v>
      </c>
      <c r="E5494" s="55" t="s">
        <v>66</v>
      </c>
      <c r="F5494" s="55" t="s">
        <v>66</v>
      </c>
      <c r="G5494" s="56">
        <v>0</v>
      </c>
    </row>
    <row r="5495" spans="1:7" x14ac:dyDescent="0.25">
      <c r="A5495" s="55" t="s">
        <v>10716</v>
      </c>
      <c r="B5495" s="55" t="s">
        <v>26</v>
      </c>
      <c r="C5495" s="55" t="s">
        <v>10717</v>
      </c>
      <c r="D5495" s="55" t="s">
        <v>66</v>
      </c>
      <c r="E5495" s="55" t="s">
        <v>66</v>
      </c>
      <c r="F5495" s="55" t="s">
        <v>66</v>
      </c>
      <c r="G5495" s="56">
        <v>0</v>
      </c>
    </row>
    <row r="5496" spans="1:7" x14ac:dyDescent="0.25">
      <c r="A5496" s="55" t="s">
        <v>10718</v>
      </c>
      <c r="B5496" s="55" t="s">
        <v>26</v>
      </c>
      <c r="C5496" s="55" t="s">
        <v>10719</v>
      </c>
      <c r="D5496" s="55" t="s">
        <v>66</v>
      </c>
      <c r="E5496" s="55" t="s">
        <v>66</v>
      </c>
      <c r="F5496" s="55" t="s">
        <v>66</v>
      </c>
      <c r="G5496" s="56">
        <v>0</v>
      </c>
    </row>
    <row r="5497" spans="1:7" x14ac:dyDescent="0.25">
      <c r="A5497" s="55" t="s">
        <v>10720</v>
      </c>
      <c r="B5497" s="55" t="s">
        <v>26</v>
      </c>
      <c r="C5497" s="55" t="s">
        <v>10721</v>
      </c>
      <c r="D5497" s="55" t="s">
        <v>66</v>
      </c>
      <c r="E5497" s="55" t="s">
        <v>66</v>
      </c>
      <c r="F5497" s="55" t="s">
        <v>66</v>
      </c>
      <c r="G5497" s="56">
        <v>0</v>
      </c>
    </row>
    <row r="5498" spans="1:7" x14ac:dyDescent="0.25">
      <c r="A5498" s="55" t="s">
        <v>10722</v>
      </c>
      <c r="B5498" s="55" t="s">
        <v>26</v>
      </c>
      <c r="C5498" s="55" t="s">
        <v>10723</v>
      </c>
      <c r="D5498" s="55" t="s">
        <v>66</v>
      </c>
      <c r="E5498" s="55" t="s">
        <v>66</v>
      </c>
      <c r="F5498" s="55" t="s">
        <v>66</v>
      </c>
      <c r="G5498" s="56">
        <v>0</v>
      </c>
    </row>
    <row r="5499" spans="1:7" x14ac:dyDescent="0.25">
      <c r="A5499" s="55" t="s">
        <v>10724</v>
      </c>
      <c r="B5499" s="55" t="s">
        <v>26</v>
      </c>
      <c r="C5499" s="55" t="s">
        <v>10725</v>
      </c>
      <c r="D5499" s="55" t="s">
        <v>66</v>
      </c>
      <c r="E5499" s="55" t="s">
        <v>66</v>
      </c>
      <c r="F5499" s="55" t="s">
        <v>66</v>
      </c>
      <c r="G5499" s="56">
        <v>0</v>
      </c>
    </row>
    <row r="5500" spans="1:7" x14ac:dyDescent="0.25">
      <c r="A5500" s="55" t="s">
        <v>10726</v>
      </c>
      <c r="B5500" s="55" t="s">
        <v>26</v>
      </c>
      <c r="C5500" s="55" t="s">
        <v>10727</v>
      </c>
      <c r="D5500" s="55" t="s">
        <v>66</v>
      </c>
      <c r="E5500" s="55" t="s">
        <v>66</v>
      </c>
      <c r="F5500" s="55" t="s">
        <v>66</v>
      </c>
      <c r="G5500" s="56">
        <v>0</v>
      </c>
    </row>
    <row r="5501" spans="1:7" x14ac:dyDescent="0.25">
      <c r="A5501" s="55" t="s">
        <v>10728</v>
      </c>
      <c r="B5501" s="55" t="s">
        <v>26</v>
      </c>
      <c r="C5501" s="55" t="s">
        <v>10729</v>
      </c>
      <c r="D5501" s="55" t="s">
        <v>66</v>
      </c>
      <c r="E5501" s="55" t="s">
        <v>66</v>
      </c>
      <c r="F5501" s="55" t="s">
        <v>66</v>
      </c>
      <c r="G5501" s="56">
        <v>0</v>
      </c>
    </row>
    <row r="5502" spans="1:7" x14ac:dyDescent="0.25">
      <c r="A5502" s="55" t="s">
        <v>10730</v>
      </c>
      <c r="B5502" s="55" t="s">
        <v>26</v>
      </c>
      <c r="C5502" s="55" t="s">
        <v>10731</v>
      </c>
      <c r="D5502" s="55" t="s">
        <v>66</v>
      </c>
      <c r="E5502" s="55" t="s">
        <v>66</v>
      </c>
      <c r="F5502" s="55" t="s">
        <v>66</v>
      </c>
      <c r="G5502" s="56">
        <v>0</v>
      </c>
    </row>
    <row r="5503" spans="1:7" x14ac:dyDescent="0.25">
      <c r="A5503" s="55" t="s">
        <v>10732</v>
      </c>
      <c r="B5503" s="55" t="s">
        <v>26</v>
      </c>
      <c r="C5503" s="55" t="s">
        <v>10733</v>
      </c>
      <c r="D5503" s="55" t="s">
        <v>66</v>
      </c>
      <c r="E5503" s="55" t="s">
        <v>66</v>
      </c>
      <c r="F5503" s="55" t="s">
        <v>66</v>
      </c>
      <c r="G5503" s="56">
        <v>0</v>
      </c>
    </row>
    <row r="5504" spans="1:7" x14ac:dyDescent="0.25">
      <c r="A5504" s="55" t="s">
        <v>10734</v>
      </c>
      <c r="B5504" s="55" t="s">
        <v>26</v>
      </c>
      <c r="C5504" s="55" t="s">
        <v>10735</v>
      </c>
      <c r="D5504" s="55" t="s">
        <v>66</v>
      </c>
      <c r="E5504" s="55" t="s">
        <v>66</v>
      </c>
      <c r="F5504" s="55" t="s">
        <v>66</v>
      </c>
      <c r="G5504" s="56">
        <v>0</v>
      </c>
    </row>
    <row r="5505" spans="1:7" x14ac:dyDescent="0.25">
      <c r="A5505" s="55" t="s">
        <v>10736</v>
      </c>
      <c r="B5505" s="55" t="s">
        <v>26</v>
      </c>
      <c r="C5505" s="55" t="s">
        <v>10737</v>
      </c>
      <c r="D5505" s="55" t="s">
        <v>66</v>
      </c>
      <c r="E5505" s="55" t="s">
        <v>66</v>
      </c>
      <c r="F5505" s="55" t="s">
        <v>66</v>
      </c>
      <c r="G5505" s="56">
        <v>0</v>
      </c>
    </row>
    <row r="5506" spans="1:7" x14ac:dyDescent="0.25">
      <c r="A5506" s="55" t="s">
        <v>10738</v>
      </c>
      <c r="B5506" s="55" t="s">
        <v>26</v>
      </c>
      <c r="C5506" s="55" t="s">
        <v>10739</v>
      </c>
      <c r="D5506" s="55" t="s">
        <v>66</v>
      </c>
      <c r="E5506" s="55" t="s">
        <v>66</v>
      </c>
      <c r="F5506" s="55" t="s">
        <v>66</v>
      </c>
      <c r="G5506" s="56">
        <v>0</v>
      </c>
    </row>
    <row r="5507" spans="1:7" x14ac:dyDescent="0.25">
      <c r="A5507" s="55" t="s">
        <v>10740</v>
      </c>
      <c r="B5507" s="55" t="s">
        <v>26</v>
      </c>
      <c r="C5507" s="55" t="s">
        <v>10741</v>
      </c>
      <c r="D5507" s="55" t="s">
        <v>66</v>
      </c>
      <c r="E5507" s="55" t="s">
        <v>66</v>
      </c>
      <c r="F5507" s="55" t="s">
        <v>66</v>
      </c>
      <c r="G5507" s="56">
        <v>0</v>
      </c>
    </row>
    <row r="5508" spans="1:7" x14ac:dyDescent="0.25">
      <c r="A5508" s="55" t="s">
        <v>10742</v>
      </c>
      <c r="B5508" s="55" t="s">
        <v>28</v>
      </c>
      <c r="C5508" s="55" t="s">
        <v>10743</v>
      </c>
      <c r="D5508" s="55" t="s">
        <v>66</v>
      </c>
      <c r="E5508" s="55" t="s">
        <v>66</v>
      </c>
      <c r="F5508" s="55" t="s">
        <v>66</v>
      </c>
      <c r="G5508" s="56">
        <v>0</v>
      </c>
    </row>
    <row r="5509" spans="1:7" x14ac:dyDescent="0.25">
      <c r="A5509" s="55" t="s">
        <v>10744</v>
      </c>
      <c r="B5509" s="55" t="s">
        <v>28</v>
      </c>
      <c r="C5509" s="55" t="s">
        <v>10745</v>
      </c>
      <c r="D5509" s="55" t="s">
        <v>66</v>
      </c>
      <c r="E5509" s="55" t="s">
        <v>66</v>
      </c>
      <c r="F5509" s="55" t="s">
        <v>66</v>
      </c>
      <c r="G5509" s="56">
        <v>0</v>
      </c>
    </row>
    <row r="5510" spans="1:7" x14ac:dyDescent="0.25">
      <c r="A5510" s="55" t="s">
        <v>10746</v>
      </c>
      <c r="B5510" s="55" t="s">
        <v>28</v>
      </c>
      <c r="C5510" s="55" t="s">
        <v>10747</v>
      </c>
      <c r="D5510" s="55" t="s">
        <v>66</v>
      </c>
      <c r="E5510" s="55" t="s">
        <v>66</v>
      </c>
      <c r="F5510" s="55" t="s">
        <v>66</v>
      </c>
      <c r="G5510" s="56">
        <v>0</v>
      </c>
    </row>
    <row r="5511" spans="1:7" x14ac:dyDescent="0.25">
      <c r="A5511" s="55" t="s">
        <v>10748</v>
      </c>
      <c r="B5511" s="55" t="s">
        <v>28</v>
      </c>
      <c r="C5511" s="55" t="s">
        <v>10749</v>
      </c>
      <c r="D5511" s="55" t="s">
        <v>66</v>
      </c>
      <c r="E5511" s="55" t="s">
        <v>66</v>
      </c>
      <c r="F5511" s="55" t="s">
        <v>66</v>
      </c>
      <c r="G5511" s="56">
        <v>0</v>
      </c>
    </row>
    <row r="5512" spans="1:7" x14ac:dyDescent="0.25">
      <c r="A5512" s="55" t="s">
        <v>10750</v>
      </c>
      <c r="B5512" s="55" t="s">
        <v>28</v>
      </c>
      <c r="C5512" s="55" t="s">
        <v>10751</v>
      </c>
      <c r="D5512" s="55" t="s">
        <v>66</v>
      </c>
      <c r="E5512" s="55" t="s">
        <v>66</v>
      </c>
      <c r="F5512" s="55" t="s">
        <v>66</v>
      </c>
      <c r="G5512" s="56">
        <v>0</v>
      </c>
    </row>
    <row r="5513" spans="1:7" x14ac:dyDescent="0.25">
      <c r="A5513" s="55" t="s">
        <v>10752</v>
      </c>
      <c r="B5513" s="55" t="s">
        <v>28</v>
      </c>
      <c r="C5513" s="55" t="s">
        <v>10753</v>
      </c>
      <c r="D5513" s="55" t="s">
        <v>66</v>
      </c>
      <c r="E5513" s="55" t="s">
        <v>66</v>
      </c>
      <c r="F5513" s="55" t="s">
        <v>66</v>
      </c>
      <c r="G5513" s="56">
        <v>0</v>
      </c>
    </row>
    <row r="5514" spans="1:7" x14ac:dyDescent="0.25">
      <c r="A5514" s="55" t="s">
        <v>10754</v>
      </c>
      <c r="B5514" s="55" t="s">
        <v>28</v>
      </c>
      <c r="C5514" s="55" t="s">
        <v>10755</v>
      </c>
      <c r="D5514" s="55" t="s">
        <v>66</v>
      </c>
      <c r="E5514" s="55" t="s">
        <v>66</v>
      </c>
      <c r="F5514" s="55" t="s">
        <v>66</v>
      </c>
      <c r="G5514" s="56">
        <v>0</v>
      </c>
    </row>
    <row r="5515" spans="1:7" x14ac:dyDescent="0.25">
      <c r="A5515" s="55" t="s">
        <v>10756</v>
      </c>
      <c r="B5515" s="55" t="s">
        <v>28</v>
      </c>
      <c r="C5515" s="55" t="s">
        <v>10757</v>
      </c>
      <c r="D5515" s="55" t="s">
        <v>66</v>
      </c>
      <c r="E5515" s="55" t="s">
        <v>66</v>
      </c>
      <c r="F5515" s="55" t="s">
        <v>66</v>
      </c>
      <c r="G5515" s="56">
        <v>0</v>
      </c>
    </row>
    <row r="5516" spans="1:7" x14ac:dyDescent="0.25">
      <c r="A5516" s="55" t="s">
        <v>10758</v>
      </c>
      <c r="B5516" s="55" t="s">
        <v>28</v>
      </c>
      <c r="C5516" s="55" t="s">
        <v>10759</v>
      </c>
      <c r="D5516" s="55" t="s">
        <v>66</v>
      </c>
      <c r="E5516" s="55" t="s">
        <v>66</v>
      </c>
      <c r="F5516" s="55" t="s">
        <v>66</v>
      </c>
      <c r="G5516" s="56">
        <v>0</v>
      </c>
    </row>
    <row r="5517" spans="1:7" x14ac:dyDescent="0.25">
      <c r="A5517" s="55" t="s">
        <v>10760</v>
      </c>
      <c r="B5517" s="55" t="s">
        <v>28</v>
      </c>
      <c r="C5517" s="55" t="s">
        <v>10761</v>
      </c>
      <c r="D5517" s="55" t="s">
        <v>66</v>
      </c>
      <c r="E5517" s="55" t="s">
        <v>66</v>
      </c>
      <c r="F5517" s="55" t="s">
        <v>66</v>
      </c>
      <c r="G5517" s="56">
        <v>0</v>
      </c>
    </row>
    <row r="5518" spans="1:7" x14ac:dyDescent="0.25">
      <c r="A5518" s="55" t="s">
        <v>10762</v>
      </c>
      <c r="B5518" s="55" t="s">
        <v>28</v>
      </c>
      <c r="C5518" s="55" t="s">
        <v>10763</v>
      </c>
      <c r="D5518" s="55" t="s">
        <v>66</v>
      </c>
      <c r="E5518" s="55" t="s">
        <v>66</v>
      </c>
      <c r="F5518" s="55" t="s">
        <v>66</v>
      </c>
      <c r="G5518" s="56">
        <v>0</v>
      </c>
    </row>
    <row r="5519" spans="1:7" x14ac:dyDescent="0.25">
      <c r="A5519" s="55" t="s">
        <v>10764</v>
      </c>
      <c r="B5519" s="55" t="s">
        <v>28</v>
      </c>
      <c r="C5519" s="55" t="s">
        <v>10765</v>
      </c>
      <c r="D5519" s="55" t="s">
        <v>66</v>
      </c>
      <c r="E5519" s="55" t="s">
        <v>66</v>
      </c>
      <c r="F5519" s="55" t="s">
        <v>66</v>
      </c>
      <c r="G5519" s="56">
        <v>0</v>
      </c>
    </row>
    <row r="5520" spans="1:7" x14ac:dyDescent="0.25">
      <c r="A5520" s="55" t="s">
        <v>10766</v>
      </c>
      <c r="B5520" s="55" t="s">
        <v>28</v>
      </c>
      <c r="C5520" s="55" t="s">
        <v>10767</v>
      </c>
      <c r="D5520" s="55" t="s">
        <v>66</v>
      </c>
      <c r="E5520" s="55" t="s">
        <v>66</v>
      </c>
      <c r="F5520" s="55" t="s">
        <v>66</v>
      </c>
      <c r="G5520" s="56">
        <v>0</v>
      </c>
    </row>
    <row r="5521" spans="1:7" x14ac:dyDescent="0.25">
      <c r="A5521" s="55" t="s">
        <v>10768</v>
      </c>
      <c r="B5521" s="55" t="s">
        <v>28</v>
      </c>
      <c r="C5521" s="55" t="s">
        <v>10769</v>
      </c>
      <c r="D5521" s="55" t="s">
        <v>66</v>
      </c>
      <c r="E5521" s="55" t="s">
        <v>66</v>
      </c>
      <c r="F5521" s="55" t="s">
        <v>66</v>
      </c>
      <c r="G5521" s="56">
        <v>0</v>
      </c>
    </row>
    <row r="5522" spans="1:7" x14ac:dyDescent="0.25">
      <c r="A5522" s="55" t="s">
        <v>10770</v>
      </c>
      <c r="B5522" s="55" t="s">
        <v>28</v>
      </c>
      <c r="C5522" s="55" t="s">
        <v>10771</v>
      </c>
      <c r="D5522" s="55" t="s">
        <v>66</v>
      </c>
      <c r="E5522" s="55" t="s">
        <v>66</v>
      </c>
      <c r="F5522" s="55" t="s">
        <v>66</v>
      </c>
      <c r="G5522" s="56">
        <v>0</v>
      </c>
    </row>
    <row r="5523" spans="1:7" x14ac:dyDescent="0.25">
      <c r="A5523" s="55" t="s">
        <v>10772</v>
      </c>
      <c r="B5523" s="55" t="s">
        <v>28</v>
      </c>
      <c r="C5523" s="55" t="s">
        <v>10773</v>
      </c>
      <c r="D5523" s="55" t="s">
        <v>66</v>
      </c>
      <c r="E5523" s="55" t="s">
        <v>66</v>
      </c>
      <c r="F5523" s="55" t="s">
        <v>66</v>
      </c>
      <c r="G5523" s="56">
        <v>0</v>
      </c>
    </row>
    <row r="5524" spans="1:7" x14ac:dyDescent="0.25">
      <c r="A5524" s="55" t="s">
        <v>10774</v>
      </c>
      <c r="B5524" s="55" t="s">
        <v>28</v>
      </c>
      <c r="C5524" s="55" t="s">
        <v>10775</v>
      </c>
      <c r="D5524" s="55" t="s">
        <v>66</v>
      </c>
      <c r="E5524" s="55" t="s">
        <v>66</v>
      </c>
      <c r="F5524" s="55" t="s">
        <v>66</v>
      </c>
      <c r="G5524" s="56">
        <v>0</v>
      </c>
    </row>
    <row r="5525" spans="1:7" x14ac:dyDescent="0.25">
      <c r="A5525" s="55" t="s">
        <v>10776</v>
      </c>
      <c r="B5525" s="55" t="s">
        <v>28</v>
      </c>
      <c r="C5525" s="55" t="s">
        <v>10777</v>
      </c>
      <c r="D5525" s="55" t="s">
        <v>66</v>
      </c>
      <c r="E5525" s="55" t="s">
        <v>66</v>
      </c>
      <c r="F5525" s="55" t="s">
        <v>66</v>
      </c>
      <c r="G5525" s="56">
        <v>0</v>
      </c>
    </row>
    <row r="5526" spans="1:7" x14ac:dyDescent="0.25">
      <c r="A5526" s="55" t="s">
        <v>10778</v>
      </c>
      <c r="B5526" s="55" t="s">
        <v>28</v>
      </c>
      <c r="C5526" s="55" t="s">
        <v>10779</v>
      </c>
      <c r="D5526" s="55" t="s">
        <v>66</v>
      </c>
      <c r="E5526" s="55" t="s">
        <v>66</v>
      </c>
      <c r="F5526" s="55" t="s">
        <v>66</v>
      </c>
      <c r="G5526" s="56">
        <v>0</v>
      </c>
    </row>
    <row r="5527" spans="1:7" x14ac:dyDescent="0.25">
      <c r="A5527" s="55" t="s">
        <v>10780</v>
      </c>
      <c r="B5527" s="55" t="s">
        <v>28</v>
      </c>
      <c r="C5527" s="55" t="s">
        <v>10781</v>
      </c>
      <c r="D5527" s="55" t="s">
        <v>66</v>
      </c>
      <c r="E5527" s="55" t="s">
        <v>66</v>
      </c>
      <c r="F5527" s="55" t="s">
        <v>66</v>
      </c>
      <c r="G5527" s="56">
        <v>0</v>
      </c>
    </row>
    <row r="5528" spans="1:7" x14ac:dyDescent="0.25">
      <c r="A5528" s="55" t="s">
        <v>10782</v>
      </c>
      <c r="B5528" s="55" t="s">
        <v>28</v>
      </c>
      <c r="C5528" s="55" t="s">
        <v>10783</v>
      </c>
      <c r="D5528" s="55" t="s">
        <v>66</v>
      </c>
      <c r="E5528" s="55" t="s">
        <v>66</v>
      </c>
      <c r="F5528" s="55" t="s">
        <v>66</v>
      </c>
      <c r="G5528" s="56">
        <v>0</v>
      </c>
    </row>
    <row r="5529" spans="1:7" x14ac:dyDescent="0.25">
      <c r="A5529" s="55" t="s">
        <v>10784</v>
      </c>
      <c r="B5529" s="55" t="s">
        <v>28</v>
      </c>
      <c r="C5529" s="55" t="s">
        <v>10785</v>
      </c>
      <c r="D5529" s="55" t="s">
        <v>66</v>
      </c>
      <c r="E5529" s="55" t="s">
        <v>66</v>
      </c>
      <c r="F5529" s="55" t="s">
        <v>66</v>
      </c>
      <c r="G5529" s="56">
        <v>0</v>
      </c>
    </row>
    <row r="5530" spans="1:7" x14ac:dyDescent="0.25">
      <c r="A5530" s="55" t="s">
        <v>10786</v>
      </c>
      <c r="B5530" s="55" t="s">
        <v>28</v>
      </c>
      <c r="C5530" s="55" t="s">
        <v>10787</v>
      </c>
      <c r="D5530" s="55" t="s">
        <v>66</v>
      </c>
      <c r="E5530" s="55" t="s">
        <v>66</v>
      </c>
      <c r="F5530" s="55" t="s">
        <v>66</v>
      </c>
      <c r="G5530" s="56">
        <v>0</v>
      </c>
    </row>
    <row r="5531" spans="1:7" x14ac:dyDescent="0.25">
      <c r="A5531" s="55" t="s">
        <v>10788</v>
      </c>
      <c r="B5531" s="55" t="s">
        <v>28</v>
      </c>
      <c r="C5531" s="55" t="s">
        <v>10789</v>
      </c>
      <c r="D5531" s="55" t="s">
        <v>66</v>
      </c>
      <c r="E5531" s="55" t="s">
        <v>66</v>
      </c>
      <c r="F5531" s="55" t="s">
        <v>66</v>
      </c>
      <c r="G5531" s="56">
        <v>0</v>
      </c>
    </row>
    <row r="5532" spans="1:7" x14ac:dyDescent="0.25">
      <c r="A5532" s="55" t="s">
        <v>10790</v>
      </c>
      <c r="B5532" s="55" t="s">
        <v>28</v>
      </c>
      <c r="C5532" s="55" t="s">
        <v>10791</v>
      </c>
      <c r="D5532" s="55" t="s">
        <v>66</v>
      </c>
      <c r="E5532" s="55" t="s">
        <v>66</v>
      </c>
      <c r="F5532" s="55" t="s">
        <v>66</v>
      </c>
      <c r="G5532" s="56">
        <v>0</v>
      </c>
    </row>
    <row r="5533" spans="1:7" x14ac:dyDescent="0.25">
      <c r="A5533" s="55" t="s">
        <v>10792</v>
      </c>
      <c r="B5533" s="55" t="s">
        <v>28</v>
      </c>
      <c r="C5533" s="55" t="s">
        <v>10793</v>
      </c>
      <c r="D5533" s="55" t="s">
        <v>66</v>
      </c>
      <c r="E5533" s="55" t="s">
        <v>66</v>
      </c>
      <c r="F5533" s="55" t="s">
        <v>66</v>
      </c>
      <c r="G5533" s="56">
        <v>0</v>
      </c>
    </row>
    <row r="5534" spans="1:7" x14ac:dyDescent="0.25">
      <c r="A5534" s="55" t="s">
        <v>10794</v>
      </c>
      <c r="B5534" s="55" t="s">
        <v>28</v>
      </c>
      <c r="C5534" s="55" t="s">
        <v>10795</v>
      </c>
      <c r="D5534" s="55" t="s">
        <v>66</v>
      </c>
      <c r="E5534" s="55" t="s">
        <v>66</v>
      </c>
      <c r="F5534" s="55" t="s">
        <v>66</v>
      </c>
      <c r="G5534" s="56">
        <v>0</v>
      </c>
    </row>
    <row r="5535" spans="1:7" x14ac:dyDescent="0.25">
      <c r="A5535" s="55" t="s">
        <v>10796</v>
      </c>
      <c r="B5535" s="55" t="s">
        <v>28</v>
      </c>
      <c r="C5535" s="55" t="s">
        <v>10797</v>
      </c>
      <c r="D5535" s="55" t="s">
        <v>66</v>
      </c>
      <c r="E5535" s="55" t="s">
        <v>66</v>
      </c>
      <c r="F5535" s="55" t="s">
        <v>66</v>
      </c>
      <c r="G5535" s="56">
        <v>0</v>
      </c>
    </row>
    <row r="5536" spans="1:7" x14ac:dyDescent="0.25">
      <c r="A5536" s="55" t="s">
        <v>10798</v>
      </c>
      <c r="B5536" s="55" t="s">
        <v>28</v>
      </c>
      <c r="C5536" s="55" t="s">
        <v>10799</v>
      </c>
      <c r="D5536" s="55" t="s">
        <v>66</v>
      </c>
      <c r="E5536" s="55" t="s">
        <v>66</v>
      </c>
      <c r="F5536" s="55" t="s">
        <v>66</v>
      </c>
      <c r="G5536" s="56">
        <v>0</v>
      </c>
    </row>
    <row r="5537" spans="1:7" x14ac:dyDescent="0.25">
      <c r="A5537" s="55" t="s">
        <v>10800</v>
      </c>
      <c r="B5537" s="55" t="s">
        <v>28</v>
      </c>
      <c r="C5537" s="55" t="s">
        <v>10801</v>
      </c>
      <c r="D5537" s="55" t="s">
        <v>66</v>
      </c>
      <c r="E5537" s="55" t="s">
        <v>66</v>
      </c>
      <c r="F5537" s="55" t="s">
        <v>66</v>
      </c>
      <c r="G5537" s="56">
        <v>0</v>
      </c>
    </row>
    <row r="5538" spans="1:7" x14ac:dyDescent="0.25">
      <c r="A5538" s="55" t="s">
        <v>10802</v>
      </c>
      <c r="B5538" s="55" t="s">
        <v>28</v>
      </c>
      <c r="C5538" s="55" t="s">
        <v>10803</v>
      </c>
      <c r="D5538" s="55" t="s">
        <v>66</v>
      </c>
      <c r="E5538" s="55" t="s">
        <v>66</v>
      </c>
      <c r="F5538" s="55" t="s">
        <v>66</v>
      </c>
      <c r="G5538" s="56">
        <v>0</v>
      </c>
    </row>
    <row r="5539" spans="1:7" x14ac:dyDescent="0.25">
      <c r="A5539" s="55" t="s">
        <v>10804</v>
      </c>
      <c r="B5539" s="55" t="s">
        <v>28</v>
      </c>
      <c r="C5539" s="55" t="s">
        <v>10805</v>
      </c>
      <c r="D5539" s="55" t="s">
        <v>66</v>
      </c>
      <c r="E5539" s="55" t="s">
        <v>66</v>
      </c>
      <c r="F5539" s="55" t="s">
        <v>66</v>
      </c>
      <c r="G5539" s="56">
        <v>0</v>
      </c>
    </row>
    <row r="5540" spans="1:7" x14ac:dyDescent="0.25">
      <c r="A5540" s="55" t="s">
        <v>10806</v>
      </c>
      <c r="B5540" s="55" t="s">
        <v>28</v>
      </c>
      <c r="C5540" s="55" t="s">
        <v>10807</v>
      </c>
      <c r="D5540" s="55" t="s">
        <v>66</v>
      </c>
      <c r="E5540" s="55" t="s">
        <v>66</v>
      </c>
      <c r="F5540" s="55" t="s">
        <v>66</v>
      </c>
      <c r="G5540" s="56">
        <v>0</v>
      </c>
    </row>
    <row r="5541" spans="1:7" x14ac:dyDescent="0.25">
      <c r="A5541" s="55" t="s">
        <v>10808</v>
      </c>
      <c r="B5541" s="55" t="s">
        <v>28</v>
      </c>
      <c r="C5541" s="55" t="s">
        <v>10809</v>
      </c>
      <c r="D5541" s="55" t="s">
        <v>66</v>
      </c>
      <c r="E5541" s="55" t="s">
        <v>66</v>
      </c>
      <c r="F5541" s="55" t="s">
        <v>66</v>
      </c>
      <c r="G5541" s="56">
        <v>0</v>
      </c>
    </row>
    <row r="5542" spans="1:7" x14ac:dyDescent="0.25">
      <c r="A5542" s="55" t="s">
        <v>10810</v>
      </c>
      <c r="B5542" s="55" t="s">
        <v>28</v>
      </c>
      <c r="C5542" s="55" t="s">
        <v>10811</v>
      </c>
      <c r="D5542" s="55" t="s">
        <v>66</v>
      </c>
      <c r="E5542" s="55" t="s">
        <v>66</v>
      </c>
      <c r="F5542" s="55" t="s">
        <v>66</v>
      </c>
      <c r="G5542" s="56">
        <v>0</v>
      </c>
    </row>
    <row r="5543" spans="1:7" x14ac:dyDescent="0.25">
      <c r="A5543" s="55" t="s">
        <v>10812</v>
      </c>
      <c r="B5543" s="55" t="s">
        <v>28</v>
      </c>
      <c r="C5543" s="55" t="s">
        <v>10813</v>
      </c>
      <c r="D5543" s="55" t="s">
        <v>66</v>
      </c>
      <c r="E5543" s="55" t="s">
        <v>66</v>
      </c>
      <c r="F5543" s="55" t="s">
        <v>66</v>
      </c>
      <c r="G5543" s="56">
        <v>0</v>
      </c>
    </row>
    <row r="5544" spans="1:7" x14ac:dyDescent="0.25">
      <c r="A5544" s="55" t="s">
        <v>10814</v>
      </c>
      <c r="B5544" s="55" t="s">
        <v>28</v>
      </c>
      <c r="C5544" s="55" t="s">
        <v>10815</v>
      </c>
      <c r="D5544" s="55" t="s">
        <v>66</v>
      </c>
      <c r="E5544" s="55" t="s">
        <v>66</v>
      </c>
      <c r="F5544" s="55" t="s">
        <v>66</v>
      </c>
      <c r="G5544" s="56">
        <v>0</v>
      </c>
    </row>
    <row r="5545" spans="1:7" x14ac:dyDescent="0.25">
      <c r="A5545" s="55" t="s">
        <v>10816</v>
      </c>
      <c r="B5545" s="55" t="s">
        <v>28</v>
      </c>
      <c r="C5545" s="55" t="s">
        <v>10817</v>
      </c>
      <c r="D5545" s="55" t="s">
        <v>66</v>
      </c>
      <c r="E5545" s="55" t="s">
        <v>66</v>
      </c>
      <c r="F5545" s="55" t="s">
        <v>66</v>
      </c>
      <c r="G5545" s="56">
        <v>0</v>
      </c>
    </row>
    <row r="5546" spans="1:7" x14ac:dyDescent="0.25">
      <c r="A5546" s="55" t="s">
        <v>10818</v>
      </c>
      <c r="B5546" s="55" t="s">
        <v>28</v>
      </c>
      <c r="C5546" s="55" t="s">
        <v>10819</v>
      </c>
      <c r="D5546" s="55" t="s">
        <v>66</v>
      </c>
      <c r="E5546" s="55" t="s">
        <v>66</v>
      </c>
      <c r="F5546" s="55" t="s">
        <v>66</v>
      </c>
      <c r="G5546" s="56">
        <v>0</v>
      </c>
    </row>
    <row r="5547" spans="1:7" x14ac:dyDescent="0.25">
      <c r="A5547" s="55" t="s">
        <v>10820</v>
      </c>
      <c r="B5547" s="55" t="s">
        <v>28</v>
      </c>
      <c r="C5547" s="55" t="s">
        <v>10821</v>
      </c>
      <c r="D5547" s="55" t="s">
        <v>66</v>
      </c>
      <c r="E5547" s="55" t="s">
        <v>66</v>
      </c>
      <c r="F5547" s="55" t="s">
        <v>66</v>
      </c>
      <c r="G5547" s="56">
        <v>0</v>
      </c>
    </row>
    <row r="5548" spans="1:7" x14ac:dyDescent="0.25">
      <c r="A5548" s="55" t="s">
        <v>10822</v>
      </c>
      <c r="B5548" s="55" t="s">
        <v>28</v>
      </c>
      <c r="C5548" s="55" t="s">
        <v>10823</v>
      </c>
      <c r="D5548" s="55" t="s">
        <v>66</v>
      </c>
      <c r="E5548" s="55" t="s">
        <v>66</v>
      </c>
      <c r="F5548" s="55" t="s">
        <v>66</v>
      </c>
      <c r="G5548" s="56">
        <v>0</v>
      </c>
    </row>
    <row r="5549" spans="1:7" x14ac:dyDescent="0.25">
      <c r="A5549" s="55" t="s">
        <v>10824</v>
      </c>
      <c r="B5549" s="55" t="s">
        <v>28</v>
      </c>
      <c r="C5549" s="55" t="s">
        <v>10825</v>
      </c>
      <c r="D5549" s="55" t="s">
        <v>66</v>
      </c>
      <c r="E5549" s="55" t="s">
        <v>66</v>
      </c>
      <c r="F5549" s="55" t="s">
        <v>66</v>
      </c>
      <c r="G5549" s="56">
        <v>0</v>
      </c>
    </row>
    <row r="5550" spans="1:7" x14ac:dyDescent="0.25">
      <c r="A5550" s="55" t="s">
        <v>10826</v>
      </c>
      <c r="B5550" s="55" t="s">
        <v>28</v>
      </c>
      <c r="C5550" s="55" t="s">
        <v>10827</v>
      </c>
      <c r="D5550" s="55" t="s">
        <v>66</v>
      </c>
      <c r="E5550" s="55" t="s">
        <v>66</v>
      </c>
      <c r="F5550" s="55" t="s">
        <v>66</v>
      </c>
      <c r="G5550" s="56">
        <v>0</v>
      </c>
    </row>
    <row r="5551" spans="1:7" x14ac:dyDescent="0.25">
      <c r="A5551" s="55" t="s">
        <v>10828</v>
      </c>
      <c r="B5551" s="55" t="s">
        <v>28</v>
      </c>
      <c r="C5551" s="55" t="s">
        <v>10829</v>
      </c>
      <c r="D5551" s="55" t="s">
        <v>66</v>
      </c>
      <c r="E5551" s="55" t="s">
        <v>66</v>
      </c>
      <c r="F5551" s="55" t="s">
        <v>66</v>
      </c>
      <c r="G5551" s="56">
        <v>0</v>
      </c>
    </row>
    <row r="5552" spans="1:7" x14ac:dyDescent="0.25">
      <c r="A5552" s="55" t="s">
        <v>10830</v>
      </c>
      <c r="B5552" s="55" t="s">
        <v>28</v>
      </c>
      <c r="C5552" s="55" t="s">
        <v>10831</v>
      </c>
      <c r="D5552" s="55" t="s">
        <v>66</v>
      </c>
      <c r="E5552" s="55" t="s">
        <v>66</v>
      </c>
      <c r="F5552" s="55" t="s">
        <v>66</v>
      </c>
      <c r="G5552" s="56">
        <v>0</v>
      </c>
    </row>
    <row r="5553" spans="1:7" x14ac:dyDescent="0.25">
      <c r="A5553" s="55" t="s">
        <v>10832</v>
      </c>
      <c r="B5553" s="55" t="s">
        <v>28</v>
      </c>
      <c r="C5553" s="55" t="s">
        <v>10833</v>
      </c>
      <c r="D5553" s="55" t="s">
        <v>66</v>
      </c>
      <c r="E5553" s="55" t="s">
        <v>66</v>
      </c>
      <c r="F5553" s="55" t="s">
        <v>66</v>
      </c>
      <c r="G5553" s="56">
        <v>0</v>
      </c>
    </row>
    <row r="5554" spans="1:7" x14ac:dyDescent="0.25">
      <c r="A5554" s="55" t="s">
        <v>10834</v>
      </c>
      <c r="B5554" s="55" t="s">
        <v>28</v>
      </c>
      <c r="C5554" s="55" t="s">
        <v>10835</v>
      </c>
      <c r="D5554" s="55" t="s">
        <v>66</v>
      </c>
      <c r="E5554" s="55" t="s">
        <v>66</v>
      </c>
      <c r="F5554" s="55" t="s">
        <v>66</v>
      </c>
      <c r="G5554" s="56">
        <v>0</v>
      </c>
    </row>
    <row r="5555" spans="1:7" x14ac:dyDescent="0.25">
      <c r="A5555" s="55" t="s">
        <v>10836</v>
      </c>
      <c r="B5555" s="55" t="s">
        <v>28</v>
      </c>
      <c r="C5555" s="55" t="s">
        <v>10837</v>
      </c>
      <c r="D5555" s="55" t="s">
        <v>66</v>
      </c>
      <c r="E5555" s="55" t="s">
        <v>66</v>
      </c>
      <c r="F5555" s="55" t="s">
        <v>66</v>
      </c>
      <c r="G5555" s="56">
        <v>0</v>
      </c>
    </row>
    <row r="5556" spans="1:7" x14ac:dyDescent="0.25">
      <c r="A5556" s="55" t="s">
        <v>10838</v>
      </c>
      <c r="B5556" s="55" t="s">
        <v>28</v>
      </c>
      <c r="C5556" s="55" t="s">
        <v>10839</v>
      </c>
      <c r="D5556" s="55" t="s">
        <v>66</v>
      </c>
      <c r="E5556" s="55" t="s">
        <v>66</v>
      </c>
      <c r="F5556" s="55" t="s">
        <v>66</v>
      </c>
      <c r="G5556" s="56">
        <v>0</v>
      </c>
    </row>
    <row r="5557" spans="1:7" x14ac:dyDescent="0.25">
      <c r="A5557" s="55" t="s">
        <v>10840</v>
      </c>
      <c r="B5557" s="55" t="s">
        <v>28</v>
      </c>
      <c r="C5557" s="55" t="s">
        <v>10841</v>
      </c>
      <c r="D5557" s="55" t="s">
        <v>66</v>
      </c>
      <c r="E5557" s="55" t="s">
        <v>66</v>
      </c>
      <c r="F5557" s="55" t="s">
        <v>66</v>
      </c>
      <c r="G5557" s="56">
        <v>0</v>
      </c>
    </row>
    <row r="5558" spans="1:7" x14ac:dyDescent="0.25">
      <c r="A5558" s="55" t="s">
        <v>10842</v>
      </c>
      <c r="B5558" s="55" t="s">
        <v>28</v>
      </c>
      <c r="C5558" s="55" t="s">
        <v>10843</v>
      </c>
      <c r="D5558" s="55" t="s">
        <v>66</v>
      </c>
      <c r="E5558" s="55" t="s">
        <v>66</v>
      </c>
      <c r="F5558" s="55" t="s">
        <v>66</v>
      </c>
      <c r="G5558" s="56">
        <v>0</v>
      </c>
    </row>
    <row r="5559" spans="1:7" x14ac:dyDescent="0.25">
      <c r="A5559" s="55" t="s">
        <v>10844</v>
      </c>
      <c r="B5559" s="55" t="s">
        <v>28</v>
      </c>
      <c r="C5559" s="55" t="s">
        <v>10845</v>
      </c>
      <c r="D5559" s="55" t="s">
        <v>66</v>
      </c>
      <c r="E5559" s="55" t="s">
        <v>66</v>
      </c>
      <c r="F5559" s="55" t="s">
        <v>66</v>
      </c>
      <c r="G5559" s="56">
        <v>0</v>
      </c>
    </row>
    <row r="5560" spans="1:7" x14ac:dyDescent="0.25">
      <c r="A5560" s="55" t="s">
        <v>10846</v>
      </c>
      <c r="B5560" s="55" t="s">
        <v>28</v>
      </c>
      <c r="C5560" s="55" t="s">
        <v>10847</v>
      </c>
      <c r="D5560" s="55" t="s">
        <v>66</v>
      </c>
      <c r="E5560" s="55" t="s">
        <v>66</v>
      </c>
      <c r="F5560" s="55" t="s">
        <v>66</v>
      </c>
      <c r="G5560" s="56">
        <v>0</v>
      </c>
    </row>
    <row r="5561" spans="1:7" x14ac:dyDescent="0.25">
      <c r="A5561" s="55" t="s">
        <v>10848</v>
      </c>
      <c r="B5561" s="55" t="s">
        <v>28</v>
      </c>
      <c r="C5561" s="55" t="s">
        <v>10849</v>
      </c>
      <c r="D5561" s="55" t="s">
        <v>66</v>
      </c>
      <c r="E5561" s="55" t="s">
        <v>66</v>
      </c>
      <c r="F5561" s="55" t="s">
        <v>66</v>
      </c>
      <c r="G5561" s="56">
        <v>0</v>
      </c>
    </row>
    <row r="5562" spans="1:7" x14ac:dyDescent="0.25">
      <c r="A5562" s="55" t="s">
        <v>10850</v>
      </c>
      <c r="B5562" s="55" t="s">
        <v>28</v>
      </c>
      <c r="C5562" s="55" t="s">
        <v>10851</v>
      </c>
      <c r="D5562" s="55" t="s">
        <v>66</v>
      </c>
      <c r="E5562" s="55" t="s">
        <v>66</v>
      </c>
      <c r="F5562" s="55" t="s">
        <v>66</v>
      </c>
      <c r="G5562" s="56">
        <v>0</v>
      </c>
    </row>
    <row r="5563" spans="1:7" x14ac:dyDescent="0.25">
      <c r="A5563" s="55" t="s">
        <v>10852</v>
      </c>
      <c r="B5563" s="55" t="s">
        <v>28</v>
      </c>
      <c r="C5563" s="55" t="s">
        <v>10853</v>
      </c>
      <c r="D5563" s="55" t="s">
        <v>66</v>
      </c>
      <c r="E5563" s="55" t="s">
        <v>66</v>
      </c>
      <c r="F5563" s="55" t="s">
        <v>66</v>
      </c>
      <c r="G5563" s="56">
        <v>0</v>
      </c>
    </row>
    <row r="5564" spans="1:7" x14ac:dyDescent="0.25">
      <c r="A5564" s="55" t="s">
        <v>10854</v>
      </c>
      <c r="B5564" s="55" t="s">
        <v>28</v>
      </c>
      <c r="C5564" s="55" t="s">
        <v>10855</v>
      </c>
      <c r="D5564" s="55" t="s">
        <v>66</v>
      </c>
      <c r="E5564" s="55" t="s">
        <v>66</v>
      </c>
      <c r="F5564" s="55" t="s">
        <v>66</v>
      </c>
      <c r="G5564" s="56">
        <v>0</v>
      </c>
    </row>
    <row r="5565" spans="1:7" x14ac:dyDescent="0.25">
      <c r="A5565" s="55" t="s">
        <v>10856</v>
      </c>
      <c r="B5565" s="55" t="s">
        <v>28</v>
      </c>
      <c r="C5565" s="55" t="s">
        <v>10857</v>
      </c>
      <c r="D5565" s="55" t="s">
        <v>66</v>
      </c>
      <c r="E5565" s="55" t="s">
        <v>66</v>
      </c>
      <c r="F5565" s="55" t="s">
        <v>66</v>
      </c>
      <c r="G5565" s="56">
        <v>0</v>
      </c>
    </row>
    <row r="5566" spans="1:7" x14ac:dyDescent="0.25">
      <c r="A5566" s="55" t="s">
        <v>10858</v>
      </c>
      <c r="B5566" s="55" t="s">
        <v>28</v>
      </c>
      <c r="C5566" s="55" t="s">
        <v>10859</v>
      </c>
      <c r="D5566" s="55" t="s">
        <v>66</v>
      </c>
      <c r="E5566" s="55" t="s">
        <v>66</v>
      </c>
      <c r="F5566" s="55" t="s">
        <v>66</v>
      </c>
      <c r="G5566" s="56">
        <v>0</v>
      </c>
    </row>
    <row r="5567" spans="1:7" x14ac:dyDescent="0.25">
      <c r="A5567" s="55" t="s">
        <v>10860</v>
      </c>
      <c r="B5567" s="55" t="s">
        <v>28</v>
      </c>
      <c r="C5567" s="55" t="s">
        <v>10861</v>
      </c>
      <c r="D5567" s="55" t="s">
        <v>66</v>
      </c>
      <c r="E5567" s="55" t="s">
        <v>66</v>
      </c>
      <c r="F5567" s="55" t="s">
        <v>66</v>
      </c>
      <c r="G5567" s="56">
        <v>0</v>
      </c>
    </row>
    <row r="5568" spans="1:7" x14ac:dyDescent="0.25">
      <c r="A5568" s="55" t="s">
        <v>10862</v>
      </c>
      <c r="B5568" s="55" t="s">
        <v>28</v>
      </c>
      <c r="C5568" s="55" t="s">
        <v>10863</v>
      </c>
      <c r="D5568" s="55" t="s">
        <v>66</v>
      </c>
      <c r="E5568" s="55" t="s">
        <v>66</v>
      </c>
      <c r="F5568" s="55" t="s">
        <v>66</v>
      </c>
      <c r="G5568" s="56">
        <v>0</v>
      </c>
    </row>
    <row r="5569" spans="1:7" x14ac:dyDescent="0.25">
      <c r="A5569" s="55" t="s">
        <v>10864</v>
      </c>
      <c r="B5569" s="55" t="s">
        <v>28</v>
      </c>
      <c r="C5569" s="55" t="s">
        <v>10865</v>
      </c>
      <c r="D5569" s="55" t="s">
        <v>66</v>
      </c>
      <c r="E5569" s="55" t="s">
        <v>66</v>
      </c>
      <c r="F5569" s="55" t="s">
        <v>66</v>
      </c>
      <c r="G5569" s="56">
        <v>0</v>
      </c>
    </row>
    <row r="5570" spans="1:7" x14ac:dyDescent="0.25">
      <c r="A5570" s="55" t="s">
        <v>10866</v>
      </c>
      <c r="B5570" s="55" t="s">
        <v>28</v>
      </c>
      <c r="C5570" s="55" t="s">
        <v>10867</v>
      </c>
      <c r="D5570" s="55" t="s">
        <v>66</v>
      </c>
      <c r="E5570" s="55" t="s">
        <v>66</v>
      </c>
      <c r="F5570" s="55" t="s">
        <v>66</v>
      </c>
      <c r="G5570" s="56">
        <v>0</v>
      </c>
    </row>
    <row r="5571" spans="1:7" x14ac:dyDescent="0.25">
      <c r="A5571" s="55" t="s">
        <v>10868</v>
      </c>
      <c r="B5571" s="55" t="s">
        <v>28</v>
      </c>
      <c r="C5571" s="55" t="s">
        <v>10869</v>
      </c>
      <c r="D5571" s="55" t="s">
        <v>66</v>
      </c>
      <c r="E5571" s="55" t="s">
        <v>66</v>
      </c>
      <c r="F5571" s="55" t="s">
        <v>66</v>
      </c>
      <c r="G5571" s="56">
        <v>0</v>
      </c>
    </row>
    <row r="5572" spans="1:7" x14ac:dyDescent="0.25">
      <c r="A5572" s="55" t="s">
        <v>10870</v>
      </c>
      <c r="B5572" s="55" t="s">
        <v>28</v>
      </c>
      <c r="C5572" s="55" t="s">
        <v>10871</v>
      </c>
      <c r="D5572" s="55" t="s">
        <v>66</v>
      </c>
      <c r="E5572" s="55" t="s">
        <v>66</v>
      </c>
      <c r="F5572" s="55" t="s">
        <v>66</v>
      </c>
      <c r="G5572" s="56">
        <v>0</v>
      </c>
    </row>
    <row r="5573" spans="1:7" x14ac:dyDescent="0.25">
      <c r="A5573" s="55" t="s">
        <v>10872</v>
      </c>
      <c r="B5573" s="55" t="s">
        <v>28</v>
      </c>
      <c r="C5573" s="55" t="s">
        <v>10873</v>
      </c>
      <c r="D5573" s="55" t="s">
        <v>66</v>
      </c>
      <c r="E5573" s="55" t="s">
        <v>66</v>
      </c>
      <c r="F5573" s="55" t="s">
        <v>66</v>
      </c>
      <c r="G5573" s="56">
        <v>0</v>
      </c>
    </row>
    <row r="5574" spans="1:7" x14ac:dyDescent="0.25">
      <c r="A5574" s="55" t="s">
        <v>10874</v>
      </c>
      <c r="B5574" s="55" t="s">
        <v>28</v>
      </c>
      <c r="C5574" s="55" t="s">
        <v>10875</v>
      </c>
      <c r="D5574" s="55" t="s">
        <v>66</v>
      </c>
      <c r="E5574" s="55" t="s">
        <v>66</v>
      </c>
      <c r="F5574" s="55" t="s">
        <v>66</v>
      </c>
      <c r="G5574" s="56">
        <v>0</v>
      </c>
    </row>
    <row r="5575" spans="1:7" x14ac:dyDescent="0.25">
      <c r="A5575" s="55" t="s">
        <v>10876</v>
      </c>
      <c r="B5575" s="55" t="s">
        <v>28</v>
      </c>
      <c r="C5575" s="55" t="s">
        <v>10877</v>
      </c>
      <c r="D5575" s="55" t="s">
        <v>66</v>
      </c>
      <c r="E5575" s="55" t="s">
        <v>66</v>
      </c>
      <c r="F5575" s="55" t="s">
        <v>66</v>
      </c>
      <c r="G5575" s="56">
        <v>0</v>
      </c>
    </row>
    <row r="5576" spans="1:7" x14ac:dyDescent="0.25">
      <c r="A5576" s="55" t="s">
        <v>10878</v>
      </c>
      <c r="B5576" s="55" t="s">
        <v>28</v>
      </c>
      <c r="C5576" s="55" t="s">
        <v>10879</v>
      </c>
      <c r="D5576" s="55" t="s">
        <v>66</v>
      </c>
      <c r="E5576" s="55" t="s">
        <v>66</v>
      </c>
      <c r="F5576" s="55" t="s">
        <v>66</v>
      </c>
      <c r="G5576" s="56">
        <v>0</v>
      </c>
    </row>
    <row r="5577" spans="1:7" x14ac:dyDescent="0.25">
      <c r="A5577" s="55" t="s">
        <v>10880</v>
      </c>
      <c r="B5577" s="55" t="s">
        <v>28</v>
      </c>
      <c r="C5577" s="55" t="s">
        <v>10881</v>
      </c>
      <c r="D5577" s="55" t="s">
        <v>66</v>
      </c>
      <c r="E5577" s="55" t="s">
        <v>66</v>
      </c>
      <c r="F5577" s="55" t="s">
        <v>66</v>
      </c>
      <c r="G5577" s="56">
        <v>0</v>
      </c>
    </row>
    <row r="5578" spans="1:7" x14ac:dyDescent="0.25">
      <c r="A5578" s="55" t="s">
        <v>10882</v>
      </c>
      <c r="B5578" s="55" t="s">
        <v>28</v>
      </c>
      <c r="C5578" s="55" t="s">
        <v>10883</v>
      </c>
      <c r="D5578" s="55" t="s">
        <v>66</v>
      </c>
      <c r="E5578" s="55" t="s">
        <v>66</v>
      </c>
      <c r="F5578" s="55" t="s">
        <v>66</v>
      </c>
      <c r="G5578" s="56">
        <v>0</v>
      </c>
    </row>
    <row r="5579" spans="1:7" x14ac:dyDescent="0.25">
      <c r="A5579" s="55" t="s">
        <v>10884</v>
      </c>
      <c r="B5579" s="55" t="s">
        <v>28</v>
      </c>
      <c r="C5579" s="55" t="s">
        <v>10885</v>
      </c>
      <c r="D5579" s="55" t="s">
        <v>66</v>
      </c>
      <c r="E5579" s="55" t="s">
        <v>66</v>
      </c>
      <c r="F5579" s="55" t="s">
        <v>66</v>
      </c>
      <c r="G5579" s="56">
        <v>0</v>
      </c>
    </row>
    <row r="5580" spans="1:7" x14ac:dyDescent="0.25">
      <c r="A5580" s="55" t="s">
        <v>10886</v>
      </c>
      <c r="B5580" s="55" t="s">
        <v>28</v>
      </c>
      <c r="C5580" s="55" t="s">
        <v>10887</v>
      </c>
      <c r="D5580" s="55" t="s">
        <v>66</v>
      </c>
      <c r="E5580" s="55" t="s">
        <v>66</v>
      </c>
      <c r="F5580" s="55" t="s">
        <v>66</v>
      </c>
      <c r="G5580" s="56">
        <v>0</v>
      </c>
    </row>
    <row r="5581" spans="1:7" x14ac:dyDescent="0.25">
      <c r="A5581" s="55" t="s">
        <v>10888</v>
      </c>
      <c r="B5581" s="55" t="s">
        <v>28</v>
      </c>
      <c r="C5581" s="55" t="s">
        <v>10889</v>
      </c>
      <c r="D5581" s="55" t="s">
        <v>66</v>
      </c>
      <c r="E5581" s="55" t="s">
        <v>66</v>
      </c>
      <c r="F5581" s="55" t="s">
        <v>66</v>
      </c>
      <c r="G5581" s="56">
        <v>0</v>
      </c>
    </row>
    <row r="5582" spans="1:7" x14ac:dyDescent="0.25">
      <c r="A5582" s="55" t="s">
        <v>10890</v>
      </c>
      <c r="B5582" s="55" t="s">
        <v>28</v>
      </c>
      <c r="C5582" s="55" t="s">
        <v>10891</v>
      </c>
      <c r="D5582" s="55" t="s">
        <v>66</v>
      </c>
      <c r="E5582" s="55" t="s">
        <v>66</v>
      </c>
      <c r="F5582" s="55" t="s">
        <v>66</v>
      </c>
      <c r="G5582" s="56">
        <v>0</v>
      </c>
    </row>
    <row r="5583" spans="1:7" x14ac:dyDescent="0.25">
      <c r="A5583" s="55" t="s">
        <v>10892</v>
      </c>
      <c r="B5583" s="55" t="s">
        <v>28</v>
      </c>
      <c r="C5583" s="55" t="s">
        <v>10893</v>
      </c>
      <c r="D5583" s="55" t="s">
        <v>66</v>
      </c>
      <c r="E5583" s="55" t="s">
        <v>66</v>
      </c>
      <c r="F5583" s="55" t="s">
        <v>66</v>
      </c>
      <c r="G5583" s="56">
        <v>0</v>
      </c>
    </row>
    <row r="5584" spans="1:7" x14ac:dyDescent="0.25">
      <c r="A5584" s="55" t="s">
        <v>10894</v>
      </c>
      <c r="B5584" s="55" t="s">
        <v>28</v>
      </c>
      <c r="C5584" s="55" t="s">
        <v>10895</v>
      </c>
      <c r="D5584" s="55" t="s">
        <v>66</v>
      </c>
      <c r="E5584" s="55" t="s">
        <v>66</v>
      </c>
      <c r="F5584" s="55" t="s">
        <v>66</v>
      </c>
      <c r="G5584" s="56">
        <v>0</v>
      </c>
    </row>
    <row r="5585" spans="1:7" x14ac:dyDescent="0.25">
      <c r="A5585" s="55" t="s">
        <v>10896</v>
      </c>
      <c r="B5585" s="55" t="s">
        <v>28</v>
      </c>
      <c r="C5585" s="55" t="s">
        <v>10897</v>
      </c>
      <c r="D5585" s="55" t="s">
        <v>66</v>
      </c>
      <c r="E5585" s="55" t="s">
        <v>66</v>
      </c>
      <c r="F5585" s="55" t="s">
        <v>66</v>
      </c>
      <c r="G5585" s="56">
        <v>0</v>
      </c>
    </row>
    <row r="5586" spans="1:7" x14ac:dyDescent="0.25">
      <c r="A5586" s="55" t="s">
        <v>10898</v>
      </c>
      <c r="B5586" s="55" t="s">
        <v>28</v>
      </c>
      <c r="C5586" s="55" t="s">
        <v>10899</v>
      </c>
      <c r="D5586" s="55" t="s">
        <v>66</v>
      </c>
      <c r="E5586" s="55" t="s">
        <v>66</v>
      </c>
      <c r="F5586" s="55" t="s">
        <v>66</v>
      </c>
      <c r="G5586" s="56">
        <v>0</v>
      </c>
    </row>
    <row r="5587" spans="1:7" x14ac:dyDescent="0.25">
      <c r="A5587" s="55" t="s">
        <v>10900</v>
      </c>
      <c r="B5587" s="55" t="s">
        <v>28</v>
      </c>
      <c r="C5587" s="55" t="s">
        <v>10901</v>
      </c>
      <c r="D5587" s="55" t="s">
        <v>66</v>
      </c>
      <c r="E5587" s="55" t="s">
        <v>66</v>
      </c>
      <c r="F5587" s="55" t="s">
        <v>66</v>
      </c>
      <c r="G5587" s="56">
        <v>0</v>
      </c>
    </row>
    <row r="5588" spans="1:7" x14ac:dyDescent="0.25">
      <c r="A5588" s="55" t="s">
        <v>10902</v>
      </c>
      <c r="B5588" s="55" t="s">
        <v>28</v>
      </c>
      <c r="C5588" s="55" t="s">
        <v>10903</v>
      </c>
      <c r="D5588" s="55" t="s">
        <v>66</v>
      </c>
      <c r="E5588" s="55" t="s">
        <v>66</v>
      </c>
      <c r="F5588" s="55" t="s">
        <v>66</v>
      </c>
      <c r="G5588" s="56">
        <v>0</v>
      </c>
    </row>
    <row r="5589" spans="1:7" x14ac:dyDescent="0.25">
      <c r="A5589" s="55" t="s">
        <v>10904</v>
      </c>
      <c r="B5589" s="55" t="s">
        <v>28</v>
      </c>
      <c r="C5589" s="55" t="s">
        <v>10905</v>
      </c>
      <c r="D5589" s="55" t="s">
        <v>66</v>
      </c>
      <c r="E5589" s="55" t="s">
        <v>66</v>
      </c>
      <c r="F5589" s="55" t="s">
        <v>66</v>
      </c>
      <c r="G5589" s="56">
        <v>0</v>
      </c>
    </row>
    <row r="5590" spans="1:7" x14ac:dyDescent="0.25">
      <c r="A5590" s="55" t="s">
        <v>10906</v>
      </c>
      <c r="B5590" s="55" t="s">
        <v>28</v>
      </c>
      <c r="C5590" s="55" t="s">
        <v>10907</v>
      </c>
      <c r="D5590" s="55" t="s">
        <v>66</v>
      </c>
      <c r="E5590" s="55" t="s">
        <v>66</v>
      </c>
      <c r="F5590" s="55" t="s">
        <v>66</v>
      </c>
      <c r="G5590" s="56">
        <v>0</v>
      </c>
    </row>
    <row r="5591" spans="1:7" x14ac:dyDescent="0.25">
      <c r="A5591" s="55" t="s">
        <v>10908</v>
      </c>
      <c r="B5591" s="55" t="s">
        <v>28</v>
      </c>
      <c r="C5591" s="55" t="s">
        <v>10909</v>
      </c>
      <c r="D5591" s="55" t="s">
        <v>66</v>
      </c>
      <c r="E5591" s="55" t="s">
        <v>66</v>
      </c>
      <c r="F5591" s="55" t="s">
        <v>66</v>
      </c>
      <c r="G5591" s="56">
        <v>0</v>
      </c>
    </row>
    <row r="5592" spans="1:7" x14ac:dyDescent="0.25">
      <c r="A5592" s="55" t="s">
        <v>10910</v>
      </c>
      <c r="B5592" s="55" t="s">
        <v>28</v>
      </c>
      <c r="C5592" s="55" t="s">
        <v>10911</v>
      </c>
      <c r="D5592" s="55" t="s">
        <v>66</v>
      </c>
      <c r="E5592" s="55" t="s">
        <v>66</v>
      </c>
      <c r="F5592" s="55" t="s">
        <v>66</v>
      </c>
      <c r="G5592" s="56">
        <v>0</v>
      </c>
    </row>
    <row r="5593" spans="1:7" x14ac:dyDescent="0.25">
      <c r="A5593" s="55" t="s">
        <v>10912</v>
      </c>
      <c r="B5593" s="55" t="s">
        <v>28</v>
      </c>
      <c r="C5593" s="55" t="s">
        <v>10913</v>
      </c>
      <c r="D5593" s="55" t="s">
        <v>66</v>
      </c>
      <c r="E5593" s="55" t="s">
        <v>66</v>
      </c>
      <c r="F5593" s="55" t="s">
        <v>66</v>
      </c>
      <c r="G5593" s="56">
        <v>0</v>
      </c>
    </row>
    <row r="5594" spans="1:7" x14ac:dyDescent="0.25">
      <c r="A5594" s="55" t="s">
        <v>10914</v>
      </c>
      <c r="B5594" s="55" t="s">
        <v>28</v>
      </c>
      <c r="C5594" s="55" t="s">
        <v>10915</v>
      </c>
      <c r="D5594" s="55" t="s">
        <v>66</v>
      </c>
      <c r="E5594" s="55" t="s">
        <v>66</v>
      </c>
      <c r="F5594" s="55" t="s">
        <v>66</v>
      </c>
      <c r="G5594" s="56">
        <v>0</v>
      </c>
    </row>
    <row r="5595" spans="1:7" x14ac:dyDescent="0.25">
      <c r="A5595" s="55" t="s">
        <v>10916</v>
      </c>
      <c r="B5595" s="55" t="s">
        <v>28</v>
      </c>
      <c r="C5595" s="55" t="s">
        <v>10917</v>
      </c>
      <c r="D5595" s="55" t="s">
        <v>66</v>
      </c>
      <c r="E5595" s="55" t="s">
        <v>66</v>
      </c>
      <c r="F5595" s="55" t="s">
        <v>66</v>
      </c>
      <c r="G5595" s="56">
        <v>0</v>
      </c>
    </row>
    <row r="5596" spans="1:7" x14ac:dyDescent="0.25">
      <c r="A5596" s="55" t="s">
        <v>10918</v>
      </c>
      <c r="B5596" s="55" t="s">
        <v>28</v>
      </c>
      <c r="C5596" s="55" t="s">
        <v>10919</v>
      </c>
      <c r="D5596" s="55" t="s">
        <v>66</v>
      </c>
      <c r="E5596" s="55" t="s">
        <v>66</v>
      </c>
      <c r="F5596" s="55" t="s">
        <v>66</v>
      </c>
      <c r="G5596" s="56">
        <v>0</v>
      </c>
    </row>
    <row r="5597" spans="1:7" x14ac:dyDescent="0.25">
      <c r="A5597" s="55" t="s">
        <v>10920</v>
      </c>
      <c r="B5597" s="55" t="s">
        <v>28</v>
      </c>
      <c r="C5597" s="55" t="s">
        <v>10921</v>
      </c>
      <c r="D5597" s="55" t="s">
        <v>66</v>
      </c>
      <c r="E5597" s="55" t="s">
        <v>66</v>
      </c>
      <c r="F5597" s="55" t="s">
        <v>66</v>
      </c>
      <c r="G5597" s="56">
        <v>0</v>
      </c>
    </row>
    <row r="5598" spans="1:7" x14ac:dyDescent="0.25">
      <c r="A5598" s="55" t="s">
        <v>10922</v>
      </c>
      <c r="B5598" s="55" t="s">
        <v>28</v>
      </c>
      <c r="C5598" s="55" t="s">
        <v>10923</v>
      </c>
      <c r="D5598" s="55" t="s">
        <v>66</v>
      </c>
      <c r="E5598" s="55" t="s">
        <v>66</v>
      </c>
      <c r="F5598" s="55" t="s">
        <v>66</v>
      </c>
      <c r="G5598" s="56">
        <v>0</v>
      </c>
    </row>
    <row r="5599" spans="1:7" x14ac:dyDescent="0.25">
      <c r="A5599" s="55" t="s">
        <v>10924</v>
      </c>
      <c r="B5599" s="55" t="s">
        <v>28</v>
      </c>
      <c r="C5599" s="55" t="s">
        <v>10925</v>
      </c>
      <c r="D5599" s="55" t="s">
        <v>66</v>
      </c>
      <c r="E5599" s="55" t="s">
        <v>66</v>
      </c>
      <c r="F5599" s="55" t="s">
        <v>66</v>
      </c>
      <c r="G5599" s="56">
        <v>0</v>
      </c>
    </row>
    <row r="5600" spans="1:7" x14ac:dyDescent="0.25">
      <c r="A5600" s="55" t="s">
        <v>10926</v>
      </c>
      <c r="B5600" s="55" t="s">
        <v>28</v>
      </c>
      <c r="C5600" s="55" t="s">
        <v>10927</v>
      </c>
      <c r="D5600" s="55" t="s">
        <v>66</v>
      </c>
      <c r="E5600" s="55" t="s">
        <v>66</v>
      </c>
      <c r="F5600" s="55" t="s">
        <v>66</v>
      </c>
      <c r="G5600" s="56">
        <v>0</v>
      </c>
    </row>
    <row r="5601" spans="1:7" x14ac:dyDescent="0.25">
      <c r="A5601" s="55" t="s">
        <v>10928</v>
      </c>
      <c r="B5601" s="55" t="s">
        <v>28</v>
      </c>
      <c r="C5601" s="55" t="s">
        <v>10929</v>
      </c>
      <c r="D5601" s="55" t="s">
        <v>66</v>
      </c>
      <c r="E5601" s="55" t="s">
        <v>66</v>
      </c>
      <c r="F5601" s="55" t="s">
        <v>66</v>
      </c>
      <c r="G5601" s="56">
        <v>0</v>
      </c>
    </row>
    <row r="5602" spans="1:7" x14ac:dyDescent="0.25">
      <c r="A5602" s="55" t="s">
        <v>10930</v>
      </c>
      <c r="B5602" s="55" t="s">
        <v>28</v>
      </c>
      <c r="C5602" s="55" t="s">
        <v>10931</v>
      </c>
      <c r="D5602" s="55" t="s">
        <v>66</v>
      </c>
      <c r="E5602" s="55" t="s">
        <v>66</v>
      </c>
      <c r="F5602" s="55" t="s">
        <v>66</v>
      </c>
      <c r="G5602" s="56">
        <v>0</v>
      </c>
    </row>
    <row r="5603" spans="1:7" x14ac:dyDescent="0.25">
      <c r="A5603" s="55" t="s">
        <v>10932</v>
      </c>
      <c r="B5603" s="55" t="s">
        <v>28</v>
      </c>
      <c r="C5603" s="55" t="s">
        <v>10933</v>
      </c>
      <c r="D5603" s="55" t="s">
        <v>66</v>
      </c>
      <c r="E5603" s="55" t="s">
        <v>66</v>
      </c>
      <c r="F5603" s="55" t="s">
        <v>66</v>
      </c>
      <c r="G5603" s="56">
        <v>0</v>
      </c>
    </row>
    <row r="5604" spans="1:7" x14ac:dyDescent="0.25">
      <c r="A5604" s="55" t="s">
        <v>10934</v>
      </c>
      <c r="B5604" s="55" t="s">
        <v>28</v>
      </c>
      <c r="C5604" s="55" t="s">
        <v>10935</v>
      </c>
      <c r="D5604" s="55" t="s">
        <v>66</v>
      </c>
      <c r="E5604" s="55" t="s">
        <v>66</v>
      </c>
      <c r="F5604" s="55" t="s">
        <v>66</v>
      </c>
      <c r="G5604" s="56">
        <v>0</v>
      </c>
    </row>
    <row r="5605" spans="1:7" x14ac:dyDescent="0.25">
      <c r="A5605" s="55" t="s">
        <v>10936</v>
      </c>
      <c r="B5605" s="55" t="s">
        <v>28</v>
      </c>
      <c r="C5605" s="55" t="s">
        <v>10937</v>
      </c>
      <c r="D5605" s="55" t="s">
        <v>66</v>
      </c>
      <c r="E5605" s="55" t="s">
        <v>66</v>
      </c>
      <c r="F5605" s="55" t="s">
        <v>66</v>
      </c>
      <c r="G5605" s="56">
        <v>0</v>
      </c>
    </row>
    <row r="5606" spans="1:7" x14ac:dyDescent="0.25">
      <c r="A5606" s="55" t="s">
        <v>10938</v>
      </c>
      <c r="B5606" s="55" t="s">
        <v>28</v>
      </c>
      <c r="C5606" s="55" t="s">
        <v>10939</v>
      </c>
      <c r="D5606" s="55" t="s">
        <v>66</v>
      </c>
      <c r="E5606" s="55" t="s">
        <v>66</v>
      </c>
      <c r="F5606" s="55" t="s">
        <v>66</v>
      </c>
      <c r="G5606" s="56">
        <v>0</v>
      </c>
    </row>
    <row r="5607" spans="1:7" x14ac:dyDescent="0.25">
      <c r="A5607" s="55" t="s">
        <v>10940</v>
      </c>
      <c r="B5607" s="55" t="s">
        <v>28</v>
      </c>
      <c r="C5607" s="55" t="s">
        <v>10941</v>
      </c>
      <c r="D5607" s="55" t="s">
        <v>66</v>
      </c>
      <c r="E5607" s="55" t="s">
        <v>66</v>
      </c>
      <c r="F5607" s="55" t="s">
        <v>66</v>
      </c>
      <c r="G5607" s="56">
        <v>0</v>
      </c>
    </row>
    <row r="5608" spans="1:7" x14ac:dyDescent="0.25">
      <c r="A5608" s="55" t="s">
        <v>10942</v>
      </c>
      <c r="B5608" s="55" t="s">
        <v>28</v>
      </c>
      <c r="C5608" s="55" t="s">
        <v>10943</v>
      </c>
      <c r="D5608" s="55" t="s">
        <v>66</v>
      </c>
      <c r="E5608" s="55" t="s">
        <v>66</v>
      </c>
      <c r="F5608" s="55" t="s">
        <v>66</v>
      </c>
      <c r="G5608" s="56">
        <v>0</v>
      </c>
    </row>
    <row r="5609" spans="1:7" x14ac:dyDescent="0.25">
      <c r="A5609" s="55" t="s">
        <v>10944</v>
      </c>
      <c r="B5609" s="55" t="s">
        <v>28</v>
      </c>
      <c r="C5609" s="55" t="s">
        <v>10945</v>
      </c>
      <c r="D5609" s="55" t="s">
        <v>66</v>
      </c>
      <c r="E5609" s="55" t="s">
        <v>66</v>
      </c>
      <c r="F5609" s="55" t="s">
        <v>66</v>
      </c>
      <c r="G5609" s="56">
        <v>0</v>
      </c>
    </row>
    <row r="5610" spans="1:7" x14ac:dyDescent="0.25">
      <c r="A5610" s="55" t="s">
        <v>10946</v>
      </c>
      <c r="B5610" s="55" t="s">
        <v>28</v>
      </c>
      <c r="C5610" s="55" t="s">
        <v>10947</v>
      </c>
      <c r="D5610" s="55" t="s">
        <v>66</v>
      </c>
      <c r="E5610" s="55" t="s">
        <v>66</v>
      </c>
      <c r="F5610" s="55" t="s">
        <v>66</v>
      </c>
      <c r="G5610" s="56">
        <v>0</v>
      </c>
    </row>
    <row r="5611" spans="1:7" x14ac:dyDescent="0.25">
      <c r="A5611" s="55" t="s">
        <v>10948</v>
      </c>
      <c r="B5611" s="55" t="s">
        <v>28</v>
      </c>
      <c r="C5611" s="55" t="s">
        <v>10949</v>
      </c>
      <c r="D5611" s="55" t="s">
        <v>66</v>
      </c>
      <c r="E5611" s="55" t="s">
        <v>66</v>
      </c>
      <c r="F5611" s="55" t="s">
        <v>66</v>
      </c>
      <c r="G5611" s="56">
        <v>0</v>
      </c>
    </row>
    <row r="5612" spans="1:7" x14ac:dyDescent="0.25">
      <c r="A5612" s="55" t="s">
        <v>10950</v>
      </c>
      <c r="B5612" s="55" t="s">
        <v>28</v>
      </c>
      <c r="C5612" s="55" t="s">
        <v>10951</v>
      </c>
      <c r="D5612" s="55" t="s">
        <v>66</v>
      </c>
      <c r="E5612" s="55" t="s">
        <v>66</v>
      </c>
      <c r="F5612" s="55" t="s">
        <v>66</v>
      </c>
      <c r="G5612" s="56">
        <v>0</v>
      </c>
    </row>
    <row r="5613" spans="1:7" x14ac:dyDescent="0.25">
      <c r="A5613" s="55" t="s">
        <v>10952</v>
      </c>
      <c r="B5613" s="55" t="s">
        <v>28</v>
      </c>
      <c r="C5613" s="55" t="s">
        <v>10953</v>
      </c>
      <c r="D5613" s="55" t="s">
        <v>66</v>
      </c>
      <c r="E5613" s="55" t="s">
        <v>66</v>
      </c>
      <c r="F5613" s="55" t="s">
        <v>66</v>
      </c>
      <c r="G5613" s="56">
        <v>0</v>
      </c>
    </row>
    <row r="5614" spans="1:7" x14ac:dyDescent="0.25">
      <c r="A5614" s="55" t="s">
        <v>10954</v>
      </c>
      <c r="B5614" s="55" t="s">
        <v>28</v>
      </c>
      <c r="C5614" s="55" t="s">
        <v>10955</v>
      </c>
      <c r="D5614" s="55" t="s">
        <v>66</v>
      </c>
      <c r="E5614" s="55" t="s">
        <v>66</v>
      </c>
      <c r="F5614" s="55" t="s">
        <v>66</v>
      </c>
      <c r="G5614" s="56">
        <v>0</v>
      </c>
    </row>
    <row r="5615" spans="1:7" x14ac:dyDescent="0.25">
      <c r="A5615" s="55" t="s">
        <v>10956</v>
      </c>
      <c r="B5615" s="55" t="s">
        <v>28</v>
      </c>
      <c r="C5615" s="55" t="s">
        <v>10957</v>
      </c>
      <c r="D5615" s="55" t="s">
        <v>66</v>
      </c>
      <c r="E5615" s="55" t="s">
        <v>66</v>
      </c>
      <c r="F5615" s="55" t="s">
        <v>66</v>
      </c>
      <c r="G5615" s="56">
        <v>0</v>
      </c>
    </row>
    <row r="5616" spans="1:7" x14ac:dyDescent="0.25">
      <c r="A5616" s="55" t="s">
        <v>10958</v>
      </c>
      <c r="B5616" s="55" t="s">
        <v>28</v>
      </c>
      <c r="C5616" s="55" t="s">
        <v>10959</v>
      </c>
      <c r="D5616" s="55" t="s">
        <v>66</v>
      </c>
      <c r="E5616" s="55" t="s">
        <v>66</v>
      </c>
      <c r="F5616" s="55" t="s">
        <v>66</v>
      </c>
      <c r="G5616" s="56">
        <v>0</v>
      </c>
    </row>
    <row r="5617" spans="1:7" x14ac:dyDescent="0.25">
      <c r="A5617" s="55" t="s">
        <v>10960</v>
      </c>
      <c r="B5617" s="55" t="s">
        <v>28</v>
      </c>
      <c r="C5617" s="55" t="s">
        <v>10961</v>
      </c>
      <c r="D5617" s="55" t="s">
        <v>66</v>
      </c>
      <c r="E5617" s="55" t="s">
        <v>66</v>
      </c>
      <c r="F5617" s="55" t="s">
        <v>66</v>
      </c>
      <c r="G5617" s="56">
        <v>0</v>
      </c>
    </row>
    <row r="5618" spans="1:7" x14ac:dyDescent="0.25">
      <c r="A5618" s="55" t="s">
        <v>10962</v>
      </c>
      <c r="B5618" s="55" t="s">
        <v>28</v>
      </c>
      <c r="C5618" s="55" t="s">
        <v>10963</v>
      </c>
      <c r="D5618" s="55" t="s">
        <v>66</v>
      </c>
      <c r="E5618" s="55" t="s">
        <v>66</v>
      </c>
      <c r="F5618" s="55" t="s">
        <v>66</v>
      </c>
      <c r="G5618" s="56">
        <v>0</v>
      </c>
    </row>
    <row r="5619" spans="1:7" x14ac:dyDescent="0.25">
      <c r="A5619" s="55" t="s">
        <v>10964</v>
      </c>
      <c r="B5619" s="55" t="s">
        <v>28</v>
      </c>
      <c r="C5619" s="55" t="s">
        <v>10965</v>
      </c>
      <c r="D5619" s="55" t="s">
        <v>66</v>
      </c>
      <c r="E5619" s="55" t="s">
        <v>66</v>
      </c>
      <c r="F5619" s="55" t="s">
        <v>66</v>
      </c>
      <c r="G5619" s="56">
        <v>0</v>
      </c>
    </row>
    <row r="5620" spans="1:7" x14ac:dyDescent="0.25">
      <c r="A5620" s="55" t="s">
        <v>10966</v>
      </c>
      <c r="B5620" s="55" t="s">
        <v>28</v>
      </c>
      <c r="C5620" s="55" t="s">
        <v>10967</v>
      </c>
      <c r="D5620" s="55" t="s">
        <v>66</v>
      </c>
      <c r="E5620" s="55" t="s">
        <v>66</v>
      </c>
      <c r="F5620" s="55" t="s">
        <v>66</v>
      </c>
      <c r="G5620" s="56">
        <v>0</v>
      </c>
    </row>
    <row r="5621" spans="1:7" x14ac:dyDescent="0.25">
      <c r="A5621" s="55" t="s">
        <v>10968</v>
      </c>
      <c r="B5621" s="55" t="s">
        <v>28</v>
      </c>
      <c r="C5621" s="55" t="s">
        <v>10969</v>
      </c>
      <c r="D5621" s="55" t="s">
        <v>66</v>
      </c>
      <c r="E5621" s="55" t="s">
        <v>66</v>
      </c>
      <c r="F5621" s="55" t="s">
        <v>66</v>
      </c>
      <c r="G5621" s="56">
        <v>0</v>
      </c>
    </row>
    <row r="5622" spans="1:7" x14ac:dyDescent="0.25">
      <c r="A5622" s="55" t="s">
        <v>10970</v>
      </c>
      <c r="B5622" s="55" t="s">
        <v>28</v>
      </c>
      <c r="C5622" s="55" t="s">
        <v>10971</v>
      </c>
      <c r="D5622" s="55" t="s">
        <v>66</v>
      </c>
      <c r="E5622" s="55" t="s">
        <v>66</v>
      </c>
      <c r="F5622" s="55" t="s">
        <v>66</v>
      </c>
      <c r="G5622" s="56">
        <v>0</v>
      </c>
    </row>
    <row r="5623" spans="1:7" x14ac:dyDescent="0.25">
      <c r="A5623" s="55" t="s">
        <v>10972</v>
      </c>
      <c r="B5623" s="55" t="s">
        <v>28</v>
      </c>
      <c r="C5623" s="55" t="s">
        <v>10973</v>
      </c>
      <c r="D5623" s="55" t="s">
        <v>66</v>
      </c>
      <c r="E5623" s="55" t="s">
        <v>66</v>
      </c>
      <c r="F5623" s="55" t="s">
        <v>66</v>
      </c>
      <c r="G5623" s="56">
        <v>0</v>
      </c>
    </row>
    <row r="5624" spans="1:7" x14ac:dyDescent="0.25">
      <c r="A5624" s="55" t="s">
        <v>10974</v>
      </c>
      <c r="B5624" s="55" t="s">
        <v>28</v>
      </c>
      <c r="C5624" s="55" t="s">
        <v>10975</v>
      </c>
      <c r="D5624" s="55" t="s">
        <v>66</v>
      </c>
      <c r="E5624" s="55" t="s">
        <v>66</v>
      </c>
      <c r="F5624" s="55" t="s">
        <v>66</v>
      </c>
      <c r="G5624" s="56">
        <v>0</v>
      </c>
    </row>
    <row r="5625" spans="1:7" x14ac:dyDescent="0.25">
      <c r="A5625" s="55" t="s">
        <v>10976</v>
      </c>
      <c r="B5625" s="55" t="s">
        <v>28</v>
      </c>
      <c r="C5625" s="55" t="s">
        <v>10977</v>
      </c>
      <c r="D5625" s="55" t="s">
        <v>66</v>
      </c>
      <c r="E5625" s="55" t="s">
        <v>66</v>
      </c>
      <c r="F5625" s="55" t="s">
        <v>66</v>
      </c>
      <c r="G5625" s="56">
        <v>0</v>
      </c>
    </row>
    <row r="5626" spans="1:7" x14ac:dyDescent="0.25">
      <c r="A5626" s="55" t="s">
        <v>10978</v>
      </c>
      <c r="B5626" s="55" t="s">
        <v>28</v>
      </c>
      <c r="C5626" s="55" t="s">
        <v>10979</v>
      </c>
      <c r="D5626" s="55" t="s">
        <v>66</v>
      </c>
      <c r="E5626" s="55" t="s">
        <v>66</v>
      </c>
      <c r="F5626" s="55" t="s">
        <v>66</v>
      </c>
      <c r="G5626" s="56">
        <v>0</v>
      </c>
    </row>
    <row r="5627" spans="1:7" x14ac:dyDescent="0.25">
      <c r="A5627" s="55" t="s">
        <v>10980</v>
      </c>
      <c r="B5627" s="55" t="s">
        <v>28</v>
      </c>
      <c r="C5627" s="55" t="s">
        <v>10981</v>
      </c>
      <c r="D5627" s="55" t="s">
        <v>66</v>
      </c>
      <c r="E5627" s="55" t="s">
        <v>66</v>
      </c>
      <c r="F5627" s="55" t="s">
        <v>66</v>
      </c>
      <c r="G5627" s="56">
        <v>0</v>
      </c>
    </row>
    <row r="5628" spans="1:7" x14ac:dyDescent="0.25">
      <c r="A5628" s="55" t="s">
        <v>10982</v>
      </c>
      <c r="B5628" s="55" t="s">
        <v>28</v>
      </c>
      <c r="C5628" s="55" t="s">
        <v>10983</v>
      </c>
      <c r="D5628" s="55" t="s">
        <v>66</v>
      </c>
      <c r="E5628" s="55" t="s">
        <v>66</v>
      </c>
      <c r="F5628" s="55" t="s">
        <v>66</v>
      </c>
      <c r="G5628" s="56">
        <v>0</v>
      </c>
    </row>
    <row r="5629" spans="1:7" x14ac:dyDescent="0.25">
      <c r="A5629" s="55" t="s">
        <v>10984</v>
      </c>
      <c r="B5629" s="55" t="s">
        <v>28</v>
      </c>
      <c r="C5629" s="55" t="s">
        <v>10985</v>
      </c>
      <c r="D5629" s="55" t="s">
        <v>66</v>
      </c>
      <c r="E5629" s="55" t="s">
        <v>66</v>
      </c>
      <c r="F5629" s="55" t="s">
        <v>66</v>
      </c>
      <c r="G5629" s="56">
        <v>0</v>
      </c>
    </row>
    <row r="5630" spans="1:7" x14ac:dyDescent="0.25">
      <c r="A5630" s="55" t="s">
        <v>10986</v>
      </c>
      <c r="B5630" s="55" t="s">
        <v>28</v>
      </c>
      <c r="C5630" s="55" t="s">
        <v>10987</v>
      </c>
      <c r="D5630" s="55" t="s">
        <v>66</v>
      </c>
      <c r="E5630" s="55" t="s">
        <v>66</v>
      </c>
      <c r="F5630" s="55" t="s">
        <v>66</v>
      </c>
      <c r="G5630" s="56">
        <v>0</v>
      </c>
    </row>
    <row r="5631" spans="1:7" x14ac:dyDescent="0.25">
      <c r="A5631" s="55" t="s">
        <v>10988</v>
      </c>
      <c r="B5631" s="55" t="s">
        <v>28</v>
      </c>
      <c r="C5631" s="55" t="s">
        <v>10989</v>
      </c>
      <c r="D5631" s="55" t="s">
        <v>66</v>
      </c>
      <c r="E5631" s="55" t="s">
        <v>66</v>
      </c>
      <c r="F5631" s="55" t="s">
        <v>66</v>
      </c>
      <c r="G5631" s="56">
        <v>0</v>
      </c>
    </row>
    <row r="5632" spans="1:7" x14ac:dyDescent="0.25">
      <c r="A5632" s="55" t="s">
        <v>10990</v>
      </c>
      <c r="B5632" s="55" t="s">
        <v>28</v>
      </c>
      <c r="C5632" s="55" t="s">
        <v>10991</v>
      </c>
      <c r="D5632" s="55" t="s">
        <v>66</v>
      </c>
      <c r="E5632" s="55" t="s">
        <v>66</v>
      </c>
      <c r="F5632" s="55" t="s">
        <v>66</v>
      </c>
      <c r="G5632" s="56">
        <v>0</v>
      </c>
    </row>
    <row r="5633" spans="1:7" x14ac:dyDescent="0.25">
      <c r="A5633" s="55" t="s">
        <v>10992</v>
      </c>
      <c r="B5633" s="55" t="s">
        <v>28</v>
      </c>
      <c r="C5633" s="55" t="s">
        <v>10993</v>
      </c>
      <c r="D5633" s="55" t="s">
        <v>66</v>
      </c>
      <c r="E5633" s="55" t="s">
        <v>66</v>
      </c>
      <c r="F5633" s="55" t="s">
        <v>66</v>
      </c>
      <c r="G5633" s="56">
        <v>0</v>
      </c>
    </row>
    <row r="5634" spans="1:7" x14ac:dyDescent="0.25">
      <c r="A5634" s="55" t="s">
        <v>10994</v>
      </c>
      <c r="B5634" s="55" t="s">
        <v>28</v>
      </c>
      <c r="C5634" s="55" t="s">
        <v>10995</v>
      </c>
      <c r="D5634" s="55" t="s">
        <v>66</v>
      </c>
      <c r="E5634" s="55" t="s">
        <v>66</v>
      </c>
      <c r="F5634" s="55" t="s">
        <v>66</v>
      </c>
      <c r="G5634" s="56">
        <v>0</v>
      </c>
    </row>
    <row r="5635" spans="1:7" x14ac:dyDescent="0.25">
      <c r="A5635" s="55" t="s">
        <v>10996</v>
      </c>
      <c r="B5635" s="55" t="s">
        <v>28</v>
      </c>
      <c r="C5635" s="55" t="s">
        <v>10997</v>
      </c>
      <c r="D5635" s="55" t="s">
        <v>66</v>
      </c>
      <c r="E5635" s="55" t="s">
        <v>66</v>
      </c>
      <c r="F5635" s="55" t="s">
        <v>66</v>
      </c>
      <c r="G5635" s="56">
        <v>0</v>
      </c>
    </row>
    <row r="5636" spans="1:7" x14ac:dyDescent="0.25">
      <c r="A5636" s="55" t="s">
        <v>10998</v>
      </c>
      <c r="B5636" s="55" t="s">
        <v>28</v>
      </c>
      <c r="C5636" s="55" t="s">
        <v>10999</v>
      </c>
      <c r="D5636" s="55" t="s">
        <v>66</v>
      </c>
      <c r="E5636" s="55" t="s">
        <v>66</v>
      </c>
      <c r="F5636" s="55" t="s">
        <v>66</v>
      </c>
      <c r="G5636" s="56">
        <v>0</v>
      </c>
    </row>
    <row r="5637" spans="1:7" x14ac:dyDescent="0.25">
      <c r="A5637" s="55" t="s">
        <v>11000</v>
      </c>
      <c r="B5637" s="55" t="s">
        <v>28</v>
      </c>
      <c r="C5637" s="55" t="s">
        <v>11001</v>
      </c>
      <c r="D5637" s="55" t="s">
        <v>66</v>
      </c>
      <c r="E5637" s="55" t="s">
        <v>66</v>
      </c>
      <c r="F5637" s="55" t="s">
        <v>66</v>
      </c>
      <c r="G5637" s="56">
        <v>0</v>
      </c>
    </row>
    <row r="5638" spans="1:7" x14ac:dyDescent="0.25">
      <c r="A5638" s="55" t="s">
        <v>11002</v>
      </c>
      <c r="B5638" s="55" t="s">
        <v>28</v>
      </c>
      <c r="C5638" s="55" t="s">
        <v>11003</v>
      </c>
      <c r="D5638" s="55" t="s">
        <v>66</v>
      </c>
      <c r="E5638" s="55" t="s">
        <v>66</v>
      </c>
      <c r="F5638" s="55" t="s">
        <v>66</v>
      </c>
      <c r="G5638" s="56">
        <v>0</v>
      </c>
    </row>
    <row r="5639" spans="1:7" x14ac:dyDescent="0.25">
      <c r="A5639" s="55" t="s">
        <v>11004</v>
      </c>
      <c r="B5639" s="55" t="s">
        <v>28</v>
      </c>
      <c r="C5639" s="55" t="s">
        <v>11005</v>
      </c>
      <c r="D5639" s="55" t="s">
        <v>66</v>
      </c>
      <c r="E5639" s="55" t="s">
        <v>66</v>
      </c>
      <c r="F5639" s="55" t="s">
        <v>66</v>
      </c>
      <c r="G5639" s="56">
        <v>0</v>
      </c>
    </row>
    <row r="5640" spans="1:7" x14ac:dyDescent="0.25">
      <c r="A5640" s="55" t="s">
        <v>11006</v>
      </c>
      <c r="B5640" s="55" t="s">
        <v>28</v>
      </c>
      <c r="C5640" s="55" t="s">
        <v>11007</v>
      </c>
      <c r="D5640" s="55" t="s">
        <v>66</v>
      </c>
      <c r="E5640" s="55" t="s">
        <v>66</v>
      </c>
      <c r="F5640" s="55" t="s">
        <v>66</v>
      </c>
      <c r="G5640" s="56">
        <v>0</v>
      </c>
    </row>
    <row r="5641" spans="1:7" x14ac:dyDescent="0.25">
      <c r="A5641" s="55" t="s">
        <v>11008</v>
      </c>
      <c r="B5641" s="55" t="s">
        <v>28</v>
      </c>
      <c r="C5641" s="55" t="s">
        <v>11009</v>
      </c>
      <c r="D5641" s="55" t="s">
        <v>66</v>
      </c>
      <c r="E5641" s="55" t="s">
        <v>66</v>
      </c>
      <c r="F5641" s="55" t="s">
        <v>66</v>
      </c>
      <c r="G5641" s="56">
        <v>0</v>
      </c>
    </row>
    <row r="5642" spans="1:7" x14ac:dyDescent="0.25">
      <c r="A5642" s="55" t="s">
        <v>11010</v>
      </c>
      <c r="B5642" s="55" t="s">
        <v>28</v>
      </c>
      <c r="C5642" s="55" t="s">
        <v>11011</v>
      </c>
      <c r="D5642" s="55" t="s">
        <v>66</v>
      </c>
      <c r="E5642" s="55" t="s">
        <v>66</v>
      </c>
      <c r="F5642" s="55" t="s">
        <v>66</v>
      </c>
      <c r="G5642" s="56">
        <v>0</v>
      </c>
    </row>
    <row r="5643" spans="1:7" x14ac:dyDescent="0.25">
      <c r="A5643" s="55" t="s">
        <v>11012</v>
      </c>
      <c r="B5643" s="55" t="s">
        <v>28</v>
      </c>
      <c r="C5643" s="55" t="s">
        <v>11013</v>
      </c>
      <c r="D5643" s="55" t="s">
        <v>66</v>
      </c>
      <c r="E5643" s="55" t="s">
        <v>66</v>
      </c>
      <c r="F5643" s="55" t="s">
        <v>66</v>
      </c>
      <c r="G5643" s="56">
        <v>0</v>
      </c>
    </row>
    <row r="5644" spans="1:7" x14ac:dyDescent="0.25">
      <c r="A5644" s="55" t="s">
        <v>11014</v>
      </c>
      <c r="B5644" s="55" t="s">
        <v>11015</v>
      </c>
      <c r="C5644" s="55" t="s">
        <v>11016</v>
      </c>
      <c r="D5644" s="55" t="s">
        <v>66</v>
      </c>
      <c r="E5644" s="55" t="s">
        <v>66</v>
      </c>
      <c r="F5644" s="55" t="s">
        <v>66</v>
      </c>
      <c r="G5644" s="56">
        <v>0</v>
      </c>
    </row>
    <row r="5645" spans="1:7" ht="30" x14ac:dyDescent="0.25">
      <c r="A5645" s="55" t="s">
        <v>11017</v>
      </c>
      <c r="B5645" s="55" t="s">
        <v>26</v>
      </c>
      <c r="C5645" s="55" t="s">
        <v>11018</v>
      </c>
      <c r="D5645" s="55" t="s">
        <v>66</v>
      </c>
      <c r="E5645" s="55" t="s">
        <v>66</v>
      </c>
      <c r="F5645" s="55" t="s">
        <v>11019</v>
      </c>
      <c r="G5645" s="56">
        <v>1</v>
      </c>
    </row>
    <row r="5646" spans="1:7" ht="30" x14ac:dyDescent="0.25">
      <c r="A5646" s="55" t="s">
        <v>11020</v>
      </c>
      <c r="B5646" s="55" t="s">
        <v>26</v>
      </c>
      <c r="C5646" s="55" t="s">
        <v>11021</v>
      </c>
      <c r="D5646" s="55" t="s">
        <v>66</v>
      </c>
      <c r="E5646" s="55" t="s">
        <v>66</v>
      </c>
      <c r="F5646" s="55" t="s">
        <v>11019</v>
      </c>
      <c r="G5646" s="56">
        <v>1</v>
      </c>
    </row>
    <row r="5647" spans="1:7" ht="30" x14ac:dyDescent="0.25">
      <c r="A5647" s="55" t="s">
        <v>11022</v>
      </c>
      <c r="B5647" s="55" t="s">
        <v>26</v>
      </c>
      <c r="C5647" s="55" t="s">
        <v>11023</v>
      </c>
      <c r="D5647" s="55" t="s">
        <v>66</v>
      </c>
      <c r="E5647" s="55" t="s">
        <v>66</v>
      </c>
      <c r="F5647" s="55" t="s">
        <v>11019</v>
      </c>
      <c r="G5647" s="56">
        <v>1</v>
      </c>
    </row>
    <row r="5648" spans="1:7" ht="30" x14ac:dyDescent="0.25">
      <c r="A5648" s="55" t="s">
        <v>11024</v>
      </c>
      <c r="B5648" s="55" t="s">
        <v>26</v>
      </c>
      <c r="C5648" s="55" t="s">
        <v>11025</v>
      </c>
      <c r="D5648" s="55" t="s">
        <v>66</v>
      </c>
      <c r="E5648" s="55" t="s">
        <v>66</v>
      </c>
      <c r="F5648" s="55" t="s">
        <v>11019</v>
      </c>
      <c r="G5648" s="56">
        <v>1</v>
      </c>
    </row>
    <row r="5649" spans="1:7" ht="30" x14ac:dyDescent="0.25">
      <c r="A5649" s="55" t="s">
        <v>11026</v>
      </c>
      <c r="B5649" s="55" t="s">
        <v>26</v>
      </c>
      <c r="C5649" s="55" t="s">
        <v>11027</v>
      </c>
      <c r="D5649" s="55" t="s">
        <v>66</v>
      </c>
      <c r="E5649" s="55" t="s">
        <v>66</v>
      </c>
      <c r="F5649" s="55" t="s">
        <v>11019</v>
      </c>
      <c r="G5649" s="56">
        <v>1</v>
      </c>
    </row>
    <row r="5650" spans="1:7" ht="30" x14ac:dyDescent="0.25">
      <c r="A5650" s="55" t="s">
        <v>11028</v>
      </c>
      <c r="B5650" s="55" t="s">
        <v>26</v>
      </c>
      <c r="C5650" s="55" t="s">
        <v>11029</v>
      </c>
      <c r="D5650" s="55" t="s">
        <v>66</v>
      </c>
      <c r="E5650" s="55" t="s">
        <v>66</v>
      </c>
      <c r="F5650" s="55" t="s">
        <v>11019</v>
      </c>
      <c r="G5650" s="56">
        <v>1</v>
      </c>
    </row>
    <row r="5651" spans="1:7" ht="30" x14ac:dyDescent="0.25">
      <c r="A5651" s="55" t="s">
        <v>11030</v>
      </c>
      <c r="B5651" s="55" t="s">
        <v>26</v>
      </c>
      <c r="C5651" s="55" t="s">
        <v>11031</v>
      </c>
      <c r="D5651" s="55" t="s">
        <v>66</v>
      </c>
      <c r="E5651" s="55" t="s">
        <v>66</v>
      </c>
      <c r="F5651" s="55" t="s">
        <v>11019</v>
      </c>
      <c r="G5651" s="56">
        <v>1</v>
      </c>
    </row>
    <row r="5652" spans="1:7" ht="30" x14ac:dyDescent="0.25">
      <c r="A5652" s="55" t="s">
        <v>11032</v>
      </c>
      <c r="B5652" s="55" t="s">
        <v>26</v>
      </c>
      <c r="C5652" s="55" t="s">
        <v>11033</v>
      </c>
      <c r="D5652" s="55" t="s">
        <v>66</v>
      </c>
      <c r="E5652" s="55" t="s">
        <v>66</v>
      </c>
      <c r="F5652" s="55" t="s">
        <v>11019</v>
      </c>
      <c r="G5652" s="56">
        <v>1</v>
      </c>
    </row>
    <row r="5653" spans="1:7" ht="30" x14ac:dyDescent="0.25">
      <c r="A5653" s="55" t="s">
        <v>11034</v>
      </c>
      <c r="B5653" s="55" t="s">
        <v>26</v>
      </c>
      <c r="C5653" s="55" t="s">
        <v>11035</v>
      </c>
      <c r="D5653" s="55" t="s">
        <v>66</v>
      </c>
      <c r="E5653" s="55" t="s">
        <v>66</v>
      </c>
      <c r="F5653" s="55" t="s">
        <v>11019</v>
      </c>
      <c r="G5653" s="56">
        <v>1</v>
      </c>
    </row>
    <row r="5654" spans="1:7" ht="30" x14ac:dyDescent="0.25">
      <c r="A5654" s="55" t="s">
        <v>11036</v>
      </c>
      <c r="B5654" s="55" t="s">
        <v>26</v>
      </c>
      <c r="C5654" s="55" t="s">
        <v>11037</v>
      </c>
      <c r="D5654" s="55" t="s">
        <v>66</v>
      </c>
      <c r="E5654" s="55" t="s">
        <v>66</v>
      </c>
      <c r="F5654" s="55" t="s">
        <v>11019</v>
      </c>
      <c r="G5654" s="56">
        <v>1</v>
      </c>
    </row>
    <row r="5655" spans="1:7" ht="30" x14ac:dyDescent="0.25">
      <c r="A5655" s="55" t="s">
        <v>11038</v>
      </c>
      <c r="B5655" s="55" t="s">
        <v>26</v>
      </c>
      <c r="C5655" s="55" t="s">
        <v>11039</v>
      </c>
      <c r="D5655" s="55" t="s">
        <v>66</v>
      </c>
      <c r="E5655" s="55" t="s">
        <v>66</v>
      </c>
      <c r="F5655" s="55" t="s">
        <v>11019</v>
      </c>
      <c r="G5655" s="56">
        <v>1</v>
      </c>
    </row>
    <row r="5656" spans="1:7" ht="30" x14ac:dyDescent="0.25">
      <c r="A5656" s="55" t="s">
        <v>11040</v>
      </c>
      <c r="B5656" s="55" t="s">
        <v>26</v>
      </c>
      <c r="C5656" s="55" t="s">
        <v>11041</v>
      </c>
      <c r="D5656" s="55" t="s">
        <v>66</v>
      </c>
      <c r="E5656" s="55" t="s">
        <v>66</v>
      </c>
      <c r="F5656" s="55" t="s">
        <v>11019</v>
      </c>
      <c r="G5656" s="56">
        <v>1</v>
      </c>
    </row>
    <row r="5657" spans="1:7" ht="30" x14ac:dyDescent="0.25">
      <c r="A5657" s="55" t="s">
        <v>11042</v>
      </c>
      <c r="B5657" s="55" t="s">
        <v>26</v>
      </c>
      <c r="C5657" s="55" t="s">
        <v>11043</v>
      </c>
      <c r="D5657" s="55" t="s">
        <v>66</v>
      </c>
      <c r="E5657" s="55" t="s">
        <v>66</v>
      </c>
      <c r="F5657" s="55" t="s">
        <v>11019</v>
      </c>
      <c r="G5657" s="56">
        <v>1</v>
      </c>
    </row>
    <row r="5658" spans="1:7" ht="30" x14ac:dyDescent="0.25">
      <c r="A5658" s="55" t="s">
        <v>11044</v>
      </c>
      <c r="B5658" s="55" t="s">
        <v>26</v>
      </c>
      <c r="C5658" s="55" t="s">
        <v>11045</v>
      </c>
      <c r="D5658" s="55" t="s">
        <v>66</v>
      </c>
      <c r="E5658" s="55" t="s">
        <v>66</v>
      </c>
      <c r="F5658" s="55" t="s">
        <v>11019</v>
      </c>
      <c r="G5658" s="56">
        <v>1</v>
      </c>
    </row>
    <row r="5659" spans="1:7" ht="30" x14ac:dyDescent="0.25">
      <c r="A5659" s="55" t="s">
        <v>11046</v>
      </c>
      <c r="B5659" s="55" t="s">
        <v>26</v>
      </c>
      <c r="C5659" s="55" t="s">
        <v>11047</v>
      </c>
      <c r="D5659" s="55" t="s">
        <v>66</v>
      </c>
      <c r="E5659" s="55" t="s">
        <v>66</v>
      </c>
      <c r="F5659" s="55" t="s">
        <v>11019</v>
      </c>
      <c r="G5659" s="56">
        <v>1</v>
      </c>
    </row>
    <row r="5660" spans="1:7" ht="30" x14ac:dyDescent="0.25">
      <c r="A5660" s="55" t="s">
        <v>11048</v>
      </c>
      <c r="B5660" s="55" t="s">
        <v>26</v>
      </c>
      <c r="C5660" s="55" t="s">
        <v>11049</v>
      </c>
      <c r="D5660" s="55" t="s">
        <v>66</v>
      </c>
      <c r="E5660" s="55" t="s">
        <v>66</v>
      </c>
      <c r="F5660" s="55" t="s">
        <v>11019</v>
      </c>
      <c r="G5660" s="56">
        <v>1</v>
      </c>
    </row>
    <row r="5661" spans="1:7" ht="30" x14ac:dyDescent="0.25">
      <c r="A5661" s="55" t="s">
        <v>11050</v>
      </c>
      <c r="B5661" s="55" t="s">
        <v>26</v>
      </c>
      <c r="C5661" s="55" t="s">
        <v>11051</v>
      </c>
      <c r="D5661" s="55" t="s">
        <v>66</v>
      </c>
      <c r="E5661" s="55" t="s">
        <v>66</v>
      </c>
      <c r="F5661" s="55" t="s">
        <v>11019</v>
      </c>
      <c r="G5661" s="56">
        <v>1</v>
      </c>
    </row>
    <row r="5662" spans="1:7" ht="30" x14ac:dyDescent="0.25">
      <c r="A5662" s="55" t="s">
        <v>11052</v>
      </c>
      <c r="B5662" s="55" t="s">
        <v>26</v>
      </c>
      <c r="C5662" s="55" t="s">
        <v>11053</v>
      </c>
      <c r="D5662" s="55" t="s">
        <v>66</v>
      </c>
      <c r="E5662" s="55" t="s">
        <v>66</v>
      </c>
      <c r="F5662" s="55" t="s">
        <v>11019</v>
      </c>
      <c r="G5662" s="56">
        <v>1</v>
      </c>
    </row>
    <row r="5663" spans="1:7" ht="30" x14ac:dyDescent="0.25">
      <c r="A5663" s="55" t="s">
        <v>11054</v>
      </c>
      <c r="B5663" s="55" t="s">
        <v>26</v>
      </c>
      <c r="C5663" s="55" t="s">
        <v>11055</v>
      </c>
      <c r="D5663" s="55" t="s">
        <v>66</v>
      </c>
      <c r="E5663" s="55" t="s">
        <v>66</v>
      </c>
      <c r="F5663" s="55" t="s">
        <v>11019</v>
      </c>
      <c r="G5663" s="56">
        <v>1</v>
      </c>
    </row>
    <row r="5664" spans="1:7" ht="30" x14ac:dyDescent="0.25">
      <c r="A5664" s="55" t="s">
        <v>11056</v>
      </c>
      <c r="B5664" s="55" t="s">
        <v>26</v>
      </c>
      <c r="C5664" s="55" t="s">
        <v>11057</v>
      </c>
      <c r="D5664" s="55" t="s">
        <v>66</v>
      </c>
      <c r="E5664" s="55" t="s">
        <v>66</v>
      </c>
      <c r="F5664" s="55" t="s">
        <v>11019</v>
      </c>
      <c r="G5664" s="56">
        <v>1</v>
      </c>
    </row>
    <row r="5665" spans="1:7" ht="30" x14ac:dyDescent="0.25">
      <c r="A5665" s="55" t="s">
        <v>11058</v>
      </c>
      <c r="B5665" s="55" t="s">
        <v>26</v>
      </c>
      <c r="C5665" s="55" t="s">
        <v>11059</v>
      </c>
      <c r="D5665" s="55" t="s">
        <v>66</v>
      </c>
      <c r="E5665" s="55" t="s">
        <v>66</v>
      </c>
      <c r="F5665" s="55" t="s">
        <v>11019</v>
      </c>
      <c r="G5665" s="56">
        <v>1</v>
      </c>
    </row>
    <row r="5666" spans="1:7" ht="30" x14ac:dyDescent="0.25">
      <c r="A5666" s="55" t="s">
        <v>11060</v>
      </c>
      <c r="B5666" s="55" t="s">
        <v>26</v>
      </c>
      <c r="C5666" s="55" t="s">
        <v>11061</v>
      </c>
      <c r="D5666" s="55" t="s">
        <v>66</v>
      </c>
      <c r="E5666" s="55" t="s">
        <v>66</v>
      </c>
      <c r="F5666" s="55" t="s">
        <v>11019</v>
      </c>
      <c r="G5666" s="56">
        <v>1</v>
      </c>
    </row>
    <row r="5667" spans="1:7" ht="30" x14ac:dyDescent="0.25">
      <c r="A5667" s="55" t="s">
        <v>11062</v>
      </c>
      <c r="B5667" s="55" t="s">
        <v>26</v>
      </c>
      <c r="C5667" s="55" t="s">
        <v>11063</v>
      </c>
      <c r="D5667" s="55" t="s">
        <v>66</v>
      </c>
      <c r="E5667" s="55" t="s">
        <v>66</v>
      </c>
      <c r="F5667" s="55" t="s">
        <v>11019</v>
      </c>
      <c r="G5667" s="56">
        <v>1</v>
      </c>
    </row>
    <row r="5668" spans="1:7" ht="30" x14ac:dyDescent="0.25">
      <c r="A5668" s="55" t="s">
        <v>11064</v>
      </c>
      <c r="B5668" s="55" t="s">
        <v>26</v>
      </c>
      <c r="C5668" s="55" t="s">
        <v>11065</v>
      </c>
      <c r="D5668" s="55" t="s">
        <v>66</v>
      </c>
      <c r="E5668" s="55" t="s">
        <v>66</v>
      </c>
      <c r="F5668" s="55" t="s">
        <v>11019</v>
      </c>
      <c r="G5668" s="56">
        <v>1</v>
      </c>
    </row>
    <row r="5669" spans="1:7" ht="30" x14ac:dyDescent="0.25">
      <c r="A5669" s="55" t="s">
        <v>11066</v>
      </c>
      <c r="B5669" s="55" t="s">
        <v>26</v>
      </c>
      <c r="C5669" s="55" t="s">
        <v>11067</v>
      </c>
      <c r="D5669" s="55" t="s">
        <v>66</v>
      </c>
      <c r="E5669" s="55" t="s">
        <v>66</v>
      </c>
      <c r="F5669" s="55" t="s">
        <v>11019</v>
      </c>
      <c r="G5669" s="56">
        <v>1</v>
      </c>
    </row>
    <row r="5670" spans="1:7" ht="30" x14ac:dyDescent="0.25">
      <c r="A5670" s="55" t="s">
        <v>11068</v>
      </c>
      <c r="B5670" s="55" t="s">
        <v>26</v>
      </c>
      <c r="C5670" s="55" t="s">
        <v>11069</v>
      </c>
      <c r="D5670" s="55" t="s">
        <v>66</v>
      </c>
      <c r="E5670" s="55" t="s">
        <v>66</v>
      </c>
      <c r="F5670" s="55" t="s">
        <v>11019</v>
      </c>
      <c r="G5670" s="56">
        <v>1</v>
      </c>
    </row>
    <row r="5671" spans="1:7" ht="30" x14ac:dyDescent="0.25">
      <c r="A5671" s="55" t="s">
        <v>11070</v>
      </c>
      <c r="B5671" s="55" t="s">
        <v>26</v>
      </c>
      <c r="C5671" s="55" t="s">
        <v>11071</v>
      </c>
      <c r="D5671" s="55" t="s">
        <v>66</v>
      </c>
      <c r="E5671" s="55" t="s">
        <v>66</v>
      </c>
      <c r="F5671" s="55" t="s">
        <v>11019</v>
      </c>
      <c r="G5671" s="56">
        <v>1</v>
      </c>
    </row>
    <row r="5672" spans="1:7" ht="30" x14ac:dyDescent="0.25">
      <c r="A5672" s="55" t="s">
        <v>11072</v>
      </c>
      <c r="B5672" s="55" t="s">
        <v>26</v>
      </c>
      <c r="C5672" s="55" t="s">
        <v>11073</v>
      </c>
      <c r="D5672" s="55" t="s">
        <v>66</v>
      </c>
      <c r="E5672" s="55" t="s">
        <v>66</v>
      </c>
      <c r="F5672" s="55" t="s">
        <v>11019</v>
      </c>
      <c r="G5672" s="56">
        <v>1</v>
      </c>
    </row>
    <row r="5673" spans="1:7" ht="30" x14ac:dyDescent="0.25">
      <c r="A5673" s="55" t="s">
        <v>11074</v>
      </c>
      <c r="B5673" s="55" t="s">
        <v>26</v>
      </c>
      <c r="C5673" s="55" t="s">
        <v>11075</v>
      </c>
      <c r="D5673" s="55" t="s">
        <v>66</v>
      </c>
      <c r="E5673" s="55" t="s">
        <v>66</v>
      </c>
      <c r="F5673" s="55" t="s">
        <v>11019</v>
      </c>
      <c r="G5673" s="56">
        <v>1</v>
      </c>
    </row>
    <row r="5674" spans="1:7" ht="30" x14ac:dyDescent="0.25">
      <c r="A5674" s="55" t="s">
        <v>11076</v>
      </c>
      <c r="B5674" s="55" t="s">
        <v>26</v>
      </c>
      <c r="C5674" s="55" t="s">
        <v>11077</v>
      </c>
      <c r="D5674" s="55" t="s">
        <v>66</v>
      </c>
      <c r="E5674" s="55" t="s">
        <v>66</v>
      </c>
      <c r="F5674" s="55" t="s">
        <v>11019</v>
      </c>
      <c r="G5674" s="56">
        <v>1</v>
      </c>
    </row>
    <row r="5675" spans="1:7" ht="30" x14ac:dyDescent="0.25">
      <c r="A5675" s="55" t="s">
        <v>11078</v>
      </c>
      <c r="B5675" s="55" t="s">
        <v>26</v>
      </c>
      <c r="C5675" s="55" t="s">
        <v>11079</v>
      </c>
      <c r="D5675" s="55" t="s">
        <v>66</v>
      </c>
      <c r="E5675" s="55" t="s">
        <v>66</v>
      </c>
      <c r="F5675" s="55" t="s">
        <v>11019</v>
      </c>
      <c r="G5675" s="56">
        <v>1</v>
      </c>
    </row>
    <row r="5676" spans="1:7" ht="30" x14ac:dyDescent="0.25">
      <c r="A5676" s="55" t="s">
        <v>11080</v>
      </c>
      <c r="B5676" s="55" t="s">
        <v>26</v>
      </c>
      <c r="C5676" s="55" t="s">
        <v>11081</v>
      </c>
      <c r="D5676" s="55" t="s">
        <v>66</v>
      </c>
      <c r="E5676" s="55" t="s">
        <v>66</v>
      </c>
      <c r="F5676" s="55" t="s">
        <v>11019</v>
      </c>
      <c r="G5676" s="56">
        <v>1</v>
      </c>
    </row>
    <row r="5677" spans="1:7" ht="30" x14ac:dyDescent="0.25">
      <c r="A5677" s="55" t="s">
        <v>11082</v>
      </c>
      <c r="B5677" s="55" t="s">
        <v>26</v>
      </c>
      <c r="C5677" s="55" t="s">
        <v>11083</v>
      </c>
      <c r="D5677" s="55" t="s">
        <v>66</v>
      </c>
      <c r="E5677" s="55" t="s">
        <v>66</v>
      </c>
      <c r="F5677" s="55" t="s">
        <v>11019</v>
      </c>
      <c r="G5677" s="56">
        <v>1</v>
      </c>
    </row>
    <row r="5678" spans="1:7" ht="30" x14ac:dyDescent="0.25">
      <c r="A5678" s="55" t="s">
        <v>11084</v>
      </c>
      <c r="B5678" s="55" t="s">
        <v>26</v>
      </c>
      <c r="C5678" s="55" t="s">
        <v>11085</v>
      </c>
      <c r="D5678" s="55" t="s">
        <v>66</v>
      </c>
      <c r="E5678" s="55" t="s">
        <v>66</v>
      </c>
      <c r="F5678" s="55" t="s">
        <v>11019</v>
      </c>
      <c r="G5678" s="56">
        <v>1</v>
      </c>
    </row>
    <row r="5679" spans="1:7" ht="30" x14ac:dyDescent="0.25">
      <c r="A5679" s="55" t="s">
        <v>11086</v>
      </c>
      <c r="B5679" s="55" t="s">
        <v>26</v>
      </c>
      <c r="C5679" s="55" t="s">
        <v>11087</v>
      </c>
      <c r="D5679" s="55" t="s">
        <v>66</v>
      </c>
      <c r="E5679" s="55" t="s">
        <v>66</v>
      </c>
      <c r="F5679" s="55" t="s">
        <v>11019</v>
      </c>
      <c r="G5679" s="56">
        <v>1</v>
      </c>
    </row>
    <row r="5680" spans="1:7" ht="30" x14ac:dyDescent="0.25">
      <c r="A5680" s="55" t="s">
        <v>11088</v>
      </c>
      <c r="B5680" s="55" t="s">
        <v>26</v>
      </c>
      <c r="C5680" s="55" t="s">
        <v>11089</v>
      </c>
      <c r="D5680" s="55" t="s">
        <v>66</v>
      </c>
      <c r="E5680" s="55" t="s">
        <v>66</v>
      </c>
      <c r="F5680" s="55" t="s">
        <v>11019</v>
      </c>
      <c r="G5680" s="56">
        <v>1</v>
      </c>
    </row>
    <row r="5681" spans="1:7" ht="30" x14ac:dyDescent="0.25">
      <c r="A5681" s="55" t="s">
        <v>11090</v>
      </c>
      <c r="B5681" s="55" t="s">
        <v>26</v>
      </c>
      <c r="C5681" s="55" t="s">
        <v>11091</v>
      </c>
      <c r="D5681" s="55" t="s">
        <v>66</v>
      </c>
      <c r="E5681" s="55" t="s">
        <v>66</v>
      </c>
      <c r="F5681" s="55" t="s">
        <v>11019</v>
      </c>
      <c r="G5681" s="56">
        <v>1</v>
      </c>
    </row>
    <row r="5682" spans="1:7" ht="30" x14ac:dyDescent="0.25">
      <c r="A5682" s="55" t="s">
        <v>11092</v>
      </c>
      <c r="B5682" s="55" t="s">
        <v>26</v>
      </c>
      <c r="C5682" s="55" t="s">
        <v>11093</v>
      </c>
      <c r="D5682" s="55" t="s">
        <v>66</v>
      </c>
      <c r="E5682" s="55" t="s">
        <v>66</v>
      </c>
      <c r="F5682" s="55" t="s">
        <v>11019</v>
      </c>
      <c r="G5682" s="56">
        <v>1</v>
      </c>
    </row>
    <row r="5683" spans="1:7" ht="30" x14ac:dyDescent="0.25">
      <c r="A5683" s="55" t="s">
        <v>11094</v>
      </c>
      <c r="B5683" s="55" t="s">
        <v>26</v>
      </c>
      <c r="C5683" s="55" t="s">
        <v>11095</v>
      </c>
      <c r="D5683" s="55" t="s">
        <v>66</v>
      </c>
      <c r="E5683" s="55" t="s">
        <v>66</v>
      </c>
      <c r="F5683" s="55" t="s">
        <v>11019</v>
      </c>
      <c r="G5683" s="56">
        <v>1</v>
      </c>
    </row>
    <row r="5684" spans="1:7" ht="30" x14ac:dyDescent="0.25">
      <c r="A5684" s="55" t="s">
        <v>11096</v>
      </c>
      <c r="B5684" s="55" t="s">
        <v>26</v>
      </c>
      <c r="C5684" s="55" t="s">
        <v>11097</v>
      </c>
      <c r="D5684" s="55" t="s">
        <v>66</v>
      </c>
      <c r="E5684" s="55" t="s">
        <v>66</v>
      </c>
      <c r="F5684" s="55" t="s">
        <v>11019</v>
      </c>
      <c r="G5684" s="56">
        <v>1</v>
      </c>
    </row>
    <row r="5685" spans="1:7" ht="30" x14ac:dyDescent="0.25">
      <c r="A5685" s="55" t="s">
        <v>11098</v>
      </c>
      <c r="B5685" s="55" t="s">
        <v>26</v>
      </c>
      <c r="C5685" s="55" t="s">
        <v>11099</v>
      </c>
      <c r="D5685" s="55" t="s">
        <v>66</v>
      </c>
      <c r="E5685" s="55" t="s">
        <v>66</v>
      </c>
      <c r="F5685" s="55" t="s">
        <v>11019</v>
      </c>
      <c r="G5685" s="56">
        <v>1</v>
      </c>
    </row>
    <row r="5686" spans="1:7" ht="30" x14ac:dyDescent="0.25">
      <c r="A5686" s="55" t="s">
        <v>11100</v>
      </c>
      <c r="B5686" s="55" t="s">
        <v>26</v>
      </c>
      <c r="C5686" s="55" t="s">
        <v>11101</v>
      </c>
      <c r="D5686" s="55" t="s">
        <v>66</v>
      </c>
      <c r="E5686" s="55" t="s">
        <v>66</v>
      </c>
      <c r="F5686" s="55" t="s">
        <v>11019</v>
      </c>
      <c r="G5686" s="56">
        <v>1</v>
      </c>
    </row>
    <row r="5687" spans="1:7" ht="30" x14ac:dyDescent="0.25">
      <c r="A5687" s="55" t="s">
        <v>11102</v>
      </c>
      <c r="B5687" s="55" t="s">
        <v>26</v>
      </c>
      <c r="C5687" s="55" t="s">
        <v>11103</v>
      </c>
      <c r="D5687" s="55" t="s">
        <v>66</v>
      </c>
      <c r="E5687" s="55" t="s">
        <v>66</v>
      </c>
      <c r="F5687" s="55" t="s">
        <v>11019</v>
      </c>
      <c r="G5687" s="56">
        <v>1</v>
      </c>
    </row>
    <row r="5688" spans="1:7" ht="30" x14ac:dyDescent="0.25">
      <c r="A5688" s="55" t="s">
        <v>11104</v>
      </c>
      <c r="B5688" s="55" t="s">
        <v>26</v>
      </c>
      <c r="C5688" s="55" t="s">
        <v>11105</v>
      </c>
      <c r="D5688" s="55" t="s">
        <v>66</v>
      </c>
      <c r="E5688" s="55" t="s">
        <v>66</v>
      </c>
      <c r="F5688" s="55" t="s">
        <v>11019</v>
      </c>
      <c r="G5688" s="56">
        <v>1</v>
      </c>
    </row>
    <row r="5689" spans="1:7" ht="30" x14ac:dyDescent="0.25">
      <c r="A5689" s="55" t="s">
        <v>11106</v>
      </c>
      <c r="B5689" s="55" t="s">
        <v>26</v>
      </c>
      <c r="C5689" s="55" t="s">
        <v>11107</v>
      </c>
      <c r="D5689" s="55" t="s">
        <v>66</v>
      </c>
      <c r="E5689" s="55" t="s">
        <v>66</v>
      </c>
      <c r="F5689" s="55" t="s">
        <v>11019</v>
      </c>
      <c r="G5689" s="56">
        <v>1</v>
      </c>
    </row>
    <row r="5690" spans="1:7" ht="30" x14ac:dyDescent="0.25">
      <c r="A5690" s="55" t="s">
        <v>11108</v>
      </c>
      <c r="B5690" s="55" t="s">
        <v>26</v>
      </c>
      <c r="C5690" s="55" t="s">
        <v>11109</v>
      </c>
      <c r="D5690" s="55" t="s">
        <v>66</v>
      </c>
      <c r="E5690" s="55" t="s">
        <v>66</v>
      </c>
      <c r="F5690" s="55" t="s">
        <v>11019</v>
      </c>
      <c r="G5690" s="56">
        <v>1</v>
      </c>
    </row>
    <row r="5691" spans="1:7" ht="30" x14ac:dyDescent="0.25">
      <c r="A5691" s="55" t="s">
        <v>11110</v>
      </c>
      <c r="B5691" s="55" t="s">
        <v>26</v>
      </c>
      <c r="C5691" s="55" t="s">
        <v>11111</v>
      </c>
      <c r="D5691" s="55" t="s">
        <v>66</v>
      </c>
      <c r="E5691" s="55" t="s">
        <v>66</v>
      </c>
      <c r="F5691" s="55" t="s">
        <v>11019</v>
      </c>
      <c r="G5691" s="56">
        <v>1</v>
      </c>
    </row>
    <row r="5692" spans="1:7" ht="30" x14ac:dyDescent="0.25">
      <c r="A5692" s="55" t="s">
        <v>11112</v>
      </c>
      <c r="B5692" s="55" t="s">
        <v>26</v>
      </c>
      <c r="C5692" s="55" t="s">
        <v>11113</v>
      </c>
      <c r="D5692" s="55" t="s">
        <v>66</v>
      </c>
      <c r="E5692" s="55" t="s">
        <v>66</v>
      </c>
      <c r="F5692" s="55" t="s">
        <v>11019</v>
      </c>
      <c r="G5692" s="56">
        <v>1</v>
      </c>
    </row>
    <row r="5693" spans="1:7" ht="30" x14ac:dyDescent="0.25">
      <c r="A5693" s="55" t="s">
        <v>11114</v>
      </c>
      <c r="B5693" s="55" t="s">
        <v>26</v>
      </c>
      <c r="C5693" s="55" t="s">
        <v>11115</v>
      </c>
      <c r="D5693" s="55" t="s">
        <v>66</v>
      </c>
      <c r="E5693" s="55" t="s">
        <v>66</v>
      </c>
      <c r="F5693" s="55" t="s">
        <v>11019</v>
      </c>
      <c r="G5693" s="56">
        <v>1</v>
      </c>
    </row>
    <row r="5694" spans="1:7" ht="30" x14ac:dyDescent="0.25">
      <c r="A5694" s="55" t="s">
        <v>11116</v>
      </c>
      <c r="B5694" s="55" t="s">
        <v>26</v>
      </c>
      <c r="C5694" s="55" t="s">
        <v>11117</v>
      </c>
      <c r="D5694" s="55" t="s">
        <v>66</v>
      </c>
      <c r="E5694" s="55" t="s">
        <v>66</v>
      </c>
      <c r="F5694" s="55" t="s">
        <v>11019</v>
      </c>
      <c r="G5694" s="56">
        <v>1</v>
      </c>
    </row>
    <row r="5695" spans="1:7" ht="30" x14ac:dyDescent="0.25">
      <c r="A5695" s="55" t="s">
        <v>11118</v>
      </c>
      <c r="B5695" s="55" t="s">
        <v>26</v>
      </c>
      <c r="C5695" s="55" t="s">
        <v>11119</v>
      </c>
      <c r="D5695" s="55" t="s">
        <v>66</v>
      </c>
      <c r="E5695" s="55" t="s">
        <v>66</v>
      </c>
      <c r="F5695" s="55" t="s">
        <v>11019</v>
      </c>
      <c r="G5695" s="56">
        <v>1</v>
      </c>
    </row>
    <row r="5696" spans="1:7" ht="30" x14ac:dyDescent="0.25">
      <c r="A5696" s="55" t="s">
        <v>11120</v>
      </c>
      <c r="B5696" s="55" t="s">
        <v>26</v>
      </c>
      <c r="C5696" s="55" t="s">
        <v>11121</v>
      </c>
      <c r="D5696" s="55" t="s">
        <v>66</v>
      </c>
      <c r="E5696" s="55" t="s">
        <v>66</v>
      </c>
      <c r="F5696" s="55" t="s">
        <v>11019</v>
      </c>
      <c r="G5696" s="56">
        <v>1</v>
      </c>
    </row>
    <row r="5697" spans="1:7" ht="30" x14ac:dyDescent="0.25">
      <c r="A5697" s="55" t="s">
        <v>11122</v>
      </c>
      <c r="B5697" s="55" t="s">
        <v>26</v>
      </c>
      <c r="C5697" s="55" t="s">
        <v>11123</v>
      </c>
      <c r="D5697" s="55" t="s">
        <v>66</v>
      </c>
      <c r="E5697" s="55" t="s">
        <v>66</v>
      </c>
      <c r="F5697" s="55" t="s">
        <v>11019</v>
      </c>
      <c r="G5697" s="56">
        <v>1</v>
      </c>
    </row>
    <row r="5698" spans="1:7" ht="30" x14ac:dyDescent="0.25">
      <c r="A5698" s="55" t="s">
        <v>11124</v>
      </c>
      <c r="B5698" s="55" t="s">
        <v>26</v>
      </c>
      <c r="C5698" s="55" t="s">
        <v>11125</v>
      </c>
      <c r="D5698" s="55" t="s">
        <v>66</v>
      </c>
      <c r="E5698" s="55" t="s">
        <v>66</v>
      </c>
      <c r="F5698" s="55" t="s">
        <v>11019</v>
      </c>
      <c r="G5698" s="56">
        <v>1</v>
      </c>
    </row>
    <row r="5699" spans="1:7" ht="30" x14ac:dyDescent="0.25">
      <c r="A5699" s="55" t="s">
        <v>11126</v>
      </c>
      <c r="B5699" s="55" t="s">
        <v>26</v>
      </c>
      <c r="C5699" s="55" t="s">
        <v>11127</v>
      </c>
      <c r="D5699" s="55" t="s">
        <v>66</v>
      </c>
      <c r="E5699" s="55" t="s">
        <v>66</v>
      </c>
      <c r="F5699" s="55" t="s">
        <v>11019</v>
      </c>
      <c r="G5699" s="56">
        <v>1</v>
      </c>
    </row>
    <row r="5700" spans="1:7" ht="30" x14ac:dyDescent="0.25">
      <c r="A5700" s="55" t="s">
        <v>11128</v>
      </c>
      <c r="B5700" s="55" t="s">
        <v>26</v>
      </c>
      <c r="C5700" s="55" t="s">
        <v>11129</v>
      </c>
      <c r="D5700" s="55" t="s">
        <v>66</v>
      </c>
      <c r="E5700" s="55" t="s">
        <v>66</v>
      </c>
      <c r="F5700" s="55" t="s">
        <v>11019</v>
      </c>
      <c r="G5700" s="56">
        <v>1</v>
      </c>
    </row>
    <row r="5701" spans="1:7" ht="30" x14ac:dyDescent="0.25">
      <c r="A5701" s="55" t="s">
        <v>11130</v>
      </c>
      <c r="B5701" s="55" t="s">
        <v>26</v>
      </c>
      <c r="C5701" s="55" t="s">
        <v>11131</v>
      </c>
      <c r="D5701" s="55" t="s">
        <v>66</v>
      </c>
      <c r="E5701" s="55" t="s">
        <v>66</v>
      </c>
      <c r="F5701" s="55" t="s">
        <v>11019</v>
      </c>
      <c r="G5701" s="56">
        <v>1</v>
      </c>
    </row>
    <row r="5702" spans="1:7" ht="30" x14ac:dyDescent="0.25">
      <c r="A5702" s="55" t="s">
        <v>11132</v>
      </c>
      <c r="B5702" s="55" t="s">
        <v>26</v>
      </c>
      <c r="C5702" s="55" t="s">
        <v>11133</v>
      </c>
      <c r="D5702" s="55" t="s">
        <v>66</v>
      </c>
      <c r="E5702" s="55" t="s">
        <v>66</v>
      </c>
      <c r="F5702" s="55" t="s">
        <v>11019</v>
      </c>
      <c r="G5702" s="56">
        <v>1</v>
      </c>
    </row>
    <row r="5703" spans="1:7" ht="30" x14ac:dyDescent="0.25">
      <c r="A5703" s="55" t="s">
        <v>11134</v>
      </c>
      <c r="B5703" s="55" t="s">
        <v>26</v>
      </c>
      <c r="C5703" s="55" t="s">
        <v>11135</v>
      </c>
      <c r="D5703" s="55" t="s">
        <v>66</v>
      </c>
      <c r="E5703" s="55" t="s">
        <v>66</v>
      </c>
      <c r="F5703" s="55" t="s">
        <v>11019</v>
      </c>
      <c r="G5703" s="56">
        <v>1</v>
      </c>
    </row>
    <row r="5704" spans="1:7" ht="30" x14ac:dyDescent="0.25">
      <c r="A5704" s="55" t="s">
        <v>11136</v>
      </c>
      <c r="B5704" s="55" t="s">
        <v>26</v>
      </c>
      <c r="C5704" s="55" t="s">
        <v>11137</v>
      </c>
      <c r="D5704" s="55" t="s">
        <v>66</v>
      </c>
      <c r="E5704" s="55" t="s">
        <v>66</v>
      </c>
      <c r="F5704" s="55" t="s">
        <v>11019</v>
      </c>
      <c r="G5704" s="56">
        <v>1</v>
      </c>
    </row>
    <row r="5705" spans="1:7" ht="30" x14ac:dyDescent="0.25">
      <c r="A5705" s="55" t="s">
        <v>11138</v>
      </c>
      <c r="B5705" s="55" t="s">
        <v>26</v>
      </c>
      <c r="C5705" s="55" t="s">
        <v>11139</v>
      </c>
      <c r="D5705" s="55" t="s">
        <v>66</v>
      </c>
      <c r="E5705" s="55" t="s">
        <v>66</v>
      </c>
      <c r="F5705" s="55" t="s">
        <v>11019</v>
      </c>
      <c r="G5705" s="56">
        <v>1</v>
      </c>
    </row>
    <row r="5706" spans="1:7" ht="30" x14ac:dyDescent="0.25">
      <c r="A5706" s="55" t="s">
        <v>11140</v>
      </c>
      <c r="B5706" s="55" t="s">
        <v>26</v>
      </c>
      <c r="C5706" s="55" t="s">
        <v>11141</v>
      </c>
      <c r="D5706" s="55" t="s">
        <v>66</v>
      </c>
      <c r="E5706" s="55" t="s">
        <v>66</v>
      </c>
      <c r="F5706" s="55" t="s">
        <v>11019</v>
      </c>
      <c r="G5706" s="56">
        <v>1</v>
      </c>
    </row>
    <row r="5707" spans="1:7" ht="30" x14ac:dyDescent="0.25">
      <c r="A5707" s="55" t="s">
        <v>11142</v>
      </c>
      <c r="B5707" s="55" t="s">
        <v>26</v>
      </c>
      <c r="C5707" s="55" t="s">
        <v>11143</v>
      </c>
      <c r="D5707" s="55" t="s">
        <v>66</v>
      </c>
      <c r="E5707" s="55" t="s">
        <v>66</v>
      </c>
      <c r="F5707" s="55" t="s">
        <v>11019</v>
      </c>
      <c r="G5707" s="56">
        <v>1</v>
      </c>
    </row>
    <row r="5708" spans="1:7" ht="30" x14ac:dyDescent="0.25">
      <c r="A5708" s="55" t="s">
        <v>11144</v>
      </c>
      <c r="B5708" s="55" t="s">
        <v>26</v>
      </c>
      <c r="C5708" s="55" t="s">
        <v>11145</v>
      </c>
      <c r="D5708" s="55" t="s">
        <v>66</v>
      </c>
      <c r="E5708" s="55" t="s">
        <v>66</v>
      </c>
      <c r="F5708" s="55" t="s">
        <v>11019</v>
      </c>
      <c r="G5708" s="56">
        <v>1</v>
      </c>
    </row>
    <row r="5709" spans="1:7" ht="30" x14ac:dyDescent="0.25">
      <c r="A5709" s="55" t="s">
        <v>11146</v>
      </c>
      <c r="B5709" s="55" t="s">
        <v>26</v>
      </c>
      <c r="C5709" s="55" t="s">
        <v>11147</v>
      </c>
      <c r="D5709" s="55" t="s">
        <v>66</v>
      </c>
      <c r="E5709" s="55" t="s">
        <v>66</v>
      </c>
      <c r="F5709" s="55" t="s">
        <v>11019</v>
      </c>
      <c r="G5709" s="56">
        <v>1</v>
      </c>
    </row>
    <row r="5710" spans="1:7" ht="30" x14ac:dyDescent="0.25">
      <c r="A5710" s="55" t="s">
        <v>11148</v>
      </c>
      <c r="B5710" s="55" t="s">
        <v>26</v>
      </c>
      <c r="C5710" s="55" t="s">
        <v>11149</v>
      </c>
      <c r="D5710" s="55" t="s">
        <v>66</v>
      </c>
      <c r="E5710" s="55" t="s">
        <v>66</v>
      </c>
      <c r="F5710" s="55" t="s">
        <v>11019</v>
      </c>
      <c r="G5710" s="56">
        <v>1</v>
      </c>
    </row>
    <row r="5711" spans="1:7" ht="30" x14ac:dyDescent="0.25">
      <c r="A5711" s="55" t="s">
        <v>11150</v>
      </c>
      <c r="B5711" s="55" t="s">
        <v>26</v>
      </c>
      <c r="C5711" s="55" t="s">
        <v>11151</v>
      </c>
      <c r="D5711" s="55" t="s">
        <v>66</v>
      </c>
      <c r="E5711" s="55" t="s">
        <v>66</v>
      </c>
      <c r="F5711" s="55" t="s">
        <v>11019</v>
      </c>
      <c r="G5711" s="56">
        <v>1</v>
      </c>
    </row>
    <row r="5712" spans="1:7" ht="30" x14ac:dyDescent="0.25">
      <c r="A5712" s="55" t="s">
        <v>11152</v>
      </c>
      <c r="B5712" s="55" t="s">
        <v>26</v>
      </c>
      <c r="C5712" s="55" t="s">
        <v>11153</v>
      </c>
      <c r="D5712" s="55" t="s">
        <v>66</v>
      </c>
      <c r="E5712" s="55" t="s">
        <v>66</v>
      </c>
      <c r="F5712" s="55" t="s">
        <v>11019</v>
      </c>
      <c r="G5712" s="56">
        <v>1</v>
      </c>
    </row>
    <row r="5713" spans="1:7" ht="30" x14ac:dyDescent="0.25">
      <c r="A5713" s="55" t="s">
        <v>11154</v>
      </c>
      <c r="B5713" s="55" t="s">
        <v>26</v>
      </c>
      <c r="C5713" s="55" t="s">
        <v>11155</v>
      </c>
      <c r="D5713" s="55" t="s">
        <v>66</v>
      </c>
      <c r="E5713" s="55" t="s">
        <v>66</v>
      </c>
      <c r="F5713" s="55" t="s">
        <v>11019</v>
      </c>
      <c r="G5713" s="56">
        <v>1</v>
      </c>
    </row>
    <row r="5714" spans="1:7" ht="30" x14ac:dyDescent="0.25">
      <c r="A5714" s="55" t="s">
        <v>11156</v>
      </c>
      <c r="B5714" s="55" t="s">
        <v>26</v>
      </c>
      <c r="C5714" s="55" t="s">
        <v>11157</v>
      </c>
      <c r="D5714" s="55" t="s">
        <v>66</v>
      </c>
      <c r="E5714" s="55" t="s">
        <v>66</v>
      </c>
      <c r="F5714" s="55" t="s">
        <v>11019</v>
      </c>
      <c r="G5714" s="56">
        <v>1</v>
      </c>
    </row>
    <row r="5715" spans="1:7" ht="30" x14ac:dyDescent="0.25">
      <c r="A5715" s="55" t="s">
        <v>11158</v>
      </c>
      <c r="B5715" s="55" t="s">
        <v>26</v>
      </c>
      <c r="C5715" s="55" t="s">
        <v>11159</v>
      </c>
      <c r="D5715" s="55" t="s">
        <v>66</v>
      </c>
      <c r="E5715" s="55" t="s">
        <v>66</v>
      </c>
      <c r="F5715" s="55" t="s">
        <v>11019</v>
      </c>
      <c r="G5715" s="56">
        <v>1</v>
      </c>
    </row>
    <row r="5716" spans="1:7" ht="30" x14ac:dyDescent="0.25">
      <c r="A5716" s="55" t="s">
        <v>11160</v>
      </c>
      <c r="B5716" s="55" t="s">
        <v>26</v>
      </c>
      <c r="C5716" s="55" t="s">
        <v>11161</v>
      </c>
      <c r="D5716" s="55" t="s">
        <v>66</v>
      </c>
      <c r="E5716" s="55" t="s">
        <v>66</v>
      </c>
      <c r="F5716" s="55" t="s">
        <v>11019</v>
      </c>
      <c r="G5716" s="56">
        <v>1</v>
      </c>
    </row>
    <row r="5717" spans="1:7" ht="30" x14ac:dyDescent="0.25">
      <c r="A5717" s="55" t="s">
        <v>11162</v>
      </c>
      <c r="B5717" s="55" t="s">
        <v>26</v>
      </c>
      <c r="C5717" s="55" t="s">
        <v>11163</v>
      </c>
      <c r="D5717" s="55" t="s">
        <v>66</v>
      </c>
      <c r="E5717" s="55" t="s">
        <v>66</v>
      </c>
      <c r="F5717" s="55" t="s">
        <v>11019</v>
      </c>
      <c r="G5717" s="56">
        <v>1</v>
      </c>
    </row>
    <row r="5718" spans="1:7" ht="30" x14ac:dyDescent="0.25">
      <c r="A5718" s="55" t="s">
        <v>11164</v>
      </c>
      <c r="B5718" s="55" t="s">
        <v>26</v>
      </c>
      <c r="C5718" s="55" t="s">
        <v>11165</v>
      </c>
      <c r="D5718" s="55" t="s">
        <v>66</v>
      </c>
      <c r="E5718" s="55" t="s">
        <v>66</v>
      </c>
      <c r="F5718" s="55" t="s">
        <v>11019</v>
      </c>
      <c r="G5718" s="56">
        <v>1</v>
      </c>
    </row>
    <row r="5719" spans="1:7" ht="30" x14ac:dyDescent="0.25">
      <c r="A5719" s="55" t="s">
        <v>11166</v>
      </c>
      <c r="B5719" s="55" t="s">
        <v>26</v>
      </c>
      <c r="C5719" s="55" t="s">
        <v>11167</v>
      </c>
      <c r="D5719" s="55" t="s">
        <v>66</v>
      </c>
      <c r="E5719" s="55" t="s">
        <v>66</v>
      </c>
      <c r="F5719" s="55" t="s">
        <v>11019</v>
      </c>
      <c r="G5719" s="56">
        <v>1</v>
      </c>
    </row>
    <row r="5720" spans="1:7" ht="30" x14ac:dyDescent="0.25">
      <c r="A5720" s="55" t="s">
        <v>11168</v>
      </c>
      <c r="B5720" s="55" t="s">
        <v>26</v>
      </c>
      <c r="C5720" s="55" t="s">
        <v>11169</v>
      </c>
      <c r="D5720" s="55" t="s">
        <v>66</v>
      </c>
      <c r="E5720" s="55" t="s">
        <v>66</v>
      </c>
      <c r="F5720" s="55" t="s">
        <v>11019</v>
      </c>
      <c r="G5720" s="56">
        <v>1</v>
      </c>
    </row>
    <row r="5721" spans="1:7" ht="30" x14ac:dyDescent="0.25">
      <c r="A5721" s="55" t="s">
        <v>11170</v>
      </c>
      <c r="B5721" s="55" t="s">
        <v>26</v>
      </c>
      <c r="C5721" s="55" t="s">
        <v>11171</v>
      </c>
      <c r="D5721" s="55" t="s">
        <v>66</v>
      </c>
      <c r="E5721" s="55" t="s">
        <v>66</v>
      </c>
      <c r="F5721" s="55" t="s">
        <v>11019</v>
      </c>
      <c r="G5721" s="56">
        <v>1</v>
      </c>
    </row>
    <row r="5722" spans="1:7" ht="30" x14ac:dyDescent="0.25">
      <c r="A5722" s="55" t="s">
        <v>11172</v>
      </c>
      <c r="B5722" s="55" t="s">
        <v>26</v>
      </c>
      <c r="C5722" s="55" t="s">
        <v>11173</v>
      </c>
      <c r="D5722" s="55" t="s">
        <v>66</v>
      </c>
      <c r="E5722" s="55" t="s">
        <v>66</v>
      </c>
      <c r="F5722" s="55" t="s">
        <v>11019</v>
      </c>
      <c r="G5722" s="56">
        <v>1</v>
      </c>
    </row>
    <row r="5723" spans="1:7" ht="30" x14ac:dyDescent="0.25">
      <c r="A5723" s="55" t="s">
        <v>11174</v>
      </c>
      <c r="B5723" s="55" t="s">
        <v>26</v>
      </c>
      <c r="C5723" s="55" t="s">
        <v>11175</v>
      </c>
      <c r="D5723" s="55" t="s">
        <v>66</v>
      </c>
      <c r="E5723" s="55" t="s">
        <v>66</v>
      </c>
      <c r="F5723" s="55" t="s">
        <v>11019</v>
      </c>
      <c r="G5723" s="56">
        <v>1</v>
      </c>
    </row>
    <row r="5724" spans="1:7" ht="30" x14ac:dyDescent="0.25">
      <c r="A5724" s="55" t="s">
        <v>11176</v>
      </c>
      <c r="B5724" s="55" t="s">
        <v>26</v>
      </c>
      <c r="C5724" s="55" t="s">
        <v>11177</v>
      </c>
      <c r="D5724" s="55" t="s">
        <v>66</v>
      </c>
      <c r="E5724" s="55" t="s">
        <v>66</v>
      </c>
      <c r="F5724" s="55" t="s">
        <v>11019</v>
      </c>
      <c r="G5724" s="56">
        <v>1</v>
      </c>
    </row>
    <row r="5725" spans="1:7" ht="30" x14ac:dyDescent="0.25">
      <c r="A5725" s="55" t="s">
        <v>11178</v>
      </c>
      <c r="B5725" s="55" t="s">
        <v>26</v>
      </c>
      <c r="C5725" s="55" t="s">
        <v>11179</v>
      </c>
      <c r="D5725" s="55" t="s">
        <v>66</v>
      </c>
      <c r="E5725" s="55" t="s">
        <v>66</v>
      </c>
      <c r="F5725" s="55" t="s">
        <v>11019</v>
      </c>
      <c r="G5725" s="56">
        <v>1</v>
      </c>
    </row>
    <row r="5726" spans="1:7" ht="30" x14ac:dyDescent="0.25">
      <c r="A5726" s="55" t="s">
        <v>11180</v>
      </c>
      <c r="B5726" s="55" t="s">
        <v>26</v>
      </c>
      <c r="C5726" s="55" t="s">
        <v>11181</v>
      </c>
      <c r="D5726" s="55" t="s">
        <v>66</v>
      </c>
      <c r="E5726" s="55" t="s">
        <v>66</v>
      </c>
      <c r="F5726" s="55" t="s">
        <v>11019</v>
      </c>
      <c r="G5726" s="56">
        <v>1</v>
      </c>
    </row>
    <row r="5727" spans="1:7" ht="30" x14ac:dyDescent="0.25">
      <c r="A5727" s="55" t="s">
        <v>11182</v>
      </c>
      <c r="B5727" s="55" t="s">
        <v>26</v>
      </c>
      <c r="C5727" s="55" t="s">
        <v>11183</v>
      </c>
      <c r="D5727" s="55" t="s">
        <v>66</v>
      </c>
      <c r="E5727" s="55" t="s">
        <v>66</v>
      </c>
      <c r="F5727" s="55" t="s">
        <v>11019</v>
      </c>
      <c r="G5727" s="56">
        <v>1</v>
      </c>
    </row>
    <row r="5728" spans="1:7" ht="30" x14ac:dyDescent="0.25">
      <c r="A5728" s="55" t="s">
        <v>11184</v>
      </c>
      <c r="B5728" s="55" t="s">
        <v>26</v>
      </c>
      <c r="C5728" s="55" t="s">
        <v>11185</v>
      </c>
      <c r="D5728" s="55" t="s">
        <v>66</v>
      </c>
      <c r="E5728" s="55" t="s">
        <v>66</v>
      </c>
      <c r="F5728" s="55" t="s">
        <v>11019</v>
      </c>
      <c r="G5728" s="56">
        <v>1</v>
      </c>
    </row>
    <row r="5729" spans="1:7" ht="30" x14ac:dyDescent="0.25">
      <c r="A5729" s="55" t="s">
        <v>11186</v>
      </c>
      <c r="B5729" s="55" t="s">
        <v>26</v>
      </c>
      <c r="C5729" s="55" t="s">
        <v>11187</v>
      </c>
      <c r="D5729" s="55" t="s">
        <v>66</v>
      </c>
      <c r="E5729" s="55" t="s">
        <v>66</v>
      </c>
      <c r="F5729" s="55" t="s">
        <v>11019</v>
      </c>
      <c r="G5729" s="56">
        <v>1</v>
      </c>
    </row>
    <row r="5730" spans="1:7" ht="30" x14ac:dyDescent="0.25">
      <c r="A5730" s="55" t="s">
        <v>11188</v>
      </c>
      <c r="B5730" s="55" t="s">
        <v>26</v>
      </c>
      <c r="C5730" s="55" t="s">
        <v>11189</v>
      </c>
      <c r="D5730" s="55" t="s">
        <v>66</v>
      </c>
      <c r="E5730" s="55" t="s">
        <v>66</v>
      </c>
      <c r="F5730" s="55" t="s">
        <v>11019</v>
      </c>
      <c r="G5730" s="56">
        <v>1</v>
      </c>
    </row>
    <row r="5731" spans="1:7" ht="30" x14ac:dyDescent="0.25">
      <c r="A5731" s="55" t="s">
        <v>11190</v>
      </c>
      <c r="B5731" s="55" t="s">
        <v>26</v>
      </c>
      <c r="C5731" s="55" t="s">
        <v>11191</v>
      </c>
      <c r="D5731" s="55" t="s">
        <v>66</v>
      </c>
      <c r="E5731" s="55" t="s">
        <v>66</v>
      </c>
      <c r="F5731" s="55" t="s">
        <v>11019</v>
      </c>
      <c r="G5731" s="56">
        <v>1</v>
      </c>
    </row>
    <row r="5732" spans="1:7" ht="30" x14ac:dyDescent="0.25">
      <c r="A5732" s="55" t="s">
        <v>11192</v>
      </c>
      <c r="B5732" s="55" t="s">
        <v>26</v>
      </c>
      <c r="C5732" s="55" t="s">
        <v>11193</v>
      </c>
      <c r="D5732" s="55" t="s">
        <v>66</v>
      </c>
      <c r="E5732" s="55" t="s">
        <v>66</v>
      </c>
      <c r="F5732" s="55" t="s">
        <v>11019</v>
      </c>
      <c r="G5732" s="56">
        <v>1</v>
      </c>
    </row>
    <row r="5733" spans="1:7" ht="30" x14ac:dyDescent="0.25">
      <c r="A5733" s="55" t="s">
        <v>11194</v>
      </c>
      <c r="B5733" s="55" t="s">
        <v>26</v>
      </c>
      <c r="C5733" s="55" t="s">
        <v>11195</v>
      </c>
      <c r="D5733" s="55" t="s">
        <v>66</v>
      </c>
      <c r="E5733" s="55" t="s">
        <v>66</v>
      </c>
      <c r="F5733" s="55" t="s">
        <v>11019</v>
      </c>
      <c r="G5733" s="56">
        <v>1</v>
      </c>
    </row>
    <row r="5734" spans="1:7" ht="30" x14ac:dyDescent="0.25">
      <c r="A5734" s="55" t="s">
        <v>11196</v>
      </c>
      <c r="B5734" s="55" t="s">
        <v>26</v>
      </c>
      <c r="C5734" s="55" t="s">
        <v>11197</v>
      </c>
      <c r="D5734" s="55" t="s">
        <v>66</v>
      </c>
      <c r="E5734" s="55" t="s">
        <v>66</v>
      </c>
      <c r="F5734" s="55" t="s">
        <v>11019</v>
      </c>
      <c r="G5734" s="56">
        <v>1</v>
      </c>
    </row>
    <row r="5735" spans="1:7" ht="30" x14ac:dyDescent="0.25">
      <c r="A5735" s="55" t="s">
        <v>11198</v>
      </c>
      <c r="B5735" s="55" t="s">
        <v>26</v>
      </c>
      <c r="C5735" s="55" t="s">
        <v>11199</v>
      </c>
      <c r="D5735" s="55" t="s">
        <v>66</v>
      </c>
      <c r="E5735" s="55" t="s">
        <v>66</v>
      </c>
      <c r="F5735" s="55" t="s">
        <v>11019</v>
      </c>
      <c r="G5735" s="56">
        <v>1</v>
      </c>
    </row>
    <row r="5736" spans="1:7" ht="30" x14ac:dyDescent="0.25">
      <c r="A5736" s="55" t="s">
        <v>11200</v>
      </c>
      <c r="B5736" s="55" t="s">
        <v>26</v>
      </c>
      <c r="C5736" s="55" t="s">
        <v>11201</v>
      </c>
      <c r="D5736" s="55" t="s">
        <v>66</v>
      </c>
      <c r="E5736" s="55" t="s">
        <v>66</v>
      </c>
      <c r="F5736" s="55" t="s">
        <v>11019</v>
      </c>
      <c r="G5736" s="56">
        <v>1</v>
      </c>
    </row>
    <row r="5737" spans="1:7" ht="30" x14ac:dyDescent="0.25">
      <c r="A5737" s="55" t="s">
        <v>11202</v>
      </c>
      <c r="B5737" s="55" t="s">
        <v>26</v>
      </c>
      <c r="C5737" s="55" t="s">
        <v>11203</v>
      </c>
      <c r="D5737" s="55" t="s">
        <v>66</v>
      </c>
      <c r="E5737" s="55" t="s">
        <v>66</v>
      </c>
      <c r="F5737" s="55" t="s">
        <v>11019</v>
      </c>
      <c r="G5737" s="56">
        <v>1</v>
      </c>
    </row>
    <row r="5738" spans="1:7" ht="30" x14ac:dyDescent="0.25">
      <c r="A5738" s="55" t="s">
        <v>11204</v>
      </c>
      <c r="B5738" s="55" t="s">
        <v>26</v>
      </c>
      <c r="C5738" s="55" t="s">
        <v>11205</v>
      </c>
      <c r="D5738" s="55" t="s">
        <v>66</v>
      </c>
      <c r="E5738" s="55" t="s">
        <v>66</v>
      </c>
      <c r="F5738" s="55" t="s">
        <v>11019</v>
      </c>
      <c r="G5738" s="56">
        <v>1</v>
      </c>
    </row>
    <row r="5739" spans="1:7" ht="30" x14ac:dyDescent="0.25">
      <c r="A5739" s="55" t="s">
        <v>11206</v>
      </c>
      <c r="B5739" s="55" t="s">
        <v>26</v>
      </c>
      <c r="C5739" s="55" t="s">
        <v>11207</v>
      </c>
      <c r="D5739" s="55" t="s">
        <v>66</v>
      </c>
      <c r="E5739" s="55" t="s">
        <v>66</v>
      </c>
      <c r="F5739" s="55" t="s">
        <v>11019</v>
      </c>
      <c r="G5739" s="56">
        <v>1</v>
      </c>
    </row>
    <row r="5740" spans="1:7" ht="30" x14ac:dyDescent="0.25">
      <c r="A5740" s="55" t="s">
        <v>11208</v>
      </c>
      <c r="B5740" s="55" t="s">
        <v>26</v>
      </c>
      <c r="C5740" s="55" t="s">
        <v>11209</v>
      </c>
      <c r="D5740" s="55" t="s">
        <v>66</v>
      </c>
      <c r="E5740" s="55" t="s">
        <v>66</v>
      </c>
      <c r="F5740" s="55" t="s">
        <v>11019</v>
      </c>
      <c r="G5740" s="56">
        <v>1</v>
      </c>
    </row>
    <row r="5741" spans="1:7" ht="30" x14ac:dyDescent="0.25">
      <c r="A5741" s="55" t="s">
        <v>11210</v>
      </c>
      <c r="B5741" s="55" t="s">
        <v>26</v>
      </c>
      <c r="C5741" s="55" t="s">
        <v>11211</v>
      </c>
      <c r="D5741" s="55" t="s">
        <v>66</v>
      </c>
      <c r="E5741" s="55" t="s">
        <v>66</v>
      </c>
      <c r="F5741" s="55" t="s">
        <v>11019</v>
      </c>
      <c r="G5741" s="56">
        <v>1</v>
      </c>
    </row>
    <row r="5742" spans="1:7" ht="30" x14ac:dyDescent="0.25">
      <c r="A5742" s="55" t="s">
        <v>11212</v>
      </c>
      <c r="B5742" s="55" t="s">
        <v>26</v>
      </c>
      <c r="C5742" s="55" t="s">
        <v>11213</v>
      </c>
      <c r="D5742" s="55" t="s">
        <v>66</v>
      </c>
      <c r="E5742" s="55" t="s">
        <v>66</v>
      </c>
      <c r="F5742" s="55" t="s">
        <v>11019</v>
      </c>
      <c r="G5742" s="56">
        <v>1</v>
      </c>
    </row>
    <row r="5743" spans="1:7" ht="30" x14ac:dyDescent="0.25">
      <c r="A5743" s="55" t="s">
        <v>11214</v>
      </c>
      <c r="B5743" s="55" t="s">
        <v>26</v>
      </c>
      <c r="C5743" s="55" t="s">
        <v>11215</v>
      </c>
      <c r="D5743" s="55" t="s">
        <v>66</v>
      </c>
      <c r="E5743" s="55" t="s">
        <v>66</v>
      </c>
      <c r="F5743" s="55" t="s">
        <v>11019</v>
      </c>
      <c r="G5743" s="56">
        <v>1</v>
      </c>
    </row>
    <row r="5744" spans="1:7" ht="30" x14ac:dyDescent="0.25">
      <c r="A5744" s="55" t="s">
        <v>11216</v>
      </c>
      <c r="B5744" s="55" t="s">
        <v>26</v>
      </c>
      <c r="C5744" s="55" t="s">
        <v>11217</v>
      </c>
      <c r="D5744" s="55" t="s">
        <v>66</v>
      </c>
      <c r="E5744" s="55" t="s">
        <v>66</v>
      </c>
      <c r="F5744" s="55" t="s">
        <v>11019</v>
      </c>
      <c r="G5744" s="56">
        <v>1</v>
      </c>
    </row>
    <row r="5745" spans="1:7" ht="30" x14ac:dyDescent="0.25">
      <c r="A5745" s="55" t="s">
        <v>11218</v>
      </c>
      <c r="B5745" s="55" t="s">
        <v>26</v>
      </c>
      <c r="C5745" s="55" t="s">
        <v>11219</v>
      </c>
      <c r="D5745" s="55" t="s">
        <v>66</v>
      </c>
      <c r="E5745" s="55" t="s">
        <v>66</v>
      </c>
      <c r="F5745" s="55" t="s">
        <v>11019</v>
      </c>
      <c r="G5745" s="56">
        <v>1</v>
      </c>
    </row>
    <row r="5746" spans="1:7" ht="30" x14ac:dyDescent="0.25">
      <c r="A5746" s="55" t="s">
        <v>11220</v>
      </c>
      <c r="B5746" s="55" t="s">
        <v>26</v>
      </c>
      <c r="C5746" s="55" t="s">
        <v>11221</v>
      </c>
      <c r="D5746" s="55" t="s">
        <v>66</v>
      </c>
      <c r="E5746" s="55" t="s">
        <v>66</v>
      </c>
      <c r="F5746" s="55" t="s">
        <v>11019</v>
      </c>
      <c r="G5746" s="56">
        <v>1</v>
      </c>
    </row>
    <row r="5747" spans="1:7" ht="30" x14ac:dyDescent="0.25">
      <c r="A5747" s="55" t="s">
        <v>11222</v>
      </c>
      <c r="B5747" s="55" t="s">
        <v>26</v>
      </c>
      <c r="C5747" s="55" t="s">
        <v>11223</v>
      </c>
      <c r="D5747" s="55" t="s">
        <v>66</v>
      </c>
      <c r="E5747" s="55" t="s">
        <v>66</v>
      </c>
      <c r="F5747" s="55" t="s">
        <v>11019</v>
      </c>
      <c r="G5747" s="56">
        <v>1</v>
      </c>
    </row>
    <row r="5748" spans="1:7" ht="30" x14ac:dyDescent="0.25">
      <c r="A5748" s="55" t="s">
        <v>11224</v>
      </c>
      <c r="B5748" s="55" t="s">
        <v>26</v>
      </c>
      <c r="C5748" s="55" t="s">
        <v>11225</v>
      </c>
      <c r="D5748" s="55" t="s">
        <v>66</v>
      </c>
      <c r="E5748" s="55" t="s">
        <v>66</v>
      </c>
      <c r="F5748" s="55" t="s">
        <v>11019</v>
      </c>
      <c r="G5748" s="56">
        <v>1</v>
      </c>
    </row>
    <row r="5749" spans="1:7" ht="30" x14ac:dyDescent="0.25">
      <c r="A5749" s="55" t="s">
        <v>11226</v>
      </c>
      <c r="B5749" s="55" t="s">
        <v>26</v>
      </c>
      <c r="C5749" s="55" t="s">
        <v>11227</v>
      </c>
      <c r="D5749" s="55" t="s">
        <v>66</v>
      </c>
      <c r="E5749" s="55" t="s">
        <v>66</v>
      </c>
      <c r="F5749" s="55" t="s">
        <v>11019</v>
      </c>
      <c r="G5749" s="56">
        <v>1</v>
      </c>
    </row>
    <row r="5750" spans="1:7" ht="30" x14ac:dyDescent="0.25">
      <c r="A5750" s="55" t="s">
        <v>11228</v>
      </c>
      <c r="B5750" s="55" t="s">
        <v>26</v>
      </c>
      <c r="C5750" s="55" t="s">
        <v>11229</v>
      </c>
      <c r="D5750" s="55" t="s">
        <v>66</v>
      </c>
      <c r="E5750" s="55" t="s">
        <v>66</v>
      </c>
      <c r="F5750" s="55" t="s">
        <v>11019</v>
      </c>
      <c r="G5750" s="56">
        <v>1</v>
      </c>
    </row>
    <row r="5751" spans="1:7" ht="30" x14ac:dyDescent="0.25">
      <c r="A5751" s="55" t="s">
        <v>11230</v>
      </c>
      <c r="B5751" s="55" t="s">
        <v>26</v>
      </c>
      <c r="C5751" s="55" t="s">
        <v>11231</v>
      </c>
      <c r="D5751" s="55" t="s">
        <v>66</v>
      </c>
      <c r="E5751" s="55" t="s">
        <v>66</v>
      </c>
      <c r="F5751" s="55" t="s">
        <v>11019</v>
      </c>
      <c r="G5751" s="56">
        <v>1</v>
      </c>
    </row>
    <row r="5752" spans="1:7" ht="30" x14ac:dyDescent="0.25">
      <c r="A5752" s="55" t="s">
        <v>11232</v>
      </c>
      <c r="B5752" s="55" t="s">
        <v>26</v>
      </c>
      <c r="C5752" s="55" t="s">
        <v>11233</v>
      </c>
      <c r="D5752" s="55" t="s">
        <v>66</v>
      </c>
      <c r="E5752" s="55" t="s">
        <v>66</v>
      </c>
      <c r="F5752" s="55" t="s">
        <v>11019</v>
      </c>
      <c r="G5752" s="56">
        <v>1</v>
      </c>
    </row>
    <row r="5753" spans="1:7" ht="30" x14ac:dyDescent="0.25">
      <c r="A5753" s="55" t="s">
        <v>11234</v>
      </c>
      <c r="B5753" s="55" t="s">
        <v>26</v>
      </c>
      <c r="C5753" s="55" t="s">
        <v>11235</v>
      </c>
      <c r="D5753" s="55" t="s">
        <v>66</v>
      </c>
      <c r="E5753" s="55" t="s">
        <v>66</v>
      </c>
      <c r="F5753" s="55" t="s">
        <v>11019</v>
      </c>
      <c r="G5753" s="56">
        <v>1</v>
      </c>
    </row>
    <row r="5754" spans="1:7" ht="30" x14ac:dyDescent="0.25">
      <c r="A5754" s="55" t="s">
        <v>11236</v>
      </c>
      <c r="B5754" s="55" t="s">
        <v>26</v>
      </c>
      <c r="C5754" s="55" t="s">
        <v>11237</v>
      </c>
      <c r="D5754" s="55" t="s">
        <v>66</v>
      </c>
      <c r="E5754" s="55" t="s">
        <v>66</v>
      </c>
      <c r="F5754" s="55" t="s">
        <v>11019</v>
      </c>
      <c r="G5754" s="56">
        <v>1</v>
      </c>
    </row>
    <row r="5755" spans="1:7" ht="30" x14ac:dyDescent="0.25">
      <c r="A5755" s="55" t="s">
        <v>11238</v>
      </c>
      <c r="B5755" s="55" t="s">
        <v>26</v>
      </c>
      <c r="C5755" s="55" t="s">
        <v>11239</v>
      </c>
      <c r="D5755" s="55" t="s">
        <v>66</v>
      </c>
      <c r="E5755" s="55" t="s">
        <v>66</v>
      </c>
      <c r="F5755" s="55" t="s">
        <v>11019</v>
      </c>
      <c r="G5755" s="56">
        <v>1</v>
      </c>
    </row>
    <row r="5756" spans="1:7" ht="30" x14ac:dyDescent="0.25">
      <c r="A5756" s="55" t="s">
        <v>11240</v>
      </c>
      <c r="B5756" s="55" t="s">
        <v>26</v>
      </c>
      <c r="C5756" s="55" t="s">
        <v>11241</v>
      </c>
      <c r="D5756" s="55" t="s">
        <v>66</v>
      </c>
      <c r="E5756" s="55" t="s">
        <v>66</v>
      </c>
      <c r="F5756" s="55" t="s">
        <v>11019</v>
      </c>
      <c r="G5756" s="56">
        <v>1</v>
      </c>
    </row>
    <row r="5757" spans="1:7" ht="30" x14ac:dyDescent="0.25">
      <c r="A5757" s="55" t="s">
        <v>11242</v>
      </c>
      <c r="B5757" s="55" t="s">
        <v>26</v>
      </c>
      <c r="C5757" s="55" t="s">
        <v>11243</v>
      </c>
      <c r="D5757" s="55" t="s">
        <v>66</v>
      </c>
      <c r="E5757" s="55" t="s">
        <v>66</v>
      </c>
      <c r="F5757" s="55" t="s">
        <v>11019</v>
      </c>
      <c r="G5757" s="56">
        <v>1</v>
      </c>
    </row>
    <row r="5758" spans="1:7" ht="30" x14ac:dyDescent="0.25">
      <c r="A5758" s="55" t="s">
        <v>11244</v>
      </c>
      <c r="B5758" s="55" t="s">
        <v>26</v>
      </c>
      <c r="C5758" s="55" t="s">
        <v>11245</v>
      </c>
      <c r="D5758" s="55" t="s">
        <v>66</v>
      </c>
      <c r="E5758" s="55" t="s">
        <v>66</v>
      </c>
      <c r="F5758" s="55" t="s">
        <v>11019</v>
      </c>
      <c r="G5758" s="56">
        <v>1</v>
      </c>
    </row>
    <row r="5759" spans="1:7" ht="30" x14ac:dyDescent="0.25">
      <c r="A5759" s="55" t="s">
        <v>11246</v>
      </c>
      <c r="B5759" s="55" t="s">
        <v>26</v>
      </c>
      <c r="C5759" s="55" t="s">
        <v>11247</v>
      </c>
      <c r="D5759" s="55" t="s">
        <v>66</v>
      </c>
      <c r="E5759" s="55" t="s">
        <v>66</v>
      </c>
      <c r="F5759" s="55" t="s">
        <v>11019</v>
      </c>
      <c r="G5759" s="56">
        <v>1</v>
      </c>
    </row>
    <row r="5760" spans="1:7" ht="30" x14ac:dyDescent="0.25">
      <c r="A5760" s="55" t="s">
        <v>11248</v>
      </c>
      <c r="B5760" s="55" t="s">
        <v>26</v>
      </c>
      <c r="C5760" s="55" t="s">
        <v>11249</v>
      </c>
      <c r="D5760" s="55" t="s">
        <v>66</v>
      </c>
      <c r="E5760" s="55" t="s">
        <v>66</v>
      </c>
      <c r="F5760" s="55" t="s">
        <v>11019</v>
      </c>
      <c r="G5760" s="56">
        <v>1</v>
      </c>
    </row>
    <row r="5761" spans="1:7" ht="30" x14ac:dyDescent="0.25">
      <c r="A5761" s="55" t="s">
        <v>11250</v>
      </c>
      <c r="B5761" s="55" t="s">
        <v>26</v>
      </c>
      <c r="C5761" s="55" t="s">
        <v>11251</v>
      </c>
      <c r="D5761" s="55" t="s">
        <v>66</v>
      </c>
      <c r="E5761" s="55" t="s">
        <v>66</v>
      </c>
      <c r="F5761" s="55" t="s">
        <v>11019</v>
      </c>
      <c r="G5761" s="56">
        <v>1</v>
      </c>
    </row>
    <row r="5762" spans="1:7" ht="30" x14ac:dyDescent="0.25">
      <c r="A5762" s="55" t="s">
        <v>11252</v>
      </c>
      <c r="B5762" s="55" t="s">
        <v>26</v>
      </c>
      <c r="C5762" s="55" t="s">
        <v>11253</v>
      </c>
      <c r="D5762" s="55" t="s">
        <v>66</v>
      </c>
      <c r="E5762" s="55" t="s">
        <v>66</v>
      </c>
      <c r="F5762" s="55" t="s">
        <v>11019</v>
      </c>
      <c r="G5762" s="56">
        <v>1</v>
      </c>
    </row>
    <row r="5763" spans="1:7" ht="30" x14ac:dyDescent="0.25">
      <c r="A5763" s="55" t="s">
        <v>11254</v>
      </c>
      <c r="B5763" s="55" t="s">
        <v>26</v>
      </c>
      <c r="C5763" s="55" t="s">
        <v>11255</v>
      </c>
      <c r="D5763" s="55" t="s">
        <v>66</v>
      </c>
      <c r="E5763" s="55" t="s">
        <v>66</v>
      </c>
      <c r="F5763" s="55" t="s">
        <v>11019</v>
      </c>
      <c r="G5763" s="56">
        <v>1</v>
      </c>
    </row>
    <row r="5764" spans="1:7" ht="30" x14ac:dyDescent="0.25">
      <c r="A5764" s="55" t="s">
        <v>11256</v>
      </c>
      <c r="B5764" s="55" t="s">
        <v>26</v>
      </c>
      <c r="C5764" s="55" t="s">
        <v>11257</v>
      </c>
      <c r="D5764" s="55" t="s">
        <v>66</v>
      </c>
      <c r="E5764" s="55" t="s">
        <v>66</v>
      </c>
      <c r="F5764" s="55" t="s">
        <v>11019</v>
      </c>
      <c r="G5764" s="56">
        <v>1</v>
      </c>
    </row>
    <row r="5765" spans="1:7" ht="30" x14ac:dyDescent="0.25">
      <c r="A5765" s="55" t="s">
        <v>11258</v>
      </c>
      <c r="B5765" s="55" t="s">
        <v>26</v>
      </c>
      <c r="C5765" s="55" t="s">
        <v>11259</v>
      </c>
      <c r="D5765" s="55" t="s">
        <v>66</v>
      </c>
      <c r="E5765" s="55" t="s">
        <v>66</v>
      </c>
      <c r="F5765" s="55" t="s">
        <v>11019</v>
      </c>
      <c r="G5765" s="56">
        <v>1</v>
      </c>
    </row>
    <row r="5766" spans="1:7" ht="30" x14ac:dyDescent="0.25">
      <c r="A5766" s="55" t="s">
        <v>11260</v>
      </c>
      <c r="B5766" s="55" t="s">
        <v>26</v>
      </c>
      <c r="C5766" s="55" t="s">
        <v>11261</v>
      </c>
      <c r="D5766" s="55" t="s">
        <v>66</v>
      </c>
      <c r="E5766" s="55" t="s">
        <v>66</v>
      </c>
      <c r="F5766" s="55" t="s">
        <v>11019</v>
      </c>
      <c r="G5766" s="56">
        <v>1</v>
      </c>
    </row>
    <row r="5767" spans="1:7" ht="30" x14ac:dyDescent="0.25">
      <c r="A5767" s="55" t="s">
        <v>11262</v>
      </c>
      <c r="B5767" s="55" t="s">
        <v>26</v>
      </c>
      <c r="C5767" s="55" t="s">
        <v>11263</v>
      </c>
      <c r="D5767" s="55" t="s">
        <v>66</v>
      </c>
      <c r="E5767" s="55" t="s">
        <v>66</v>
      </c>
      <c r="F5767" s="55" t="s">
        <v>11019</v>
      </c>
      <c r="G5767" s="56">
        <v>1</v>
      </c>
    </row>
    <row r="5768" spans="1:7" ht="30" x14ac:dyDescent="0.25">
      <c r="A5768" s="55" t="s">
        <v>11264</v>
      </c>
      <c r="B5768" s="55" t="s">
        <v>26</v>
      </c>
      <c r="C5768" s="55" t="s">
        <v>11265</v>
      </c>
      <c r="D5768" s="55" t="s">
        <v>66</v>
      </c>
      <c r="E5768" s="55" t="s">
        <v>66</v>
      </c>
      <c r="F5768" s="55" t="s">
        <v>11019</v>
      </c>
      <c r="G5768" s="56">
        <v>1</v>
      </c>
    </row>
    <row r="5769" spans="1:7" ht="30" x14ac:dyDescent="0.25">
      <c r="A5769" s="55" t="s">
        <v>11266</v>
      </c>
      <c r="B5769" s="55" t="s">
        <v>26</v>
      </c>
      <c r="C5769" s="55" t="s">
        <v>11267</v>
      </c>
      <c r="D5769" s="55" t="s">
        <v>66</v>
      </c>
      <c r="E5769" s="55" t="s">
        <v>66</v>
      </c>
      <c r="F5769" s="55" t="s">
        <v>11019</v>
      </c>
      <c r="G5769" s="56">
        <v>1</v>
      </c>
    </row>
    <row r="5770" spans="1:7" ht="30" x14ac:dyDescent="0.25">
      <c r="A5770" s="55" t="s">
        <v>11268</v>
      </c>
      <c r="B5770" s="55" t="s">
        <v>26</v>
      </c>
      <c r="C5770" s="55" t="s">
        <v>11269</v>
      </c>
      <c r="D5770" s="55" t="s">
        <v>66</v>
      </c>
      <c r="E5770" s="55" t="s">
        <v>66</v>
      </c>
      <c r="F5770" s="55" t="s">
        <v>11019</v>
      </c>
      <c r="G5770" s="56">
        <v>1</v>
      </c>
    </row>
    <row r="5771" spans="1:7" ht="30" x14ac:dyDescent="0.25">
      <c r="A5771" s="55" t="s">
        <v>11270</v>
      </c>
      <c r="B5771" s="55" t="s">
        <v>26</v>
      </c>
      <c r="C5771" s="55" t="s">
        <v>11271</v>
      </c>
      <c r="D5771" s="55" t="s">
        <v>66</v>
      </c>
      <c r="E5771" s="55" t="s">
        <v>66</v>
      </c>
      <c r="F5771" s="55" t="s">
        <v>11019</v>
      </c>
      <c r="G5771" s="56">
        <v>1</v>
      </c>
    </row>
    <row r="5772" spans="1:7" ht="30" x14ac:dyDescent="0.25">
      <c r="A5772" s="55" t="s">
        <v>11272</v>
      </c>
      <c r="B5772" s="55" t="s">
        <v>26</v>
      </c>
      <c r="C5772" s="55" t="s">
        <v>11273</v>
      </c>
      <c r="D5772" s="55" t="s">
        <v>66</v>
      </c>
      <c r="E5772" s="55" t="s">
        <v>66</v>
      </c>
      <c r="F5772" s="55" t="s">
        <v>11019</v>
      </c>
      <c r="G5772" s="56">
        <v>1</v>
      </c>
    </row>
    <row r="5773" spans="1:7" ht="30" x14ac:dyDescent="0.25">
      <c r="A5773" s="55" t="s">
        <v>11274</v>
      </c>
      <c r="B5773" s="55" t="s">
        <v>26</v>
      </c>
      <c r="C5773" s="55" t="s">
        <v>11275</v>
      </c>
      <c r="D5773" s="55" t="s">
        <v>66</v>
      </c>
      <c r="E5773" s="55" t="s">
        <v>66</v>
      </c>
      <c r="F5773" s="55" t="s">
        <v>11019</v>
      </c>
      <c r="G5773" s="56">
        <v>1</v>
      </c>
    </row>
    <row r="5774" spans="1:7" ht="30" x14ac:dyDescent="0.25">
      <c r="A5774" s="55" t="s">
        <v>11276</v>
      </c>
      <c r="B5774" s="55" t="s">
        <v>26</v>
      </c>
      <c r="C5774" s="55" t="s">
        <v>11277</v>
      </c>
      <c r="D5774" s="55" t="s">
        <v>66</v>
      </c>
      <c r="E5774" s="55" t="s">
        <v>66</v>
      </c>
      <c r="F5774" s="55" t="s">
        <v>11019</v>
      </c>
      <c r="G5774" s="56">
        <v>1</v>
      </c>
    </row>
    <row r="5775" spans="1:7" ht="30" x14ac:dyDescent="0.25">
      <c r="A5775" s="55" t="s">
        <v>11278</v>
      </c>
      <c r="B5775" s="55" t="s">
        <v>26</v>
      </c>
      <c r="C5775" s="55" t="s">
        <v>11279</v>
      </c>
      <c r="D5775" s="55" t="s">
        <v>66</v>
      </c>
      <c r="E5775" s="55" t="s">
        <v>66</v>
      </c>
      <c r="F5775" s="55" t="s">
        <v>11019</v>
      </c>
      <c r="G5775" s="56">
        <v>1</v>
      </c>
    </row>
    <row r="5776" spans="1:7" ht="30" x14ac:dyDescent="0.25">
      <c r="A5776" s="55" t="s">
        <v>11280</v>
      </c>
      <c r="B5776" s="55" t="s">
        <v>26</v>
      </c>
      <c r="C5776" s="55" t="s">
        <v>11281</v>
      </c>
      <c r="D5776" s="55" t="s">
        <v>66</v>
      </c>
      <c r="E5776" s="55" t="s">
        <v>66</v>
      </c>
      <c r="F5776" s="55" t="s">
        <v>11019</v>
      </c>
      <c r="G5776" s="56">
        <v>1</v>
      </c>
    </row>
    <row r="5777" spans="1:7" ht="30" x14ac:dyDescent="0.25">
      <c r="A5777" s="55" t="s">
        <v>11282</v>
      </c>
      <c r="B5777" s="55" t="s">
        <v>26</v>
      </c>
      <c r="C5777" s="55" t="s">
        <v>11283</v>
      </c>
      <c r="D5777" s="55" t="s">
        <v>66</v>
      </c>
      <c r="E5777" s="55" t="s">
        <v>66</v>
      </c>
      <c r="F5777" s="55" t="s">
        <v>11019</v>
      </c>
      <c r="G5777" s="56">
        <v>1</v>
      </c>
    </row>
    <row r="5778" spans="1:7" ht="30" x14ac:dyDescent="0.25">
      <c r="A5778" s="55" t="s">
        <v>11284</v>
      </c>
      <c r="B5778" s="55" t="s">
        <v>26</v>
      </c>
      <c r="C5778" s="55" t="s">
        <v>11285</v>
      </c>
      <c r="D5778" s="55" t="s">
        <v>66</v>
      </c>
      <c r="E5778" s="55" t="s">
        <v>66</v>
      </c>
      <c r="F5778" s="55" t="s">
        <v>11019</v>
      </c>
      <c r="G5778" s="56">
        <v>1</v>
      </c>
    </row>
    <row r="5779" spans="1:7" ht="30" x14ac:dyDescent="0.25">
      <c r="A5779" s="55" t="s">
        <v>11286</v>
      </c>
      <c r="B5779" s="55" t="s">
        <v>26</v>
      </c>
      <c r="C5779" s="55" t="s">
        <v>11287</v>
      </c>
      <c r="D5779" s="55" t="s">
        <v>66</v>
      </c>
      <c r="E5779" s="55" t="s">
        <v>66</v>
      </c>
      <c r="F5779" s="55" t="s">
        <v>11019</v>
      </c>
      <c r="G5779" s="56">
        <v>1</v>
      </c>
    </row>
    <row r="5780" spans="1:7" ht="30" x14ac:dyDescent="0.25">
      <c r="A5780" s="55" t="s">
        <v>11288</v>
      </c>
      <c r="B5780" s="55" t="s">
        <v>26</v>
      </c>
      <c r="C5780" s="55" t="s">
        <v>11289</v>
      </c>
      <c r="D5780" s="55" t="s">
        <v>66</v>
      </c>
      <c r="E5780" s="55" t="s">
        <v>66</v>
      </c>
      <c r="F5780" s="55" t="s">
        <v>11019</v>
      </c>
      <c r="G5780" s="56">
        <v>1</v>
      </c>
    </row>
    <row r="5781" spans="1:7" ht="30" x14ac:dyDescent="0.25">
      <c r="A5781" s="55" t="s">
        <v>11290</v>
      </c>
      <c r="B5781" s="55" t="s">
        <v>26</v>
      </c>
      <c r="C5781" s="55" t="s">
        <v>11291</v>
      </c>
      <c r="D5781" s="55" t="s">
        <v>66</v>
      </c>
      <c r="E5781" s="55" t="s">
        <v>66</v>
      </c>
      <c r="F5781" s="55" t="s">
        <v>11019</v>
      </c>
      <c r="G5781" s="56">
        <v>1</v>
      </c>
    </row>
    <row r="5782" spans="1:7" ht="30" x14ac:dyDescent="0.25">
      <c r="A5782" s="55" t="s">
        <v>11292</v>
      </c>
      <c r="B5782" s="55" t="s">
        <v>26</v>
      </c>
      <c r="C5782" s="55" t="s">
        <v>11293</v>
      </c>
      <c r="D5782" s="55" t="s">
        <v>66</v>
      </c>
      <c r="E5782" s="55" t="s">
        <v>66</v>
      </c>
      <c r="F5782" s="55" t="s">
        <v>11019</v>
      </c>
      <c r="G5782" s="56">
        <v>1</v>
      </c>
    </row>
    <row r="5783" spans="1:7" ht="30" x14ac:dyDescent="0.25">
      <c r="A5783" s="55" t="s">
        <v>11294</v>
      </c>
      <c r="B5783" s="55" t="s">
        <v>26</v>
      </c>
      <c r="C5783" s="55" t="s">
        <v>11295</v>
      </c>
      <c r="D5783" s="55" t="s">
        <v>66</v>
      </c>
      <c r="E5783" s="55" t="s">
        <v>66</v>
      </c>
      <c r="F5783" s="55" t="s">
        <v>11019</v>
      </c>
      <c r="G5783" s="56">
        <v>1</v>
      </c>
    </row>
    <row r="5784" spans="1:7" ht="30" x14ac:dyDescent="0.25">
      <c r="A5784" s="55" t="s">
        <v>11296</v>
      </c>
      <c r="B5784" s="55" t="s">
        <v>26</v>
      </c>
      <c r="C5784" s="55" t="s">
        <v>11297</v>
      </c>
      <c r="D5784" s="55" t="s">
        <v>66</v>
      </c>
      <c r="E5784" s="55" t="s">
        <v>66</v>
      </c>
      <c r="F5784" s="55" t="s">
        <v>11019</v>
      </c>
      <c r="G5784" s="56">
        <v>1</v>
      </c>
    </row>
    <row r="5785" spans="1:7" ht="30" x14ac:dyDescent="0.25">
      <c r="A5785" s="55" t="s">
        <v>11298</v>
      </c>
      <c r="B5785" s="55" t="s">
        <v>26</v>
      </c>
      <c r="C5785" s="55" t="s">
        <v>11299</v>
      </c>
      <c r="D5785" s="55" t="s">
        <v>66</v>
      </c>
      <c r="E5785" s="55" t="s">
        <v>66</v>
      </c>
      <c r="F5785" s="55" t="s">
        <v>11019</v>
      </c>
      <c r="G5785" s="56">
        <v>1</v>
      </c>
    </row>
    <row r="5786" spans="1:7" ht="30" x14ac:dyDescent="0.25">
      <c r="A5786" s="55" t="s">
        <v>11300</v>
      </c>
      <c r="B5786" s="55" t="s">
        <v>26</v>
      </c>
      <c r="C5786" s="55" t="s">
        <v>11301</v>
      </c>
      <c r="D5786" s="55" t="s">
        <v>66</v>
      </c>
      <c r="E5786" s="55" t="s">
        <v>66</v>
      </c>
      <c r="F5786" s="55" t="s">
        <v>11019</v>
      </c>
      <c r="G5786" s="56">
        <v>1</v>
      </c>
    </row>
    <row r="5787" spans="1:7" ht="30" x14ac:dyDescent="0.25">
      <c r="A5787" s="55" t="s">
        <v>11302</v>
      </c>
      <c r="B5787" s="55" t="s">
        <v>26</v>
      </c>
      <c r="C5787" s="55" t="s">
        <v>11303</v>
      </c>
      <c r="D5787" s="55" t="s">
        <v>66</v>
      </c>
      <c r="E5787" s="55" t="s">
        <v>66</v>
      </c>
      <c r="F5787" s="55" t="s">
        <v>11019</v>
      </c>
      <c r="G5787" s="56">
        <v>1</v>
      </c>
    </row>
    <row r="5788" spans="1:7" ht="30" x14ac:dyDescent="0.25">
      <c r="A5788" s="55" t="s">
        <v>11304</v>
      </c>
      <c r="B5788" s="55" t="s">
        <v>26</v>
      </c>
      <c r="C5788" s="55" t="s">
        <v>11305</v>
      </c>
      <c r="D5788" s="55" t="s">
        <v>66</v>
      </c>
      <c r="E5788" s="55" t="s">
        <v>66</v>
      </c>
      <c r="F5788" s="55" t="s">
        <v>11019</v>
      </c>
      <c r="G5788" s="56">
        <v>1</v>
      </c>
    </row>
    <row r="5789" spans="1:7" ht="30" x14ac:dyDescent="0.25">
      <c r="A5789" s="55" t="s">
        <v>11306</v>
      </c>
      <c r="B5789" s="55" t="s">
        <v>26</v>
      </c>
      <c r="C5789" s="55" t="s">
        <v>11307</v>
      </c>
      <c r="D5789" s="55" t="s">
        <v>66</v>
      </c>
      <c r="E5789" s="55" t="s">
        <v>66</v>
      </c>
      <c r="F5789" s="55" t="s">
        <v>11019</v>
      </c>
      <c r="G5789" s="56">
        <v>1</v>
      </c>
    </row>
    <row r="5790" spans="1:7" ht="30" x14ac:dyDescent="0.25">
      <c r="A5790" s="55" t="s">
        <v>11308</v>
      </c>
      <c r="B5790" s="55" t="s">
        <v>26</v>
      </c>
      <c r="C5790" s="55" t="s">
        <v>11309</v>
      </c>
      <c r="D5790" s="55" t="s">
        <v>66</v>
      </c>
      <c r="E5790" s="55" t="s">
        <v>66</v>
      </c>
      <c r="F5790" s="55" t="s">
        <v>11019</v>
      </c>
      <c r="G5790" s="56">
        <v>1</v>
      </c>
    </row>
    <row r="5791" spans="1:7" ht="30" x14ac:dyDescent="0.25">
      <c r="A5791" s="55" t="s">
        <v>11310</v>
      </c>
      <c r="B5791" s="55" t="s">
        <v>26</v>
      </c>
      <c r="C5791" s="55" t="s">
        <v>11311</v>
      </c>
      <c r="D5791" s="55" t="s">
        <v>66</v>
      </c>
      <c r="E5791" s="55" t="s">
        <v>66</v>
      </c>
      <c r="F5791" s="55" t="s">
        <v>11019</v>
      </c>
      <c r="G5791" s="56">
        <v>1</v>
      </c>
    </row>
    <row r="5792" spans="1:7" ht="30" x14ac:dyDescent="0.25">
      <c r="A5792" s="55" t="s">
        <v>11312</v>
      </c>
      <c r="B5792" s="55" t="s">
        <v>26</v>
      </c>
      <c r="C5792" s="55" t="s">
        <v>11313</v>
      </c>
      <c r="D5792" s="55" t="s">
        <v>66</v>
      </c>
      <c r="E5792" s="55" t="s">
        <v>66</v>
      </c>
      <c r="F5792" s="55" t="s">
        <v>11019</v>
      </c>
      <c r="G5792" s="56">
        <v>1</v>
      </c>
    </row>
    <row r="5793" spans="1:7" ht="30" x14ac:dyDescent="0.25">
      <c r="A5793" s="55" t="s">
        <v>11314</v>
      </c>
      <c r="B5793" s="55" t="s">
        <v>26</v>
      </c>
      <c r="C5793" s="55" t="s">
        <v>11315</v>
      </c>
      <c r="D5793" s="55" t="s">
        <v>66</v>
      </c>
      <c r="E5793" s="55" t="s">
        <v>66</v>
      </c>
      <c r="F5793" s="55" t="s">
        <v>11019</v>
      </c>
      <c r="G5793" s="56">
        <v>1</v>
      </c>
    </row>
    <row r="5794" spans="1:7" ht="30" x14ac:dyDescent="0.25">
      <c r="A5794" s="55" t="s">
        <v>11316</v>
      </c>
      <c r="B5794" s="55" t="s">
        <v>26</v>
      </c>
      <c r="C5794" s="55" t="s">
        <v>11317</v>
      </c>
      <c r="D5794" s="55" t="s">
        <v>66</v>
      </c>
      <c r="E5794" s="55" t="s">
        <v>66</v>
      </c>
      <c r="F5794" s="55" t="s">
        <v>11019</v>
      </c>
      <c r="G5794" s="56">
        <v>1</v>
      </c>
    </row>
    <row r="5795" spans="1:7" ht="30" x14ac:dyDescent="0.25">
      <c r="A5795" s="55" t="s">
        <v>11318</v>
      </c>
      <c r="B5795" s="55" t="s">
        <v>26</v>
      </c>
      <c r="C5795" s="55" t="s">
        <v>11319</v>
      </c>
      <c r="D5795" s="55" t="s">
        <v>66</v>
      </c>
      <c r="E5795" s="55" t="s">
        <v>66</v>
      </c>
      <c r="F5795" s="55" t="s">
        <v>11019</v>
      </c>
      <c r="G5795" s="56">
        <v>1</v>
      </c>
    </row>
    <row r="5796" spans="1:7" ht="30" x14ac:dyDescent="0.25">
      <c r="A5796" s="55" t="s">
        <v>11320</v>
      </c>
      <c r="B5796" s="55" t="s">
        <v>26</v>
      </c>
      <c r="C5796" s="55" t="s">
        <v>11321</v>
      </c>
      <c r="D5796" s="55" t="s">
        <v>66</v>
      </c>
      <c r="E5796" s="55" t="s">
        <v>66</v>
      </c>
      <c r="F5796" s="55" t="s">
        <v>11019</v>
      </c>
      <c r="G5796" s="56">
        <v>1</v>
      </c>
    </row>
    <row r="5797" spans="1:7" ht="30" x14ac:dyDescent="0.25">
      <c r="A5797" s="55" t="s">
        <v>11322</v>
      </c>
      <c r="B5797" s="55" t="s">
        <v>26</v>
      </c>
      <c r="C5797" s="55" t="s">
        <v>11323</v>
      </c>
      <c r="D5797" s="55" t="s">
        <v>66</v>
      </c>
      <c r="E5797" s="55" t="s">
        <v>66</v>
      </c>
      <c r="F5797" s="55" t="s">
        <v>11019</v>
      </c>
      <c r="G5797" s="56">
        <v>1</v>
      </c>
    </row>
    <row r="5798" spans="1:7" ht="30" x14ac:dyDescent="0.25">
      <c r="A5798" s="55" t="s">
        <v>11324</v>
      </c>
      <c r="B5798" s="55" t="s">
        <v>26</v>
      </c>
      <c r="C5798" s="55" t="s">
        <v>11325</v>
      </c>
      <c r="D5798" s="55" t="s">
        <v>66</v>
      </c>
      <c r="E5798" s="55" t="s">
        <v>66</v>
      </c>
      <c r="F5798" s="55" t="s">
        <v>11019</v>
      </c>
      <c r="G5798" s="56">
        <v>1</v>
      </c>
    </row>
    <row r="5799" spans="1:7" ht="30" x14ac:dyDescent="0.25">
      <c r="A5799" s="55" t="s">
        <v>11326</v>
      </c>
      <c r="B5799" s="55" t="s">
        <v>26</v>
      </c>
      <c r="C5799" s="55" t="s">
        <v>11327</v>
      </c>
      <c r="D5799" s="55" t="s">
        <v>66</v>
      </c>
      <c r="E5799" s="55" t="s">
        <v>66</v>
      </c>
      <c r="F5799" s="55" t="s">
        <v>11019</v>
      </c>
      <c r="G5799" s="56">
        <v>1</v>
      </c>
    </row>
    <row r="5800" spans="1:7" ht="30" x14ac:dyDescent="0.25">
      <c r="A5800" s="55" t="s">
        <v>11328</v>
      </c>
      <c r="B5800" s="55" t="s">
        <v>26</v>
      </c>
      <c r="C5800" s="55" t="s">
        <v>11329</v>
      </c>
      <c r="D5800" s="55" t="s">
        <v>66</v>
      </c>
      <c r="E5800" s="55" t="s">
        <v>66</v>
      </c>
      <c r="F5800" s="55" t="s">
        <v>11019</v>
      </c>
      <c r="G5800" s="56">
        <v>1</v>
      </c>
    </row>
    <row r="5801" spans="1:7" ht="30" x14ac:dyDescent="0.25">
      <c r="A5801" s="55" t="s">
        <v>11330</v>
      </c>
      <c r="B5801" s="55" t="s">
        <v>26</v>
      </c>
      <c r="C5801" s="55" t="s">
        <v>11331</v>
      </c>
      <c r="D5801" s="55" t="s">
        <v>66</v>
      </c>
      <c r="E5801" s="55" t="s">
        <v>66</v>
      </c>
      <c r="F5801" s="55" t="s">
        <v>11019</v>
      </c>
      <c r="G5801" s="56">
        <v>1</v>
      </c>
    </row>
    <row r="5802" spans="1:7" ht="30" x14ac:dyDescent="0.25">
      <c r="A5802" s="55" t="s">
        <v>11332</v>
      </c>
      <c r="B5802" s="55" t="s">
        <v>26</v>
      </c>
      <c r="C5802" s="55" t="s">
        <v>11333</v>
      </c>
      <c r="D5802" s="55" t="s">
        <v>66</v>
      </c>
      <c r="E5802" s="55" t="s">
        <v>66</v>
      </c>
      <c r="F5802" s="55" t="s">
        <v>11019</v>
      </c>
      <c r="G5802" s="56">
        <v>1</v>
      </c>
    </row>
    <row r="5803" spans="1:7" ht="30" x14ac:dyDescent="0.25">
      <c r="A5803" s="55" t="s">
        <v>11334</v>
      </c>
      <c r="B5803" s="55" t="s">
        <v>26</v>
      </c>
      <c r="C5803" s="55" t="s">
        <v>11335</v>
      </c>
      <c r="D5803" s="55" t="s">
        <v>66</v>
      </c>
      <c r="E5803" s="55" t="s">
        <v>66</v>
      </c>
      <c r="F5803" s="55" t="s">
        <v>11019</v>
      </c>
      <c r="G5803" s="56">
        <v>1</v>
      </c>
    </row>
    <row r="5804" spans="1:7" ht="30" x14ac:dyDescent="0.25">
      <c r="A5804" s="55" t="s">
        <v>11336</v>
      </c>
      <c r="B5804" s="55" t="s">
        <v>26</v>
      </c>
      <c r="C5804" s="55" t="s">
        <v>11337</v>
      </c>
      <c r="D5804" s="55" t="s">
        <v>66</v>
      </c>
      <c r="E5804" s="55" t="s">
        <v>66</v>
      </c>
      <c r="F5804" s="55" t="s">
        <v>11019</v>
      </c>
      <c r="G5804" s="56">
        <v>1</v>
      </c>
    </row>
    <row r="5805" spans="1:7" ht="30" x14ac:dyDescent="0.25">
      <c r="A5805" s="55" t="s">
        <v>11338</v>
      </c>
      <c r="B5805" s="55" t="s">
        <v>26</v>
      </c>
      <c r="C5805" s="55" t="s">
        <v>11339</v>
      </c>
      <c r="D5805" s="55" t="s">
        <v>66</v>
      </c>
      <c r="E5805" s="55" t="s">
        <v>66</v>
      </c>
      <c r="F5805" s="55" t="s">
        <v>11019</v>
      </c>
      <c r="G5805" s="56">
        <v>1</v>
      </c>
    </row>
    <row r="5806" spans="1:7" ht="30" x14ac:dyDescent="0.25">
      <c r="A5806" s="55" t="s">
        <v>11340</v>
      </c>
      <c r="B5806" s="55" t="s">
        <v>26</v>
      </c>
      <c r="C5806" s="55" t="s">
        <v>11341</v>
      </c>
      <c r="D5806" s="55" t="s">
        <v>66</v>
      </c>
      <c r="E5806" s="55" t="s">
        <v>66</v>
      </c>
      <c r="F5806" s="55" t="s">
        <v>11019</v>
      </c>
      <c r="G5806" s="56">
        <v>1</v>
      </c>
    </row>
    <row r="5807" spans="1:7" ht="30" x14ac:dyDescent="0.25">
      <c r="A5807" s="55" t="s">
        <v>11342</v>
      </c>
      <c r="B5807" s="55" t="s">
        <v>26</v>
      </c>
      <c r="C5807" s="55" t="s">
        <v>11343</v>
      </c>
      <c r="D5807" s="55" t="s">
        <v>66</v>
      </c>
      <c r="E5807" s="55" t="s">
        <v>66</v>
      </c>
      <c r="F5807" s="55" t="s">
        <v>11019</v>
      </c>
      <c r="G5807" s="56">
        <v>1</v>
      </c>
    </row>
    <row r="5808" spans="1:7" ht="30" x14ac:dyDescent="0.25">
      <c r="A5808" s="55" t="s">
        <v>11344</v>
      </c>
      <c r="B5808" s="55" t="s">
        <v>26</v>
      </c>
      <c r="C5808" s="55" t="s">
        <v>11345</v>
      </c>
      <c r="D5808" s="55" t="s">
        <v>66</v>
      </c>
      <c r="E5808" s="55" t="s">
        <v>66</v>
      </c>
      <c r="F5808" s="55" t="s">
        <v>11019</v>
      </c>
      <c r="G5808" s="56">
        <v>1</v>
      </c>
    </row>
    <row r="5809" spans="1:7" ht="30" x14ac:dyDescent="0.25">
      <c r="A5809" s="55" t="s">
        <v>11346</v>
      </c>
      <c r="B5809" s="55" t="s">
        <v>26</v>
      </c>
      <c r="C5809" s="55" t="s">
        <v>11347</v>
      </c>
      <c r="D5809" s="55" t="s">
        <v>66</v>
      </c>
      <c r="E5809" s="55" t="s">
        <v>66</v>
      </c>
      <c r="F5809" s="55" t="s">
        <v>11019</v>
      </c>
      <c r="G5809" s="56">
        <v>1</v>
      </c>
    </row>
    <row r="5810" spans="1:7" ht="30" x14ac:dyDescent="0.25">
      <c r="A5810" s="55" t="s">
        <v>11348</v>
      </c>
      <c r="B5810" s="55" t="s">
        <v>26</v>
      </c>
      <c r="C5810" s="55" t="s">
        <v>11349</v>
      </c>
      <c r="D5810" s="55" t="s">
        <v>66</v>
      </c>
      <c r="E5810" s="55" t="s">
        <v>66</v>
      </c>
      <c r="F5810" s="55" t="s">
        <v>11019</v>
      </c>
      <c r="G5810" s="56">
        <v>1</v>
      </c>
    </row>
    <row r="5811" spans="1:7" ht="30" x14ac:dyDescent="0.25">
      <c r="A5811" s="55" t="s">
        <v>11350</v>
      </c>
      <c r="B5811" s="55" t="s">
        <v>26</v>
      </c>
      <c r="C5811" s="55" t="s">
        <v>11351</v>
      </c>
      <c r="D5811" s="55" t="s">
        <v>66</v>
      </c>
      <c r="E5811" s="55" t="s">
        <v>66</v>
      </c>
      <c r="F5811" s="55" t="s">
        <v>11019</v>
      </c>
      <c r="G5811" s="56">
        <v>1</v>
      </c>
    </row>
    <row r="5812" spans="1:7" ht="30" x14ac:dyDescent="0.25">
      <c r="A5812" s="55" t="s">
        <v>11352</v>
      </c>
      <c r="B5812" s="55" t="s">
        <v>26</v>
      </c>
      <c r="C5812" s="55" t="s">
        <v>11353</v>
      </c>
      <c r="D5812" s="55" t="s">
        <v>66</v>
      </c>
      <c r="E5812" s="55" t="s">
        <v>66</v>
      </c>
      <c r="F5812" s="55" t="s">
        <v>11019</v>
      </c>
      <c r="G5812" s="56">
        <v>1</v>
      </c>
    </row>
    <row r="5813" spans="1:7" ht="30" x14ac:dyDescent="0.25">
      <c r="A5813" s="55" t="s">
        <v>11354</v>
      </c>
      <c r="B5813" s="55" t="s">
        <v>26</v>
      </c>
      <c r="C5813" s="55" t="s">
        <v>11355</v>
      </c>
      <c r="D5813" s="55" t="s">
        <v>66</v>
      </c>
      <c r="E5813" s="55" t="s">
        <v>66</v>
      </c>
      <c r="F5813" s="55" t="s">
        <v>11019</v>
      </c>
      <c r="G5813" s="56">
        <v>1</v>
      </c>
    </row>
    <row r="5814" spans="1:7" ht="30" x14ac:dyDescent="0.25">
      <c r="A5814" s="55" t="s">
        <v>11356</v>
      </c>
      <c r="B5814" s="55" t="s">
        <v>26</v>
      </c>
      <c r="C5814" s="55" t="s">
        <v>11357</v>
      </c>
      <c r="D5814" s="55" t="s">
        <v>66</v>
      </c>
      <c r="E5814" s="55" t="s">
        <v>66</v>
      </c>
      <c r="F5814" s="55" t="s">
        <v>11019</v>
      </c>
      <c r="G5814" s="56">
        <v>1</v>
      </c>
    </row>
    <row r="5815" spans="1:7" ht="30" x14ac:dyDescent="0.25">
      <c r="A5815" s="55" t="s">
        <v>11358</v>
      </c>
      <c r="B5815" s="55" t="s">
        <v>26</v>
      </c>
      <c r="C5815" s="55" t="s">
        <v>11359</v>
      </c>
      <c r="D5815" s="55" t="s">
        <v>66</v>
      </c>
      <c r="E5815" s="55" t="s">
        <v>66</v>
      </c>
      <c r="F5815" s="55" t="s">
        <v>11019</v>
      </c>
      <c r="G5815" s="56">
        <v>1</v>
      </c>
    </row>
    <row r="5816" spans="1:7" ht="30" x14ac:dyDescent="0.25">
      <c r="A5816" s="55" t="s">
        <v>11360</v>
      </c>
      <c r="B5816" s="55" t="s">
        <v>26</v>
      </c>
      <c r="C5816" s="55" t="s">
        <v>11361</v>
      </c>
      <c r="D5816" s="55" t="s">
        <v>66</v>
      </c>
      <c r="E5816" s="55" t="s">
        <v>66</v>
      </c>
      <c r="F5816" s="55" t="s">
        <v>11019</v>
      </c>
      <c r="G5816" s="56">
        <v>1</v>
      </c>
    </row>
    <row r="5817" spans="1:7" ht="30" x14ac:dyDescent="0.25">
      <c r="A5817" s="55" t="s">
        <v>11362</v>
      </c>
      <c r="B5817" s="55" t="s">
        <v>26</v>
      </c>
      <c r="C5817" s="55" t="s">
        <v>11363</v>
      </c>
      <c r="D5817" s="55" t="s">
        <v>66</v>
      </c>
      <c r="E5817" s="55" t="s">
        <v>66</v>
      </c>
      <c r="F5817" s="55" t="s">
        <v>11019</v>
      </c>
      <c r="G5817" s="56">
        <v>1</v>
      </c>
    </row>
    <row r="5818" spans="1:7" ht="30" x14ac:dyDescent="0.25">
      <c r="A5818" s="55" t="s">
        <v>11364</v>
      </c>
      <c r="B5818" s="55" t="s">
        <v>26</v>
      </c>
      <c r="C5818" s="55" t="s">
        <v>11365</v>
      </c>
      <c r="D5818" s="55" t="s">
        <v>66</v>
      </c>
      <c r="E5818" s="55" t="s">
        <v>66</v>
      </c>
      <c r="F5818" s="55" t="s">
        <v>11019</v>
      </c>
      <c r="G5818" s="56">
        <v>1</v>
      </c>
    </row>
    <row r="5819" spans="1:7" ht="30" x14ac:dyDescent="0.25">
      <c r="A5819" s="55" t="s">
        <v>11366</v>
      </c>
      <c r="B5819" s="55" t="s">
        <v>26</v>
      </c>
      <c r="C5819" s="55" t="s">
        <v>11367</v>
      </c>
      <c r="D5819" s="55" t="s">
        <v>66</v>
      </c>
      <c r="E5819" s="55" t="s">
        <v>66</v>
      </c>
      <c r="F5819" s="55" t="s">
        <v>11019</v>
      </c>
      <c r="G5819" s="56">
        <v>1</v>
      </c>
    </row>
    <row r="5820" spans="1:7" ht="30" x14ac:dyDescent="0.25">
      <c r="A5820" s="55" t="s">
        <v>11368</v>
      </c>
      <c r="B5820" s="55" t="s">
        <v>26</v>
      </c>
      <c r="C5820" s="55" t="s">
        <v>11369</v>
      </c>
      <c r="D5820" s="55" t="s">
        <v>66</v>
      </c>
      <c r="E5820" s="55" t="s">
        <v>66</v>
      </c>
      <c r="F5820" s="55" t="s">
        <v>11019</v>
      </c>
      <c r="G5820" s="56">
        <v>1</v>
      </c>
    </row>
    <row r="5821" spans="1:7" ht="30" x14ac:dyDescent="0.25">
      <c r="A5821" s="55" t="s">
        <v>11370</v>
      </c>
      <c r="B5821" s="55" t="s">
        <v>26</v>
      </c>
      <c r="C5821" s="55" t="s">
        <v>11371</v>
      </c>
      <c r="D5821" s="55" t="s">
        <v>66</v>
      </c>
      <c r="E5821" s="55" t="s">
        <v>66</v>
      </c>
      <c r="F5821" s="55" t="s">
        <v>11019</v>
      </c>
      <c r="G5821" s="56">
        <v>1</v>
      </c>
    </row>
    <row r="5822" spans="1:7" ht="30" x14ac:dyDescent="0.25">
      <c r="A5822" s="55" t="s">
        <v>11372</v>
      </c>
      <c r="B5822" s="55" t="s">
        <v>26</v>
      </c>
      <c r="C5822" s="55" t="s">
        <v>11373</v>
      </c>
      <c r="D5822" s="55" t="s">
        <v>66</v>
      </c>
      <c r="E5822" s="55" t="s">
        <v>66</v>
      </c>
      <c r="F5822" s="55" t="s">
        <v>11019</v>
      </c>
      <c r="G5822" s="56">
        <v>1</v>
      </c>
    </row>
    <row r="5823" spans="1:7" ht="30" x14ac:dyDescent="0.25">
      <c r="A5823" s="55" t="s">
        <v>11374</v>
      </c>
      <c r="B5823" s="55" t="s">
        <v>26</v>
      </c>
      <c r="C5823" s="55" t="s">
        <v>11375</v>
      </c>
      <c r="D5823" s="55" t="s">
        <v>66</v>
      </c>
      <c r="E5823" s="55" t="s">
        <v>66</v>
      </c>
      <c r="F5823" s="55" t="s">
        <v>11019</v>
      </c>
      <c r="G5823" s="56">
        <v>1</v>
      </c>
    </row>
    <row r="5824" spans="1:7" ht="30" x14ac:dyDescent="0.25">
      <c r="A5824" s="55" t="s">
        <v>11376</v>
      </c>
      <c r="B5824" s="55" t="s">
        <v>26</v>
      </c>
      <c r="C5824" s="55" t="s">
        <v>11377</v>
      </c>
      <c r="D5824" s="55" t="s">
        <v>66</v>
      </c>
      <c r="E5824" s="55" t="s">
        <v>66</v>
      </c>
      <c r="F5824" s="55" t="s">
        <v>11019</v>
      </c>
      <c r="G5824" s="56">
        <v>1</v>
      </c>
    </row>
    <row r="5825" spans="1:7" ht="30" x14ac:dyDescent="0.25">
      <c r="A5825" s="55" t="s">
        <v>11378</v>
      </c>
      <c r="B5825" s="55" t="s">
        <v>26</v>
      </c>
      <c r="C5825" s="55" t="s">
        <v>11379</v>
      </c>
      <c r="D5825" s="55" t="s">
        <v>66</v>
      </c>
      <c r="E5825" s="55" t="s">
        <v>66</v>
      </c>
      <c r="F5825" s="55" t="s">
        <v>11019</v>
      </c>
      <c r="G5825" s="56">
        <v>1</v>
      </c>
    </row>
    <row r="5826" spans="1:7" ht="30" x14ac:dyDescent="0.25">
      <c r="A5826" s="55" t="s">
        <v>11380</v>
      </c>
      <c r="B5826" s="55" t="s">
        <v>26</v>
      </c>
      <c r="C5826" s="55" t="s">
        <v>11381</v>
      </c>
      <c r="D5826" s="55" t="s">
        <v>66</v>
      </c>
      <c r="E5826" s="55" t="s">
        <v>66</v>
      </c>
      <c r="F5826" s="55" t="s">
        <v>11019</v>
      </c>
      <c r="G5826" s="56">
        <v>1</v>
      </c>
    </row>
    <row r="5827" spans="1:7" ht="30" x14ac:dyDescent="0.25">
      <c r="A5827" s="55" t="s">
        <v>11382</v>
      </c>
      <c r="B5827" s="55" t="s">
        <v>26</v>
      </c>
      <c r="C5827" s="55" t="s">
        <v>11383</v>
      </c>
      <c r="D5827" s="55" t="s">
        <v>66</v>
      </c>
      <c r="E5827" s="55" t="s">
        <v>66</v>
      </c>
      <c r="F5827" s="55" t="s">
        <v>11019</v>
      </c>
      <c r="G5827" s="56">
        <v>1</v>
      </c>
    </row>
    <row r="5828" spans="1:7" ht="30" x14ac:dyDescent="0.25">
      <c r="A5828" s="55" t="s">
        <v>11384</v>
      </c>
      <c r="B5828" s="55" t="s">
        <v>26</v>
      </c>
      <c r="C5828" s="55" t="s">
        <v>11385</v>
      </c>
      <c r="D5828" s="55" t="s">
        <v>66</v>
      </c>
      <c r="E5828" s="55" t="s">
        <v>66</v>
      </c>
      <c r="F5828" s="55" t="s">
        <v>11019</v>
      </c>
      <c r="G5828" s="56">
        <v>1</v>
      </c>
    </row>
    <row r="5829" spans="1:7" ht="30" x14ac:dyDescent="0.25">
      <c r="A5829" s="55" t="s">
        <v>11386</v>
      </c>
      <c r="B5829" s="55" t="s">
        <v>26</v>
      </c>
      <c r="C5829" s="55" t="s">
        <v>11387</v>
      </c>
      <c r="D5829" s="55" t="s">
        <v>66</v>
      </c>
      <c r="E5829" s="55" t="s">
        <v>66</v>
      </c>
      <c r="F5829" s="55" t="s">
        <v>11019</v>
      </c>
      <c r="G5829" s="56">
        <v>1</v>
      </c>
    </row>
    <row r="5830" spans="1:7" ht="30" x14ac:dyDescent="0.25">
      <c r="A5830" s="55" t="s">
        <v>11388</v>
      </c>
      <c r="B5830" s="55" t="s">
        <v>26</v>
      </c>
      <c r="C5830" s="55" t="s">
        <v>11389</v>
      </c>
      <c r="D5830" s="55" t="s">
        <v>66</v>
      </c>
      <c r="E5830" s="55" t="s">
        <v>66</v>
      </c>
      <c r="F5830" s="55" t="s">
        <v>11019</v>
      </c>
      <c r="G5830" s="56">
        <v>1</v>
      </c>
    </row>
    <row r="5831" spans="1:7" ht="30" x14ac:dyDescent="0.25">
      <c r="A5831" s="55" t="s">
        <v>11390</v>
      </c>
      <c r="B5831" s="55" t="s">
        <v>26</v>
      </c>
      <c r="C5831" s="55" t="s">
        <v>11391</v>
      </c>
      <c r="D5831" s="55" t="s">
        <v>66</v>
      </c>
      <c r="E5831" s="55" t="s">
        <v>66</v>
      </c>
      <c r="F5831" s="55" t="s">
        <v>11019</v>
      </c>
      <c r="G5831" s="56">
        <v>1</v>
      </c>
    </row>
    <row r="5832" spans="1:7" ht="30" x14ac:dyDescent="0.25">
      <c r="A5832" s="55" t="s">
        <v>11392</v>
      </c>
      <c r="B5832" s="55" t="s">
        <v>26</v>
      </c>
      <c r="C5832" s="55" t="s">
        <v>11393</v>
      </c>
      <c r="D5832" s="55" t="s">
        <v>66</v>
      </c>
      <c r="E5832" s="55" t="s">
        <v>66</v>
      </c>
      <c r="F5832" s="55" t="s">
        <v>11019</v>
      </c>
      <c r="G5832" s="56">
        <v>1</v>
      </c>
    </row>
    <row r="5833" spans="1:7" ht="30" x14ac:dyDescent="0.25">
      <c r="A5833" s="55" t="s">
        <v>11394</v>
      </c>
      <c r="B5833" s="55" t="s">
        <v>26</v>
      </c>
      <c r="C5833" s="55" t="s">
        <v>11395</v>
      </c>
      <c r="D5833" s="55" t="s">
        <v>66</v>
      </c>
      <c r="E5833" s="55" t="s">
        <v>66</v>
      </c>
      <c r="F5833" s="55" t="s">
        <v>11019</v>
      </c>
      <c r="G5833" s="56">
        <v>1</v>
      </c>
    </row>
    <row r="5834" spans="1:7" ht="30" x14ac:dyDescent="0.25">
      <c r="A5834" s="55" t="s">
        <v>11396</v>
      </c>
      <c r="B5834" s="55" t="s">
        <v>26</v>
      </c>
      <c r="C5834" s="55" t="s">
        <v>11397</v>
      </c>
      <c r="D5834" s="55" t="s">
        <v>66</v>
      </c>
      <c r="E5834" s="55" t="s">
        <v>66</v>
      </c>
      <c r="F5834" s="55" t="s">
        <v>11019</v>
      </c>
      <c r="G5834" s="56">
        <v>1</v>
      </c>
    </row>
    <row r="5835" spans="1:7" ht="30" x14ac:dyDescent="0.25">
      <c r="A5835" s="55" t="s">
        <v>11398</v>
      </c>
      <c r="B5835" s="55" t="s">
        <v>26</v>
      </c>
      <c r="C5835" s="55" t="s">
        <v>11399</v>
      </c>
      <c r="D5835" s="55" t="s">
        <v>66</v>
      </c>
      <c r="E5835" s="55" t="s">
        <v>66</v>
      </c>
      <c r="F5835" s="55" t="s">
        <v>11019</v>
      </c>
      <c r="G5835" s="56">
        <v>1</v>
      </c>
    </row>
    <row r="5836" spans="1:7" ht="30" x14ac:dyDescent="0.25">
      <c r="A5836" s="55" t="s">
        <v>11400</v>
      </c>
      <c r="B5836" s="55" t="s">
        <v>26</v>
      </c>
      <c r="C5836" s="55" t="s">
        <v>11401</v>
      </c>
      <c r="D5836" s="55" t="s">
        <v>66</v>
      </c>
      <c r="E5836" s="55" t="s">
        <v>66</v>
      </c>
      <c r="F5836" s="55" t="s">
        <v>11019</v>
      </c>
      <c r="G5836" s="56">
        <v>1</v>
      </c>
    </row>
    <row r="5837" spans="1:7" ht="30" x14ac:dyDescent="0.25">
      <c r="A5837" s="55" t="s">
        <v>11402</v>
      </c>
      <c r="B5837" s="55" t="s">
        <v>26</v>
      </c>
      <c r="C5837" s="55" t="s">
        <v>11403</v>
      </c>
      <c r="D5837" s="55" t="s">
        <v>66</v>
      </c>
      <c r="E5837" s="55" t="s">
        <v>66</v>
      </c>
      <c r="F5837" s="55" t="s">
        <v>11019</v>
      </c>
      <c r="G5837" s="56">
        <v>1</v>
      </c>
    </row>
    <row r="5838" spans="1:7" ht="30" x14ac:dyDescent="0.25">
      <c r="A5838" s="55" t="s">
        <v>11404</v>
      </c>
      <c r="B5838" s="55" t="s">
        <v>26</v>
      </c>
      <c r="C5838" s="55" t="s">
        <v>11405</v>
      </c>
      <c r="D5838" s="55" t="s">
        <v>66</v>
      </c>
      <c r="E5838" s="55" t="s">
        <v>66</v>
      </c>
      <c r="F5838" s="55" t="s">
        <v>11019</v>
      </c>
      <c r="G5838" s="56">
        <v>1</v>
      </c>
    </row>
    <row r="5839" spans="1:7" ht="30" x14ac:dyDescent="0.25">
      <c r="A5839" s="55" t="s">
        <v>11406</v>
      </c>
      <c r="B5839" s="55" t="s">
        <v>26</v>
      </c>
      <c r="C5839" s="55" t="s">
        <v>11407</v>
      </c>
      <c r="D5839" s="55" t="s">
        <v>66</v>
      </c>
      <c r="E5839" s="55" t="s">
        <v>66</v>
      </c>
      <c r="F5839" s="55" t="s">
        <v>11019</v>
      </c>
      <c r="G5839" s="56">
        <v>1</v>
      </c>
    </row>
    <row r="5840" spans="1:7" ht="30" x14ac:dyDescent="0.25">
      <c r="A5840" s="55" t="s">
        <v>11408</v>
      </c>
      <c r="B5840" s="55" t="s">
        <v>26</v>
      </c>
      <c r="C5840" s="55" t="s">
        <v>11409</v>
      </c>
      <c r="D5840" s="55" t="s">
        <v>66</v>
      </c>
      <c r="E5840" s="55" t="s">
        <v>66</v>
      </c>
      <c r="F5840" s="55" t="s">
        <v>11019</v>
      </c>
      <c r="G5840" s="56">
        <v>1</v>
      </c>
    </row>
    <row r="5841" spans="1:7" ht="30" x14ac:dyDescent="0.25">
      <c r="A5841" s="55" t="s">
        <v>11410</v>
      </c>
      <c r="B5841" s="55" t="s">
        <v>26</v>
      </c>
      <c r="C5841" s="55" t="s">
        <v>11411</v>
      </c>
      <c r="D5841" s="55" t="s">
        <v>66</v>
      </c>
      <c r="E5841" s="55" t="s">
        <v>66</v>
      </c>
      <c r="F5841" s="55" t="s">
        <v>11019</v>
      </c>
      <c r="G5841" s="56">
        <v>1</v>
      </c>
    </row>
    <row r="5842" spans="1:7" ht="30" x14ac:dyDescent="0.25">
      <c r="A5842" s="55" t="s">
        <v>11412</v>
      </c>
      <c r="B5842" s="55" t="s">
        <v>26</v>
      </c>
      <c r="C5842" s="55" t="s">
        <v>11413</v>
      </c>
      <c r="D5842" s="55" t="s">
        <v>66</v>
      </c>
      <c r="E5842" s="55" t="s">
        <v>66</v>
      </c>
      <c r="F5842" s="55" t="s">
        <v>11019</v>
      </c>
      <c r="G5842" s="56">
        <v>1</v>
      </c>
    </row>
    <row r="5843" spans="1:7" ht="30" x14ac:dyDescent="0.25">
      <c r="A5843" s="55" t="s">
        <v>11414</v>
      </c>
      <c r="B5843" s="55" t="s">
        <v>26</v>
      </c>
      <c r="C5843" s="55" t="s">
        <v>11415</v>
      </c>
      <c r="D5843" s="55" t="s">
        <v>66</v>
      </c>
      <c r="E5843" s="55" t="s">
        <v>66</v>
      </c>
      <c r="F5843" s="55" t="s">
        <v>11019</v>
      </c>
      <c r="G5843" s="56">
        <v>1</v>
      </c>
    </row>
    <row r="5844" spans="1:7" ht="30" x14ac:dyDescent="0.25">
      <c r="A5844" s="55" t="s">
        <v>11416</v>
      </c>
      <c r="B5844" s="55" t="s">
        <v>26</v>
      </c>
      <c r="C5844" s="55" t="s">
        <v>11417</v>
      </c>
      <c r="D5844" s="55" t="s">
        <v>66</v>
      </c>
      <c r="E5844" s="55" t="s">
        <v>66</v>
      </c>
      <c r="F5844" s="55" t="s">
        <v>11019</v>
      </c>
      <c r="G5844" s="56">
        <v>1</v>
      </c>
    </row>
    <row r="5845" spans="1:7" ht="30" x14ac:dyDescent="0.25">
      <c r="A5845" s="55" t="s">
        <v>11418</v>
      </c>
      <c r="B5845" s="55" t="s">
        <v>26</v>
      </c>
      <c r="C5845" s="55" t="s">
        <v>11419</v>
      </c>
      <c r="D5845" s="55" t="s">
        <v>66</v>
      </c>
      <c r="E5845" s="55" t="s">
        <v>66</v>
      </c>
      <c r="F5845" s="55" t="s">
        <v>11019</v>
      </c>
      <c r="G5845" s="56">
        <v>1</v>
      </c>
    </row>
    <row r="5846" spans="1:7" ht="30" x14ac:dyDescent="0.25">
      <c r="A5846" s="55" t="s">
        <v>11420</v>
      </c>
      <c r="B5846" s="55" t="s">
        <v>26</v>
      </c>
      <c r="C5846" s="55" t="s">
        <v>11421</v>
      </c>
      <c r="D5846" s="55" t="s">
        <v>66</v>
      </c>
      <c r="E5846" s="55" t="s">
        <v>66</v>
      </c>
      <c r="F5846" s="55" t="s">
        <v>11019</v>
      </c>
      <c r="G5846" s="56">
        <v>1</v>
      </c>
    </row>
    <row r="5847" spans="1:7" ht="30" x14ac:dyDescent="0.25">
      <c r="A5847" s="55" t="s">
        <v>11422</v>
      </c>
      <c r="B5847" s="55" t="s">
        <v>26</v>
      </c>
      <c r="C5847" s="55" t="s">
        <v>11423</v>
      </c>
      <c r="D5847" s="55" t="s">
        <v>66</v>
      </c>
      <c r="E5847" s="55" t="s">
        <v>66</v>
      </c>
      <c r="F5847" s="55" t="s">
        <v>11019</v>
      </c>
      <c r="G5847" s="56">
        <v>1</v>
      </c>
    </row>
    <row r="5848" spans="1:7" ht="30" x14ac:dyDescent="0.25">
      <c r="A5848" s="55" t="s">
        <v>11424</v>
      </c>
      <c r="B5848" s="55" t="s">
        <v>26</v>
      </c>
      <c r="C5848" s="55" t="s">
        <v>11425</v>
      </c>
      <c r="D5848" s="55" t="s">
        <v>66</v>
      </c>
      <c r="E5848" s="55" t="s">
        <v>66</v>
      </c>
      <c r="F5848" s="55" t="s">
        <v>11019</v>
      </c>
      <c r="G5848" s="56">
        <v>1</v>
      </c>
    </row>
    <row r="5849" spans="1:7" ht="30" x14ac:dyDescent="0.25">
      <c r="A5849" s="55" t="s">
        <v>11426</v>
      </c>
      <c r="B5849" s="55" t="s">
        <v>26</v>
      </c>
      <c r="C5849" s="55" t="s">
        <v>11427</v>
      </c>
      <c r="D5849" s="55" t="s">
        <v>66</v>
      </c>
      <c r="E5849" s="55" t="s">
        <v>66</v>
      </c>
      <c r="F5849" s="55" t="s">
        <v>11019</v>
      </c>
      <c r="G5849" s="56">
        <v>1</v>
      </c>
    </row>
    <row r="5850" spans="1:7" ht="30" x14ac:dyDescent="0.25">
      <c r="A5850" s="55" t="s">
        <v>11428</v>
      </c>
      <c r="B5850" s="55" t="s">
        <v>26</v>
      </c>
      <c r="C5850" s="55" t="s">
        <v>11429</v>
      </c>
      <c r="D5850" s="55" t="s">
        <v>66</v>
      </c>
      <c r="E5850" s="55" t="s">
        <v>66</v>
      </c>
      <c r="F5850" s="55" t="s">
        <v>11019</v>
      </c>
      <c r="G5850" s="56">
        <v>1</v>
      </c>
    </row>
    <row r="5851" spans="1:7" ht="30" x14ac:dyDescent="0.25">
      <c r="A5851" s="55" t="s">
        <v>11430</v>
      </c>
      <c r="B5851" s="55" t="s">
        <v>26</v>
      </c>
      <c r="C5851" s="55" t="s">
        <v>11431</v>
      </c>
      <c r="D5851" s="55" t="s">
        <v>66</v>
      </c>
      <c r="E5851" s="55" t="s">
        <v>66</v>
      </c>
      <c r="F5851" s="55" t="s">
        <v>11019</v>
      </c>
      <c r="G5851" s="56">
        <v>1</v>
      </c>
    </row>
    <row r="5852" spans="1:7" ht="30" x14ac:dyDescent="0.25">
      <c r="A5852" s="55" t="s">
        <v>11432</v>
      </c>
      <c r="B5852" s="55" t="s">
        <v>26</v>
      </c>
      <c r="C5852" s="55" t="s">
        <v>11433</v>
      </c>
      <c r="D5852" s="55" t="s">
        <v>66</v>
      </c>
      <c r="E5852" s="55" t="s">
        <v>66</v>
      </c>
      <c r="F5852" s="55" t="s">
        <v>11019</v>
      </c>
      <c r="G5852" s="56">
        <v>1</v>
      </c>
    </row>
    <row r="5853" spans="1:7" ht="30" x14ac:dyDescent="0.25">
      <c r="A5853" s="55" t="s">
        <v>11434</v>
      </c>
      <c r="B5853" s="55" t="s">
        <v>26</v>
      </c>
      <c r="C5853" s="55" t="s">
        <v>11435</v>
      </c>
      <c r="D5853" s="55" t="s">
        <v>66</v>
      </c>
      <c r="E5853" s="55" t="s">
        <v>66</v>
      </c>
      <c r="F5853" s="55" t="s">
        <v>11019</v>
      </c>
      <c r="G5853" s="56">
        <v>1</v>
      </c>
    </row>
    <row r="5854" spans="1:7" ht="30" x14ac:dyDescent="0.25">
      <c r="A5854" s="55" t="s">
        <v>11436</v>
      </c>
      <c r="B5854" s="55" t="s">
        <v>26</v>
      </c>
      <c r="C5854" s="55" t="s">
        <v>11437</v>
      </c>
      <c r="D5854" s="55" t="s">
        <v>66</v>
      </c>
      <c r="E5854" s="55" t="s">
        <v>66</v>
      </c>
      <c r="F5854" s="55" t="s">
        <v>11019</v>
      </c>
      <c r="G5854" s="56">
        <v>1</v>
      </c>
    </row>
    <row r="5855" spans="1:7" ht="30" x14ac:dyDescent="0.25">
      <c r="A5855" s="55" t="s">
        <v>11438</v>
      </c>
      <c r="B5855" s="55" t="s">
        <v>26</v>
      </c>
      <c r="C5855" s="55" t="s">
        <v>11439</v>
      </c>
      <c r="D5855" s="55" t="s">
        <v>66</v>
      </c>
      <c r="E5855" s="55" t="s">
        <v>66</v>
      </c>
      <c r="F5855" s="55" t="s">
        <v>11019</v>
      </c>
      <c r="G5855" s="56">
        <v>1</v>
      </c>
    </row>
    <row r="5856" spans="1:7" ht="30" x14ac:dyDescent="0.25">
      <c r="A5856" s="55" t="s">
        <v>11440</v>
      </c>
      <c r="B5856" s="55" t="s">
        <v>26</v>
      </c>
      <c r="C5856" s="55" t="s">
        <v>11441</v>
      </c>
      <c r="D5856" s="55" t="s">
        <v>66</v>
      </c>
      <c r="E5856" s="55" t="s">
        <v>66</v>
      </c>
      <c r="F5856" s="55" t="s">
        <v>11019</v>
      </c>
      <c r="G5856" s="56">
        <v>1</v>
      </c>
    </row>
    <row r="5857" spans="1:7" ht="30" x14ac:dyDescent="0.25">
      <c r="A5857" s="55" t="s">
        <v>11442</v>
      </c>
      <c r="B5857" s="55" t="s">
        <v>26</v>
      </c>
      <c r="C5857" s="55" t="s">
        <v>11443</v>
      </c>
      <c r="D5857" s="55" t="s">
        <v>66</v>
      </c>
      <c r="E5857" s="55" t="s">
        <v>66</v>
      </c>
      <c r="F5857" s="55" t="s">
        <v>11019</v>
      </c>
      <c r="G5857" s="56">
        <v>1</v>
      </c>
    </row>
    <row r="5858" spans="1:7" ht="30" x14ac:dyDescent="0.25">
      <c r="A5858" s="55" t="s">
        <v>11444</v>
      </c>
      <c r="B5858" s="55" t="s">
        <v>26</v>
      </c>
      <c r="C5858" s="55" t="s">
        <v>11445</v>
      </c>
      <c r="D5858" s="55" t="s">
        <v>66</v>
      </c>
      <c r="E5858" s="55" t="s">
        <v>66</v>
      </c>
      <c r="F5858" s="55" t="s">
        <v>11019</v>
      </c>
      <c r="G5858" s="56">
        <v>1</v>
      </c>
    </row>
    <row r="5859" spans="1:7" ht="30" x14ac:dyDescent="0.25">
      <c r="A5859" s="55" t="s">
        <v>11446</v>
      </c>
      <c r="B5859" s="55" t="s">
        <v>26</v>
      </c>
      <c r="C5859" s="55" t="s">
        <v>11447</v>
      </c>
      <c r="D5859" s="55" t="s">
        <v>66</v>
      </c>
      <c r="E5859" s="55" t="s">
        <v>66</v>
      </c>
      <c r="F5859" s="55" t="s">
        <v>11019</v>
      </c>
      <c r="G5859" s="56">
        <v>1</v>
      </c>
    </row>
    <row r="5860" spans="1:7" ht="30" x14ac:dyDescent="0.25">
      <c r="A5860" s="55" t="s">
        <v>11448</v>
      </c>
      <c r="B5860" s="55" t="s">
        <v>26</v>
      </c>
      <c r="C5860" s="55" t="s">
        <v>11449</v>
      </c>
      <c r="D5860" s="55" t="s">
        <v>66</v>
      </c>
      <c r="E5860" s="55" t="s">
        <v>66</v>
      </c>
      <c r="F5860" s="55" t="s">
        <v>11019</v>
      </c>
      <c r="G5860" s="56">
        <v>1</v>
      </c>
    </row>
    <row r="5861" spans="1:7" ht="30" x14ac:dyDescent="0.25">
      <c r="A5861" s="55" t="s">
        <v>11450</v>
      </c>
      <c r="B5861" s="55" t="s">
        <v>26</v>
      </c>
      <c r="C5861" s="55" t="s">
        <v>11451</v>
      </c>
      <c r="D5861" s="55" t="s">
        <v>66</v>
      </c>
      <c r="E5861" s="55" t="s">
        <v>66</v>
      </c>
      <c r="F5861" s="55" t="s">
        <v>11019</v>
      </c>
      <c r="G5861" s="56">
        <v>1</v>
      </c>
    </row>
    <row r="5862" spans="1:7" ht="30" x14ac:dyDescent="0.25">
      <c r="A5862" s="55" t="s">
        <v>11452</v>
      </c>
      <c r="B5862" s="55" t="s">
        <v>26</v>
      </c>
      <c r="C5862" s="55" t="s">
        <v>11453</v>
      </c>
      <c r="D5862" s="55" t="s">
        <v>66</v>
      </c>
      <c r="E5862" s="55" t="s">
        <v>66</v>
      </c>
      <c r="F5862" s="55" t="s">
        <v>11019</v>
      </c>
      <c r="G5862" s="56">
        <v>1</v>
      </c>
    </row>
    <row r="5863" spans="1:7" ht="30" x14ac:dyDescent="0.25">
      <c r="A5863" s="55" t="s">
        <v>11454</v>
      </c>
      <c r="B5863" s="55" t="s">
        <v>26</v>
      </c>
      <c r="C5863" s="55" t="s">
        <v>11455</v>
      </c>
      <c r="D5863" s="55" t="s">
        <v>66</v>
      </c>
      <c r="E5863" s="55" t="s">
        <v>66</v>
      </c>
      <c r="F5863" s="55" t="s">
        <v>11019</v>
      </c>
      <c r="G5863" s="56">
        <v>1</v>
      </c>
    </row>
    <row r="5864" spans="1:7" ht="30" x14ac:dyDescent="0.25">
      <c r="A5864" s="55" t="s">
        <v>11456</v>
      </c>
      <c r="B5864" s="55" t="s">
        <v>26</v>
      </c>
      <c r="C5864" s="55" t="s">
        <v>11457</v>
      </c>
      <c r="D5864" s="55" t="s">
        <v>66</v>
      </c>
      <c r="E5864" s="55" t="s">
        <v>66</v>
      </c>
      <c r="F5864" s="55" t="s">
        <v>11019</v>
      </c>
      <c r="G5864" s="56">
        <v>1</v>
      </c>
    </row>
    <row r="5865" spans="1:7" ht="30" x14ac:dyDescent="0.25">
      <c r="A5865" s="55" t="s">
        <v>11458</v>
      </c>
      <c r="B5865" s="55" t="s">
        <v>26</v>
      </c>
      <c r="C5865" s="55" t="s">
        <v>11459</v>
      </c>
      <c r="D5865" s="55" t="s">
        <v>66</v>
      </c>
      <c r="E5865" s="55" t="s">
        <v>66</v>
      </c>
      <c r="F5865" s="55" t="s">
        <v>11019</v>
      </c>
      <c r="G5865" s="56">
        <v>1</v>
      </c>
    </row>
    <row r="5866" spans="1:7" ht="30" x14ac:dyDescent="0.25">
      <c r="A5866" s="55" t="s">
        <v>11460</v>
      </c>
      <c r="B5866" s="55" t="s">
        <v>26</v>
      </c>
      <c r="C5866" s="55" t="s">
        <v>11461</v>
      </c>
      <c r="D5866" s="55" t="s">
        <v>66</v>
      </c>
      <c r="E5866" s="55" t="s">
        <v>66</v>
      </c>
      <c r="F5866" s="55" t="s">
        <v>11019</v>
      </c>
      <c r="G5866" s="56">
        <v>1</v>
      </c>
    </row>
    <row r="5867" spans="1:7" ht="30" x14ac:dyDescent="0.25">
      <c r="A5867" s="55" t="s">
        <v>11462</v>
      </c>
      <c r="B5867" s="55" t="s">
        <v>26</v>
      </c>
      <c r="C5867" s="55" t="s">
        <v>11463</v>
      </c>
      <c r="D5867" s="55" t="s">
        <v>66</v>
      </c>
      <c r="E5867" s="55" t="s">
        <v>66</v>
      </c>
      <c r="F5867" s="55" t="s">
        <v>11019</v>
      </c>
      <c r="G5867" s="56">
        <v>1</v>
      </c>
    </row>
    <row r="5868" spans="1:7" ht="30" x14ac:dyDescent="0.25">
      <c r="A5868" s="55" t="s">
        <v>11464</v>
      </c>
      <c r="B5868" s="55" t="s">
        <v>26</v>
      </c>
      <c r="C5868" s="55" t="s">
        <v>11465</v>
      </c>
      <c r="D5868" s="55" t="s">
        <v>66</v>
      </c>
      <c r="E5868" s="55" t="s">
        <v>66</v>
      </c>
      <c r="F5868" s="55" t="s">
        <v>11019</v>
      </c>
      <c r="G5868" s="56">
        <v>1</v>
      </c>
    </row>
    <row r="5869" spans="1:7" ht="30" x14ac:dyDescent="0.25">
      <c r="A5869" s="55" t="s">
        <v>11466</v>
      </c>
      <c r="B5869" s="55" t="s">
        <v>26</v>
      </c>
      <c r="C5869" s="55" t="s">
        <v>11467</v>
      </c>
      <c r="D5869" s="55" t="s">
        <v>66</v>
      </c>
      <c r="E5869" s="55" t="s">
        <v>66</v>
      </c>
      <c r="F5869" s="55" t="s">
        <v>11019</v>
      </c>
      <c r="G5869" s="56">
        <v>1</v>
      </c>
    </row>
    <row r="5870" spans="1:7" ht="30" x14ac:dyDescent="0.25">
      <c r="A5870" s="55" t="s">
        <v>11468</v>
      </c>
      <c r="B5870" s="55" t="s">
        <v>26</v>
      </c>
      <c r="C5870" s="55" t="s">
        <v>11469</v>
      </c>
      <c r="D5870" s="55" t="s">
        <v>66</v>
      </c>
      <c r="E5870" s="55" t="s">
        <v>66</v>
      </c>
      <c r="F5870" s="55" t="s">
        <v>11019</v>
      </c>
      <c r="G5870" s="56">
        <v>1</v>
      </c>
    </row>
    <row r="5871" spans="1:7" ht="30" x14ac:dyDescent="0.25">
      <c r="A5871" s="55" t="s">
        <v>11470</v>
      </c>
      <c r="B5871" s="55" t="s">
        <v>26</v>
      </c>
      <c r="C5871" s="55" t="s">
        <v>11471</v>
      </c>
      <c r="D5871" s="55" t="s">
        <v>66</v>
      </c>
      <c r="E5871" s="55" t="s">
        <v>66</v>
      </c>
      <c r="F5871" s="55" t="s">
        <v>11019</v>
      </c>
      <c r="G5871" s="56">
        <v>1</v>
      </c>
    </row>
    <row r="5872" spans="1:7" ht="30" x14ac:dyDescent="0.25">
      <c r="A5872" s="55" t="s">
        <v>11472</v>
      </c>
      <c r="B5872" s="55" t="s">
        <v>26</v>
      </c>
      <c r="C5872" s="55" t="s">
        <v>11473</v>
      </c>
      <c r="D5872" s="55" t="s">
        <v>66</v>
      </c>
      <c r="E5872" s="55" t="s">
        <v>66</v>
      </c>
      <c r="F5872" s="55" t="s">
        <v>11019</v>
      </c>
      <c r="G5872" s="56">
        <v>1</v>
      </c>
    </row>
    <row r="5873" spans="1:7" ht="30" x14ac:dyDescent="0.25">
      <c r="A5873" s="55" t="s">
        <v>11474</v>
      </c>
      <c r="B5873" s="55" t="s">
        <v>26</v>
      </c>
      <c r="C5873" s="55" t="s">
        <v>11475</v>
      </c>
      <c r="D5873" s="55" t="s">
        <v>66</v>
      </c>
      <c r="E5873" s="55" t="s">
        <v>66</v>
      </c>
      <c r="F5873" s="55" t="s">
        <v>11019</v>
      </c>
      <c r="G5873" s="56">
        <v>1</v>
      </c>
    </row>
    <row r="5874" spans="1:7" ht="30" x14ac:dyDescent="0.25">
      <c r="A5874" s="55" t="s">
        <v>11476</v>
      </c>
      <c r="B5874" s="55" t="s">
        <v>26</v>
      </c>
      <c r="C5874" s="55" t="s">
        <v>11477</v>
      </c>
      <c r="D5874" s="55" t="s">
        <v>66</v>
      </c>
      <c r="E5874" s="55" t="s">
        <v>66</v>
      </c>
      <c r="F5874" s="55" t="s">
        <v>11019</v>
      </c>
      <c r="G5874" s="56">
        <v>1</v>
      </c>
    </row>
    <row r="5875" spans="1:7" ht="30" x14ac:dyDescent="0.25">
      <c r="A5875" s="55" t="s">
        <v>11478</v>
      </c>
      <c r="B5875" s="55" t="s">
        <v>26</v>
      </c>
      <c r="C5875" s="55" t="s">
        <v>11479</v>
      </c>
      <c r="D5875" s="55" t="s">
        <v>66</v>
      </c>
      <c r="E5875" s="55" t="s">
        <v>66</v>
      </c>
      <c r="F5875" s="55" t="s">
        <v>11019</v>
      </c>
      <c r="G5875" s="56">
        <v>1</v>
      </c>
    </row>
    <row r="5876" spans="1:7" ht="30" x14ac:dyDescent="0.25">
      <c r="A5876" s="55" t="s">
        <v>11480</v>
      </c>
      <c r="B5876" s="55" t="s">
        <v>26</v>
      </c>
      <c r="C5876" s="55" t="s">
        <v>11481</v>
      </c>
      <c r="D5876" s="55" t="s">
        <v>66</v>
      </c>
      <c r="E5876" s="55" t="s">
        <v>66</v>
      </c>
      <c r="F5876" s="55" t="s">
        <v>11019</v>
      </c>
      <c r="G5876" s="56">
        <v>1</v>
      </c>
    </row>
    <row r="5877" spans="1:7" ht="30" x14ac:dyDescent="0.25">
      <c r="A5877" s="55" t="s">
        <v>11482</v>
      </c>
      <c r="B5877" s="55" t="s">
        <v>26</v>
      </c>
      <c r="C5877" s="55" t="s">
        <v>11483</v>
      </c>
      <c r="D5877" s="55" t="s">
        <v>66</v>
      </c>
      <c r="E5877" s="55" t="s">
        <v>66</v>
      </c>
      <c r="F5877" s="55" t="s">
        <v>11019</v>
      </c>
      <c r="G5877" s="56">
        <v>1</v>
      </c>
    </row>
    <row r="5878" spans="1:7" ht="30" x14ac:dyDescent="0.25">
      <c r="A5878" s="55" t="s">
        <v>11484</v>
      </c>
      <c r="B5878" s="55" t="s">
        <v>26</v>
      </c>
      <c r="C5878" s="55" t="s">
        <v>11485</v>
      </c>
      <c r="D5878" s="55" t="s">
        <v>66</v>
      </c>
      <c r="E5878" s="55" t="s">
        <v>66</v>
      </c>
      <c r="F5878" s="55" t="s">
        <v>11019</v>
      </c>
      <c r="G5878" s="56">
        <v>1</v>
      </c>
    </row>
    <row r="5879" spans="1:7" ht="30" x14ac:dyDescent="0.25">
      <c r="A5879" s="55" t="s">
        <v>11486</v>
      </c>
      <c r="B5879" s="55" t="s">
        <v>26</v>
      </c>
      <c r="C5879" s="55" t="s">
        <v>11487</v>
      </c>
      <c r="D5879" s="55" t="s">
        <v>66</v>
      </c>
      <c r="E5879" s="55" t="s">
        <v>66</v>
      </c>
      <c r="F5879" s="55" t="s">
        <v>11019</v>
      </c>
      <c r="G5879" s="56">
        <v>1</v>
      </c>
    </row>
    <row r="5880" spans="1:7" ht="30" x14ac:dyDescent="0.25">
      <c r="A5880" s="55" t="s">
        <v>11488</v>
      </c>
      <c r="B5880" s="55" t="s">
        <v>26</v>
      </c>
      <c r="C5880" s="55" t="s">
        <v>11489</v>
      </c>
      <c r="D5880" s="55" t="s">
        <v>66</v>
      </c>
      <c r="E5880" s="55" t="s">
        <v>66</v>
      </c>
      <c r="F5880" s="55" t="s">
        <v>11019</v>
      </c>
      <c r="G5880" s="56">
        <v>1</v>
      </c>
    </row>
    <row r="5881" spans="1:7" ht="30" x14ac:dyDescent="0.25">
      <c r="A5881" s="55" t="s">
        <v>11490</v>
      </c>
      <c r="B5881" s="55" t="s">
        <v>26</v>
      </c>
      <c r="C5881" s="55" t="s">
        <v>11491</v>
      </c>
      <c r="D5881" s="55" t="s">
        <v>66</v>
      </c>
      <c r="E5881" s="55" t="s">
        <v>66</v>
      </c>
      <c r="F5881" s="55" t="s">
        <v>11019</v>
      </c>
      <c r="G5881" s="56">
        <v>1</v>
      </c>
    </row>
    <row r="5882" spans="1:7" ht="30" x14ac:dyDescent="0.25">
      <c r="A5882" s="55" t="s">
        <v>11492</v>
      </c>
      <c r="B5882" s="55" t="s">
        <v>26</v>
      </c>
      <c r="C5882" s="55" t="s">
        <v>11493</v>
      </c>
      <c r="D5882" s="55" t="s">
        <v>66</v>
      </c>
      <c r="E5882" s="55" t="s">
        <v>66</v>
      </c>
      <c r="F5882" s="55" t="s">
        <v>11019</v>
      </c>
      <c r="G5882" s="56">
        <v>1</v>
      </c>
    </row>
    <row r="5883" spans="1:7" ht="30" x14ac:dyDescent="0.25">
      <c r="A5883" s="55" t="s">
        <v>11494</v>
      </c>
      <c r="B5883" s="55" t="s">
        <v>26</v>
      </c>
      <c r="C5883" s="55" t="s">
        <v>11495</v>
      </c>
      <c r="D5883" s="55" t="s">
        <v>66</v>
      </c>
      <c r="E5883" s="55" t="s">
        <v>66</v>
      </c>
      <c r="F5883" s="55" t="s">
        <v>11019</v>
      </c>
      <c r="G5883" s="56">
        <v>1</v>
      </c>
    </row>
    <row r="5884" spans="1:7" ht="30" x14ac:dyDescent="0.25">
      <c r="A5884" s="55" t="s">
        <v>11496</v>
      </c>
      <c r="B5884" s="55" t="s">
        <v>26</v>
      </c>
      <c r="C5884" s="55" t="s">
        <v>11497</v>
      </c>
      <c r="D5884" s="55" t="s">
        <v>66</v>
      </c>
      <c r="E5884" s="55" t="s">
        <v>66</v>
      </c>
      <c r="F5884" s="55" t="s">
        <v>11019</v>
      </c>
      <c r="G5884" s="56">
        <v>1</v>
      </c>
    </row>
    <row r="5885" spans="1:7" ht="30" x14ac:dyDescent="0.25">
      <c r="A5885" s="55" t="s">
        <v>11498</v>
      </c>
      <c r="B5885" s="55" t="s">
        <v>26</v>
      </c>
      <c r="C5885" s="55" t="s">
        <v>11499</v>
      </c>
      <c r="D5885" s="55" t="s">
        <v>66</v>
      </c>
      <c r="E5885" s="55" t="s">
        <v>66</v>
      </c>
      <c r="F5885" s="55" t="s">
        <v>11019</v>
      </c>
      <c r="G5885" s="56">
        <v>1</v>
      </c>
    </row>
    <row r="5886" spans="1:7" ht="30" x14ac:dyDescent="0.25">
      <c r="A5886" s="55" t="s">
        <v>11500</v>
      </c>
      <c r="B5886" s="55" t="s">
        <v>26</v>
      </c>
      <c r="C5886" s="55" t="s">
        <v>11501</v>
      </c>
      <c r="D5886" s="55" t="s">
        <v>66</v>
      </c>
      <c r="E5886" s="55" t="s">
        <v>66</v>
      </c>
      <c r="F5886" s="55" t="s">
        <v>11019</v>
      </c>
      <c r="G5886" s="56">
        <v>1</v>
      </c>
    </row>
    <row r="5887" spans="1:7" ht="30" x14ac:dyDescent="0.25">
      <c r="A5887" s="55" t="s">
        <v>11502</v>
      </c>
      <c r="B5887" s="55" t="s">
        <v>26</v>
      </c>
      <c r="C5887" s="55" t="s">
        <v>11503</v>
      </c>
      <c r="D5887" s="55" t="s">
        <v>66</v>
      </c>
      <c r="E5887" s="55" t="s">
        <v>66</v>
      </c>
      <c r="F5887" s="55" t="s">
        <v>11019</v>
      </c>
      <c r="G5887" s="56">
        <v>1</v>
      </c>
    </row>
    <row r="5888" spans="1:7" ht="30" x14ac:dyDescent="0.25">
      <c r="A5888" s="55" t="s">
        <v>11504</v>
      </c>
      <c r="B5888" s="55" t="s">
        <v>26</v>
      </c>
      <c r="C5888" s="55" t="s">
        <v>11505</v>
      </c>
      <c r="D5888" s="55" t="s">
        <v>66</v>
      </c>
      <c r="E5888" s="55" t="s">
        <v>66</v>
      </c>
      <c r="F5888" s="55" t="s">
        <v>11019</v>
      </c>
      <c r="G5888" s="56">
        <v>1</v>
      </c>
    </row>
    <row r="5889" spans="1:7" ht="30" x14ac:dyDescent="0.25">
      <c r="A5889" s="55" t="s">
        <v>11506</v>
      </c>
      <c r="B5889" s="55" t="s">
        <v>26</v>
      </c>
      <c r="C5889" s="55" t="s">
        <v>11507</v>
      </c>
      <c r="D5889" s="55" t="s">
        <v>66</v>
      </c>
      <c r="E5889" s="55" t="s">
        <v>66</v>
      </c>
      <c r="F5889" s="55" t="s">
        <v>11019</v>
      </c>
      <c r="G5889" s="56">
        <v>1</v>
      </c>
    </row>
    <row r="5890" spans="1:7" ht="30" x14ac:dyDescent="0.25">
      <c r="A5890" s="55" t="s">
        <v>11508</v>
      </c>
      <c r="B5890" s="55" t="s">
        <v>26</v>
      </c>
      <c r="C5890" s="55" t="s">
        <v>11509</v>
      </c>
      <c r="D5890" s="55" t="s">
        <v>66</v>
      </c>
      <c r="E5890" s="55" t="s">
        <v>66</v>
      </c>
      <c r="F5890" s="55" t="s">
        <v>11019</v>
      </c>
      <c r="G5890" s="56">
        <v>1</v>
      </c>
    </row>
    <row r="5891" spans="1:7" ht="30" x14ac:dyDescent="0.25">
      <c r="A5891" s="55" t="s">
        <v>11510</v>
      </c>
      <c r="B5891" s="55" t="s">
        <v>26</v>
      </c>
      <c r="C5891" s="55" t="s">
        <v>11511</v>
      </c>
      <c r="D5891" s="55" t="s">
        <v>66</v>
      </c>
      <c r="E5891" s="55" t="s">
        <v>66</v>
      </c>
      <c r="F5891" s="55" t="s">
        <v>11019</v>
      </c>
      <c r="G5891" s="56">
        <v>1</v>
      </c>
    </row>
    <row r="5892" spans="1:7" ht="30" x14ac:dyDescent="0.25">
      <c r="A5892" s="55" t="s">
        <v>11512</v>
      </c>
      <c r="B5892" s="55" t="s">
        <v>26</v>
      </c>
      <c r="C5892" s="55" t="s">
        <v>11513</v>
      </c>
      <c r="D5892" s="55" t="s">
        <v>66</v>
      </c>
      <c r="E5892" s="55" t="s">
        <v>66</v>
      </c>
      <c r="F5892" s="55" t="s">
        <v>11019</v>
      </c>
      <c r="G5892" s="56">
        <v>1</v>
      </c>
    </row>
    <row r="5893" spans="1:7" ht="30" x14ac:dyDescent="0.25">
      <c r="A5893" s="55" t="s">
        <v>11514</v>
      </c>
      <c r="B5893" s="55" t="s">
        <v>26</v>
      </c>
      <c r="C5893" s="55" t="s">
        <v>11515</v>
      </c>
      <c r="D5893" s="55" t="s">
        <v>66</v>
      </c>
      <c r="E5893" s="55" t="s">
        <v>66</v>
      </c>
      <c r="F5893" s="55" t="s">
        <v>11019</v>
      </c>
      <c r="G5893" s="56">
        <v>1</v>
      </c>
    </row>
    <row r="5894" spans="1:7" ht="30" x14ac:dyDescent="0.25">
      <c r="A5894" s="55" t="s">
        <v>11516</v>
      </c>
      <c r="B5894" s="55" t="s">
        <v>26</v>
      </c>
      <c r="C5894" s="55" t="s">
        <v>11517</v>
      </c>
      <c r="D5894" s="55" t="s">
        <v>66</v>
      </c>
      <c r="E5894" s="55" t="s">
        <v>66</v>
      </c>
      <c r="F5894" s="55" t="s">
        <v>11019</v>
      </c>
      <c r="G5894" s="56">
        <v>1</v>
      </c>
    </row>
    <row r="5895" spans="1:7" ht="30" x14ac:dyDescent="0.25">
      <c r="A5895" s="55" t="s">
        <v>11518</v>
      </c>
      <c r="B5895" s="55" t="s">
        <v>26</v>
      </c>
      <c r="C5895" s="55" t="s">
        <v>11519</v>
      </c>
      <c r="D5895" s="55" t="s">
        <v>66</v>
      </c>
      <c r="E5895" s="55" t="s">
        <v>66</v>
      </c>
      <c r="F5895" s="55" t="s">
        <v>11019</v>
      </c>
      <c r="G5895" s="56">
        <v>1</v>
      </c>
    </row>
    <row r="5896" spans="1:7" ht="30" x14ac:dyDescent="0.25">
      <c r="A5896" s="55" t="s">
        <v>11520</v>
      </c>
      <c r="B5896" s="55" t="s">
        <v>26</v>
      </c>
      <c r="C5896" s="55" t="s">
        <v>11521</v>
      </c>
      <c r="D5896" s="55" t="s">
        <v>66</v>
      </c>
      <c r="E5896" s="55" t="s">
        <v>66</v>
      </c>
      <c r="F5896" s="55" t="s">
        <v>11019</v>
      </c>
      <c r="G5896" s="56">
        <v>1</v>
      </c>
    </row>
    <row r="5897" spans="1:7" ht="30" x14ac:dyDescent="0.25">
      <c r="A5897" s="55" t="s">
        <v>11522</v>
      </c>
      <c r="B5897" s="55" t="s">
        <v>28</v>
      </c>
      <c r="C5897" s="55" t="s">
        <v>11523</v>
      </c>
      <c r="D5897" s="55" t="s">
        <v>66</v>
      </c>
      <c r="E5897" s="55" t="s">
        <v>66</v>
      </c>
      <c r="F5897" s="55" t="s">
        <v>11019</v>
      </c>
      <c r="G5897" s="56">
        <v>1</v>
      </c>
    </row>
    <row r="5898" spans="1:7" ht="30" x14ac:dyDescent="0.25">
      <c r="A5898" s="55" t="s">
        <v>11524</v>
      </c>
      <c r="B5898" s="55" t="s">
        <v>28</v>
      </c>
      <c r="C5898" s="55" t="s">
        <v>11525</v>
      </c>
      <c r="D5898" s="55" t="s">
        <v>66</v>
      </c>
      <c r="E5898" s="55" t="s">
        <v>66</v>
      </c>
      <c r="F5898" s="55" t="s">
        <v>11019</v>
      </c>
      <c r="G5898" s="56">
        <v>1</v>
      </c>
    </row>
    <row r="5899" spans="1:7" ht="30" x14ac:dyDescent="0.25">
      <c r="A5899" s="55" t="s">
        <v>11526</v>
      </c>
      <c r="B5899" s="55" t="s">
        <v>28</v>
      </c>
      <c r="C5899" s="55" t="s">
        <v>11527</v>
      </c>
      <c r="D5899" s="55" t="s">
        <v>66</v>
      </c>
      <c r="E5899" s="55" t="s">
        <v>66</v>
      </c>
      <c r="F5899" s="55" t="s">
        <v>11019</v>
      </c>
      <c r="G5899" s="56">
        <v>1</v>
      </c>
    </row>
    <row r="5900" spans="1:7" ht="30" x14ac:dyDescent="0.25">
      <c r="A5900" s="55" t="s">
        <v>11528</v>
      </c>
      <c r="B5900" s="55" t="s">
        <v>28</v>
      </c>
      <c r="C5900" s="55" t="s">
        <v>11529</v>
      </c>
      <c r="D5900" s="55" t="s">
        <v>66</v>
      </c>
      <c r="E5900" s="55" t="s">
        <v>66</v>
      </c>
      <c r="F5900" s="55" t="s">
        <v>11019</v>
      </c>
      <c r="G5900" s="56">
        <v>1</v>
      </c>
    </row>
    <row r="5901" spans="1:7" ht="30" x14ac:dyDescent="0.25">
      <c r="A5901" s="55" t="s">
        <v>11530</v>
      </c>
      <c r="B5901" s="55" t="s">
        <v>28</v>
      </c>
      <c r="C5901" s="55" t="s">
        <v>11531</v>
      </c>
      <c r="D5901" s="55" t="s">
        <v>66</v>
      </c>
      <c r="E5901" s="55" t="s">
        <v>66</v>
      </c>
      <c r="F5901" s="55" t="s">
        <v>11019</v>
      </c>
      <c r="G5901" s="56">
        <v>1</v>
      </c>
    </row>
    <row r="5902" spans="1:7" ht="30" x14ac:dyDescent="0.25">
      <c r="A5902" s="55" t="s">
        <v>11532</v>
      </c>
      <c r="B5902" s="55" t="s">
        <v>28</v>
      </c>
      <c r="C5902" s="55" t="s">
        <v>11533</v>
      </c>
      <c r="D5902" s="55" t="s">
        <v>66</v>
      </c>
      <c r="E5902" s="55" t="s">
        <v>66</v>
      </c>
      <c r="F5902" s="55" t="s">
        <v>11019</v>
      </c>
      <c r="G5902" s="56">
        <v>1</v>
      </c>
    </row>
    <row r="5903" spans="1:7" ht="30" x14ac:dyDescent="0.25">
      <c r="A5903" s="55" t="s">
        <v>11534</v>
      </c>
      <c r="B5903" s="55" t="s">
        <v>28</v>
      </c>
      <c r="C5903" s="55" t="s">
        <v>11535</v>
      </c>
      <c r="D5903" s="55" t="s">
        <v>66</v>
      </c>
      <c r="E5903" s="55" t="s">
        <v>66</v>
      </c>
      <c r="F5903" s="55" t="s">
        <v>11019</v>
      </c>
      <c r="G5903" s="56">
        <v>1</v>
      </c>
    </row>
    <row r="5904" spans="1:7" ht="30" x14ac:dyDescent="0.25">
      <c r="A5904" s="55" t="s">
        <v>11536</v>
      </c>
      <c r="B5904" s="55" t="s">
        <v>28</v>
      </c>
      <c r="C5904" s="55" t="s">
        <v>11537</v>
      </c>
      <c r="D5904" s="55" t="s">
        <v>66</v>
      </c>
      <c r="E5904" s="55" t="s">
        <v>66</v>
      </c>
      <c r="F5904" s="55" t="s">
        <v>11019</v>
      </c>
      <c r="G5904" s="56">
        <v>1</v>
      </c>
    </row>
    <row r="5905" spans="1:7" ht="30" x14ac:dyDescent="0.25">
      <c r="A5905" s="55" t="s">
        <v>11538</v>
      </c>
      <c r="B5905" s="55" t="s">
        <v>28</v>
      </c>
      <c r="C5905" s="55" t="s">
        <v>11539</v>
      </c>
      <c r="D5905" s="55" t="s">
        <v>66</v>
      </c>
      <c r="E5905" s="55" t="s">
        <v>66</v>
      </c>
      <c r="F5905" s="55" t="s">
        <v>11019</v>
      </c>
      <c r="G5905" s="56">
        <v>1</v>
      </c>
    </row>
    <row r="5906" spans="1:7" ht="30" x14ac:dyDescent="0.25">
      <c r="A5906" s="55" t="s">
        <v>11540</v>
      </c>
      <c r="B5906" s="55" t="s">
        <v>28</v>
      </c>
      <c r="C5906" s="55" t="s">
        <v>11541</v>
      </c>
      <c r="D5906" s="55" t="s">
        <v>66</v>
      </c>
      <c r="E5906" s="55" t="s">
        <v>66</v>
      </c>
      <c r="F5906" s="55" t="s">
        <v>11019</v>
      </c>
      <c r="G5906" s="56">
        <v>1</v>
      </c>
    </row>
    <row r="5907" spans="1:7" ht="30" x14ac:dyDescent="0.25">
      <c r="A5907" s="55" t="s">
        <v>11542</v>
      </c>
      <c r="B5907" s="55" t="s">
        <v>28</v>
      </c>
      <c r="C5907" s="55" t="s">
        <v>11543</v>
      </c>
      <c r="D5907" s="55" t="s">
        <v>66</v>
      </c>
      <c r="E5907" s="55" t="s">
        <v>66</v>
      </c>
      <c r="F5907" s="55" t="s">
        <v>11019</v>
      </c>
      <c r="G5907" s="56">
        <v>1</v>
      </c>
    </row>
    <row r="5908" spans="1:7" ht="30" x14ac:dyDescent="0.25">
      <c r="A5908" s="55" t="s">
        <v>11544</v>
      </c>
      <c r="B5908" s="55" t="s">
        <v>28</v>
      </c>
      <c r="C5908" s="55" t="s">
        <v>11545</v>
      </c>
      <c r="D5908" s="55" t="s">
        <v>66</v>
      </c>
      <c r="E5908" s="55" t="s">
        <v>66</v>
      </c>
      <c r="F5908" s="55" t="s">
        <v>11019</v>
      </c>
      <c r="G5908" s="56">
        <v>1</v>
      </c>
    </row>
    <row r="5909" spans="1:7" ht="30" x14ac:dyDescent="0.25">
      <c r="A5909" s="55" t="s">
        <v>11546</v>
      </c>
      <c r="B5909" s="55" t="s">
        <v>28</v>
      </c>
      <c r="C5909" s="55" t="s">
        <v>11547</v>
      </c>
      <c r="D5909" s="55" t="s">
        <v>66</v>
      </c>
      <c r="E5909" s="55" t="s">
        <v>66</v>
      </c>
      <c r="F5909" s="55" t="s">
        <v>11019</v>
      </c>
      <c r="G5909" s="56">
        <v>1</v>
      </c>
    </row>
    <row r="5910" spans="1:7" ht="30" x14ac:dyDescent="0.25">
      <c r="A5910" s="55" t="s">
        <v>11548</v>
      </c>
      <c r="B5910" s="55" t="s">
        <v>28</v>
      </c>
      <c r="C5910" s="55" t="s">
        <v>11549</v>
      </c>
      <c r="D5910" s="55" t="s">
        <v>66</v>
      </c>
      <c r="E5910" s="55" t="s">
        <v>66</v>
      </c>
      <c r="F5910" s="55" t="s">
        <v>11019</v>
      </c>
      <c r="G5910" s="56">
        <v>1</v>
      </c>
    </row>
    <row r="5911" spans="1:7" ht="30" x14ac:dyDescent="0.25">
      <c r="A5911" s="55" t="s">
        <v>11550</v>
      </c>
      <c r="B5911" s="55" t="s">
        <v>28</v>
      </c>
      <c r="C5911" s="55" t="s">
        <v>11551</v>
      </c>
      <c r="D5911" s="55" t="s">
        <v>66</v>
      </c>
      <c r="E5911" s="55" t="s">
        <v>66</v>
      </c>
      <c r="F5911" s="55" t="s">
        <v>11019</v>
      </c>
      <c r="G5911" s="56">
        <v>1</v>
      </c>
    </row>
    <row r="5912" spans="1:7" ht="30" x14ac:dyDescent="0.25">
      <c r="A5912" s="55" t="s">
        <v>11552</v>
      </c>
      <c r="B5912" s="55" t="s">
        <v>28</v>
      </c>
      <c r="C5912" s="55" t="s">
        <v>11553</v>
      </c>
      <c r="D5912" s="55" t="s">
        <v>66</v>
      </c>
      <c r="E5912" s="55" t="s">
        <v>66</v>
      </c>
      <c r="F5912" s="55" t="s">
        <v>11019</v>
      </c>
      <c r="G5912" s="56">
        <v>1</v>
      </c>
    </row>
    <row r="5913" spans="1:7" ht="30" x14ac:dyDescent="0.25">
      <c r="A5913" s="55" t="s">
        <v>11554</v>
      </c>
      <c r="B5913" s="55" t="s">
        <v>28</v>
      </c>
      <c r="C5913" s="55" t="s">
        <v>11555</v>
      </c>
      <c r="D5913" s="55" t="s">
        <v>66</v>
      </c>
      <c r="E5913" s="55" t="s">
        <v>66</v>
      </c>
      <c r="F5913" s="55" t="s">
        <v>11019</v>
      </c>
      <c r="G5913" s="56">
        <v>1</v>
      </c>
    </row>
    <row r="5914" spans="1:7" ht="30" x14ac:dyDescent="0.25">
      <c r="A5914" s="55" t="s">
        <v>11556</v>
      </c>
      <c r="B5914" s="55" t="s">
        <v>28</v>
      </c>
      <c r="C5914" s="55" t="s">
        <v>11557</v>
      </c>
      <c r="D5914" s="55" t="s">
        <v>66</v>
      </c>
      <c r="E5914" s="55" t="s">
        <v>66</v>
      </c>
      <c r="F5914" s="55" t="s">
        <v>11019</v>
      </c>
      <c r="G5914" s="56">
        <v>1</v>
      </c>
    </row>
    <row r="5915" spans="1:7" ht="30" x14ac:dyDescent="0.25">
      <c r="A5915" s="55" t="s">
        <v>11558</v>
      </c>
      <c r="B5915" s="55" t="s">
        <v>28</v>
      </c>
      <c r="C5915" s="55" t="s">
        <v>11559</v>
      </c>
      <c r="D5915" s="55" t="s">
        <v>66</v>
      </c>
      <c r="E5915" s="55" t="s">
        <v>66</v>
      </c>
      <c r="F5915" s="55" t="s">
        <v>11019</v>
      </c>
      <c r="G5915" s="56">
        <v>1</v>
      </c>
    </row>
    <row r="5916" spans="1:7" ht="30" x14ac:dyDescent="0.25">
      <c r="A5916" s="55" t="s">
        <v>11560</v>
      </c>
      <c r="B5916" s="55" t="s">
        <v>28</v>
      </c>
      <c r="C5916" s="55" t="s">
        <v>11561</v>
      </c>
      <c r="D5916" s="55" t="s">
        <v>66</v>
      </c>
      <c r="E5916" s="55" t="s">
        <v>66</v>
      </c>
      <c r="F5916" s="55" t="s">
        <v>11019</v>
      </c>
      <c r="G5916" s="56">
        <v>1</v>
      </c>
    </row>
    <row r="5917" spans="1:7" ht="30" x14ac:dyDescent="0.25">
      <c r="A5917" s="55" t="s">
        <v>11562</v>
      </c>
      <c r="B5917" s="55" t="s">
        <v>28</v>
      </c>
      <c r="C5917" s="55" t="s">
        <v>11563</v>
      </c>
      <c r="D5917" s="55" t="s">
        <v>66</v>
      </c>
      <c r="E5917" s="55" t="s">
        <v>66</v>
      </c>
      <c r="F5917" s="55" t="s">
        <v>11019</v>
      </c>
      <c r="G5917" s="56">
        <v>1</v>
      </c>
    </row>
    <row r="5918" spans="1:7" ht="30" x14ac:dyDescent="0.25">
      <c r="A5918" s="55" t="s">
        <v>11564</v>
      </c>
      <c r="B5918" s="55" t="s">
        <v>28</v>
      </c>
      <c r="C5918" s="55" t="s">
        <v>11565</v>
      </c>
      <c r="D5918" s="55" t="s">
        <v>66</v>
      </c>
      <c r="E5918" s="55" t="s">
        <v>66</v>
      </c>
      <c r="F5918" s="55" t="s">
        <v>11019</v>
      </c>
      <c r="G5918" s="56">
        <v>1</v>
      </c>
    </row>
    <row r="5919" spans="1:7" ht="30" x14ac:dyDescent="0.25">
      <c r="A5919" s="55" t="s">
        <v>11566</v>
      </c>
      <c r="B5919" s="55" t="s">
        <v>28</v>
      </c>
      <c r="C5919" s="55" t="s">
        <v>11567</v>
      </c>
      <c r="D5919" s="55" t="s">
        <v>66</v>
      </c>
      <c r="E5919" s="55" t="s">
        <v>66</v>
      </c>
      <c r="F5919" s="55" t="s">
        <v>11019</v>
      </c>
      <c r="G5919" s="56">
        <v>1</v>
      </c>
    </row>
    <row r="5920" spans="1:7" ht="30" x14ac:dyDescent="0.25">
      <c r="A5920" s="55" t="s">
        <v>11568</v>
      </c>
      <c r="B5920" s="55" t="s">
        <v>28</v>
      </c>
      <c r="C5920" s="55" t="s">
        <v>11569</v>
      </c>
      <c r="D5920" s="55" t="s">
        <v>66</v>
      </c>
      <c r="E5920" s="55" t="s">
        <v>66</v>
      </c>
      <c r="F5920" s="55" t="s">
        <v>11019</v>
      </c>
      <c r="G5920" s="56">
        <v>1</v>
      </c>
    </row>
    <row r="5921" spans="1:7" ht="30" x14ac:dyDescent="0.25">
      <c r="A5921" s="55" t="s">
        <v>11570</v>
      </c>
      <c r="B5921" s="55" t="s">
        <v>28</v>
      </c>
      <c r="C5921" s="55" t="s">
        <v>11571</v>
      </c>
      <c r="D5921" s="55" t="s">
        <v>66</v>
      </c>
      <c r="E5921" s="55" t="s">
        <v>66</v>
      </c>
      <c r="F5921" s="55" t="s">
        <v>11019</v>
      </c>
      <c r="G5921" s="56">
        <v>1</v>
      </c>
    </row>
    <row r="5922" spans="1:7" ht="30" x14ac:dyDescent="0.25">
      <c r="A5922" s="55" t="s">
        <v>11572</v>
      </c>
      <c r="B5922" s="55" t="s">
        <v>28</v>
      </c>
      <c r="C5922" s="55" t="s">
        <v>11573</v>
      </c>
      <c r="D5922" s="55" t="s">
        <v>66</v>
      </c>
      <c r="E5922" s="55" t="s">
        <v>66</v>
      </c>
      <c r="F5922" s="55" t="s">
        <v>11019</v>
      </c>
      <c r="G5922" s="56">
        <v>1</v>
      </c>
    </row>
    <row r="5923" spans="1:7" ht="30" x14ac:dyDescent="0.25">
      <c r="A5923" s="55" t="s">
        <v>11574</v>
      </c>
      <c r="B5923" s="55" t="s">
        <v>28</v>
      </c>
      <c r="C5923" s="55" t="s">
        <v>11575</v>
      </c>
      <c r="D5923" s="55" t="s">
        <v>66</v>
      </c>
      <c r="E5923" s="55" t="s">
        <v>66</v>
      </c>
      <c r="F5923" s="55" t="s">
        <v>11019</v>
      </c>
      <c r="G5923" s="56">
        <v>1</v>
      </c>
    </row>
    <row r="5924" spans="1:7" ht="30" x14ac:dyDescent="0.25">
      <c r="A5924" s="55" t="s">
        <v>11576</v>
      </c>
      <c r="B5924" s="55" t="s">
        <v>28</v>
      </c>
      <c r="C5924" s="55" t="s">
        <v>11577</v>
      </c>
      <c r="D5924" s="55" t="s">
        <v>66</v>
      </c>
      <c r="E5924" s="55" t="s">
        <v>66</v>
      </c>
      <c r="F5924" s="55" t="s">
        <v>11019</v>
      </c>
      <c r="G5924" s="56">
        <v>1</v>
      </c>
    </row>
    <row r="5925" spans="1:7" ht="30" x14ac:dyDescent="0.25">
      <c r="A5925" s="55" t="s">
        <v>11578</v>
      </c>
      <c r="B5925" s="55" t="s">
        <v>28</v>
      </c>
      <c r="C5925" s="55" t="s">
        <v>11579</v>
      </c>
      <c r="D5925" s="55" t="s">
        <v>66</v>
      </c>
      <c r="E5925" s="55" t="s">
        <v>66</v>
      </c>
      <c r="F5925" s="55" t="s">
        <v>11019</v>
      </c>
      <c r="G5925" s="56">
        <v>1</v>
      </c>
    </row>
    <row r="5926" spans="1:7" ht="30" x14ac:dyDescent="0.25">
      <c r="A5926" s="55" t="s">
        <v>11580</v>
      </c>
      <c r="B5926" s="55" t="s">
        <v>28</v>
      </c>
      <c r="C5926" s="55" t="s">
        <v>11581</v>
      </c>
      <c r="D5926" s="55" t="s">
        <v>66</v>
      </c>
      <c r="E5926" s="55" t="s">
        <v>66</v>
      </c>
      <c r="F5926" s="55" t="s">
        <v>11019</v>
      </c>
      <c r="G5926" s="56">
        <v>1</v>
      </c>
    </row>
    <row r="5927" spans="1:7" ht="30" x14ac:dyDescent="0.25">
      <c r="A5927" s="55" t="s">
        <v>11582</v>
      </c>
      <c r="B5927" s="55" t="s">
        <v>28</v>
      </c>
      <c r="C5927" s="55" t="s">
        <v>11583</v>
      </c>
      <c r="D5927" s="55" t="s">
        <v>66</v>
      </c>
      <c r="E5927" s="55" t="s">
        <v>66</v>
      </c>
      <c r="F5927" s="55" t="s">
        <v>11019</v>
      </c>
      <c r="G5927" s="56">
        <v>1</v>
      </c>
    </row>
    <row r="5928" spans="1:7" ht="30" x14ac:dyDescent="0.25">
      <c r="A5928" s="55" t="s">
        <v>11584</v>
      </c>
      <c r="B5928" s="55" t="s">
        <v>28</v>
      </c>
      <c r="C5928" s="55" t="s">
        <v>11585</v>
      </c>
      <c r="D5928" s="55" t="s">
        <v>66</v>
      </c>
      <c r="E5928" s="55" t="s">
        <v>66</v>
      </c>
      <c r="F5928" s="55" t="s">
        <v>11019</v>
      </c>
      <c r="G5928" s="56">
        <v>1</v>
      </c>
    </row>
    <row r="5929" spans="1:7" ht="30" x14ac:dyDescent="0.25">
      <c r="A5929" s="55" t="s">
        <v>11586</v>
      </c>
      <c r="B5929" s="55" t="s">
        <v>28</v>
      </c>
      <c r="C5929" s="55" t="s">
        <v>11587</v>
      </c>
      <c r="D5929" s="55" t="s">
        <v>66</v>
      </c>
      <c r="E5929" s="55" t="s">
        <v>66</v>
      </c>
      <c r="F5929" s="55" t="s">
        <v>11019</v>
      </c>
      <c r="G5929" s="56">
        <v>1</v>
      </c>
    </row>
    <row r="5930" spans="1:7" ht="30" x14ac:dyDescent="0.25">
      <c r="A5930" s="55" t="s">
        <v>11588</v>
      </c>
      <c r="B5930" s="55" t="s">
        <v>28</v>
      </c>
      <c r="C5930" s="55" t="s">
        <v>11589</v>
      </c>
      <c r="D5930" s="55" t="s">
        <v>66</v>
      </c>
      <c r="E5930" s="55" t="s">
        <v>66</v>
      </c>
      <c r="F5930" s="55" t="s">
        <v>11019</v>
      </c>
      <c r="G5930" s="56">
        <v>1</v>
      </c>
    </row>
    <row r="5931" spans="1:7" ht="30" x14ac:dyDescent="0.25">
      <c r="A5931" s="55" t="s">
        <v>11590</v>
      </c>
      <c r="B5931" s="55" t="s">
        <v>28</v>
      </c>
      <c r="C5931" s="55" t="s">
        <v>11591</v>
      </c>
      <c r="D5931" s="55" t="s">
        <v>66</v>
      </c>
      <c r="E5931" s="55" t="s">
        <v>66</v>
      </c>
      <c r="F5931" s="55" t="s">
        <v>11019</v>
      </c>
      <c r="G5931" s="56">
        <v>1</v>
      </c>
    </row>
    <row r="5932" spans="1:7" ht="30" x14ac:dyDescent="0.25">
      <c r="A5932" s="55" t="s">
        <v>11592</v>
      </c>
      <c r="B5932" s="55" t="s">
        <v>28</v>
      </c>
      <c r="C5932" s="55" t="s">
        <v>11593</v>
      </c>
      <c r="D5932" s="55" t="s">
        <v>66</v>
      </c>
      <c r="E5932" s="55" t="s">
        <v>66</v>
      </c>
      <c r="F5932" s="55" t="s">
        <v>11019</v>
      </c>
      <c r="G5932" s="56">
        <v>1</v>
      </c>
    </row>
    <row r="5933" spans="1:7" ht="30" x14ac:dyDescent="0.25">
      <c r="A5933" s="55" t="s">
        <v>11594</v>
      </c>
      <c r="B5933" s="55" t="s">
        <v>28</v>
      </c>
      <c r="C5933" s="55" t="s">
        <v>11595</v>
      </c>
      <c r="D5933" s="55" t="s">
        <v>66</v>
      </c>
      <c r="E5933" s="55" t="s">
        <v>66</v>
      </c>
      <c r="F5933" s="55" t="s">
        <v>11019</v>
      </c>
      <c r="G5933" s="56">
        <v>1</v>
      </c>
    </row>
    <row r="5934" spans="1:7" ht="30" x14ac:dyDescent="0.25">
      <c r="A5934" s="55" t="s">
        <v>11596</v>
      </c>
      <c r="B5934" s="55" t="s">
        <v>28</v>
      </c>
      <c r="C5934" s="55" t="s">
        <v>11597</v>
      </c>
      <c r="D5934" s="55" t="s">
        <v>66</v>
      </c>
      <c r="E5934" s="55" t="s">
        <v>66</v>
      </c>
      <c r="F5934" s="55" t="s">
        <v>11019</v>
      </c>
      <c r="G5934" s="56">
        <v>1</v>
      </c>
    </row>
    <row r="5935" spans="1:7" ht="30" x14ac:dyDescent="0.25">
      <c r="A5935" s="55" t="s">
        <v>11598</v>
      </c>
      <c r="B5935" s="55" t="s">
        <v>28</v>
      </c>
      <c r="C5935" s="55" t="s">
        <v>11599</v>
      </c>
      <c r="D5935" s="55" t="s">
        <v>66</v>
      </c>
      <c r="E5935" s="55" t="s">
        <v>66</v>
      </c>
      <c r="F5935" s="55" t="s">
        <v>11019</v>
      </c>
      <c r="G5935" s="56">
        <v>1</v>
      </c>
    </row>
    <row r="5936" spans="1:7" ht="30" x14ac:dyDescent="0.25">
      <c r="A5936" s="55" t="s">
        <v>11600</v>
      </c>
      <c r="B5936" s="55" t="s">
        <v>28</v>
      </c>
      <c r="C5936" s="55" t="s">
        <v>11601</v>
      </c>
      <c r="D5936" s="55" t="s">
        <v>66</v>
      </c>
      <c r="E5936" s="55" t="s">
        <v>66</v>
      </c>
      <c r="F5936" s="55" t="s">
        <v>11019</v>
      </c>
      <c r="G5936" s="56">
        <v>1</v>
      </c>
    </row>
    <row r="5937" spans="1:7" ht="30" x14ac:dyDescent="0.25">
      <c r="A5937" s="55" t="s">
        <v>11602</v>
      </c>
      <c r="B5937" s="55" t="s">
        <v>28</v>
      </c>
      <c r="C5937" s="55" t="s">
        <v>11603</v>
      </c>
      <c r="D5937" s="55" t="s">
        <v>66</v>
      </c>
      <c r="E5937" s="55" t="s">
        <v>66</v>
      </c>
      <c r="F5937" s="55" t="s">
        <v>11019</v>
      </c>
      <c r="G5937" s="56">
        <v>1</v>
      </c>
    </row>
    <row r="5938" spans="1:7" ht="30" x14ac:dyDescent="0.25">
      <c r="A5938" s="55" t="s">
        <v>11604</v>
      </c>
      <c r="B5938" s="55" t="s">
        <v>28</v>
      </c>
      <c r="C5938" s="55" t="s">
        <v>11605</v>
      </c>
      <c r="D5938" s="55" t="s">
        <v>66</v>
      </c>
      <c r="E5938" s="55" t="s">
        <v>66</v>
      </c>
      <c r="F5938" s="55" t="s">
        <v>11019</v>
      </c>
      <c r="G5938" s="56">
        <v>1</v>
      </c>
    </row>
    <row r="5939" spans="1:7" ht="30" x14ac:dyDescent="0.25">
      <c r="A5939" s="55" t="s">
        <v>11606</v>
      </c>
      <c r="B5939" s="55" t="s">
        <v>28</v>
      </c>
      <c r="C5939" s="55" t="s">
        <v>11607</v>
      </c>
      <c r="D5939" s="55" t="s">
        <v>66</v>
      </c>
      <c r="E5939" s="55" t="s">
        <v>66</v>
      </c>
      <c r="F5939" s="55" t="s">
        <v>11019</v>
      </c>
      <c r="G5939" s="56">
        <v>1</v>
      </c>
    </row>
    <row r="5940" spans="1:7" ht="30" x14ac:dyDescent="0.25">
      <c r="A5940" s="55" t="s">
        <v>11608</v>
      </c>
      <c r="B5940" s="55" t="s">
        <v>28</v>
      </c>
      <c r="C5940" s="55" t="s">
        <v>11609</v>
      </c>
      <c r="D5940" s="55" t="s">
        <v>66</v>
      </c>
      <c r="E5940" s="55" t="s">
        <v>66</v>
      </c>
      <c r="F5940" s="55" t="s">
        <v>11019</v>
      </c>
      <c r="G5940" s="56">
        <v>1</v>
      </c>
    </row>
    <row r="5941" spans="1:7" ht="30" x14ac:dyDescent="0.25">
      <c r="A5941" s="55" t="s">
        <v>11610</v>
      </c>
      <c r="B5941" s="55" t="s">
        <v>28</v>
      </c>
      <c r="C5941" s="55" t="s">
        <v>11611</v>
      </c>
      <c r="D5941" s="55" t="s">
        <v>66</v>
      </c>
      <c r="E5941" s="55" t="s">
        <v>66</v>
      </c>
      <c r="F5941" s="55" t="s">
        <v>11019</v>
      </c>
      <c r="G5941" s="56">
        <v>1</v>
      </c>
    </row>
    <row r="5942" spans="1:7" ht="30" x14ac:dyDescent="0.25">
      <c r="A5942" s="55" t="s">
        <v>11612</v>
      </c>
      <c r="B5942" s="55" t="s">
        <v>28</v>
      </c>
      <c r="C5942" s="55" t="s">
        <v>11613</v>
      </c>
      <c r="D5942" s="55" t="s">
        <v>66</v>
      </c>
      <c r="E5942" s="55" t="s">
        <v>66</v>
      </c>
      <c r="F5942" s="55" t="s">
        <v>11019</v>
      </c>
      <c r="G5942" s="56">
        <v>1</v>
      </c>
    </row>
    <row r="5943" spans="1:7" ht="30" x14ac:dyDescent="0.25">
      <c r="A5943" s="55" t="s">
        <v>11614</v>
      </c>
      <c r="B5943" s="55" t="s">
        <v>28</v>
      </c>
      <c r="C5943" s="55" t="s">
        <v>11615</v>
      </c>
      <c r="D5943" s="55" t="s">
        <v>66</v>
      </c>
      <c r="E5943" s="55" t="s">
        <v>66</v>
      </c>
      <c r="F5943" s="55" t="s">
        <v>11019</v>
      </c>
      <c r="G5943" s="56">
        <v>1</v>
      </c>
    </row>
    <row r="5944" spans="1:7" ht="30" x14ac:dyDescent="0.25">
      <c r="A5944" s="55" t="s">
        <v>11616</v>
      </c>
      <c r="B5944" s="55" t="s">
        <v>28</v>
      </c>
      <c r="C5944" s="55" t="s">
        <v>11617</v>
      </c>
      <c r="D5944" s="55" t="s">
        <v>66</v>
      </c>
      <c r="E5944" s="55" t="s">
        <v>66</v>
      </c>
      <c r="F5944" s="55" t="s">
        <v>11019</v>
      </c>
      <c r="G5944" s="56">
        <v>1</v>
      </c>
    </row>
    <row r="5945" spans="1:7" ht="30" x14ac:dyDescent="0.25">
      <c r="A5945" s="55" t="s">
        <v>11618</v>
      </c>
      <c r="B5945" s="55" t="s">
        <v>28</v>
      </c>
      <c r="C5945" s="55" t="s">
        <v>11619</v>
      </c>
      <c r="D5945" s="55" t="s">
        <v>66</v>
      </c>
      <c r="E5945" s="55" t="s">
        <v>66</v>
      </c>
      <c r="F5945" s="55" t="s">
        <v>11019</v>
      </c>
      <c r="G5945" s="56">
        <v>1</v>
      </c>
    </row>
    <row r="5946" spans="1:7" ht="30" x14ac:dyDescent="0.25">
      <c r="A5946" s="55" t="s">
        <v>11620</v>
      </c>
      <c r="B5946" s="55" t="s">
        <v>28</v>
      </c>
      <c r="C5946" s="55" t="s">
        <v>11621</v>
      </c>
      <c r="D5946" s="55" t="s">
        <v>66</v>
      </c>
      <c r="E5946" s="55" t="s">
        <v>66</v>
      </c>
      <c r="F5946" s="55" t="s">
        <v>11019</v>
      </c>
      <c r="G5946" s="56">
        <v>1</v>
      </c>
    </row>
    <row r="5947" spans="1:7" ht="30" x14ac:dyDescent="0.25">
      <c r="A5947" s="55" t="s">
        <v>11622</v>
      </c>
      <c r="B5947" s="55" t="s">
        <v>28</v>
      </c>
      <c r="C5947" s="55" t="s">
        <v>11623</v>
      </c>
      <c r="D5947" s="55" t="s">
        <v>66</v>
      </c>
      <c r="E5947" s="55" t="s">
        <v>66</v>
      </c>
      <c r="F5947" s="55" t="s">
        <v>11019</v>
      </c>
      <c r="G5947" s="56">
        <v>1</v>
      </c>
    </row>
    <row r="5948" spans="1:7" ht="30" x14ac:dyDescent="0.25">
      <c r="A5948" s="55" t="s">
        <v>11624</v>
      </c>
      <c r="B5948" s="55" t="s">
        <v>28</v>
      </c>
      <c r="C5948" s="55" t="s">
        <v>11625</v>
      </c>
      <c r="D5948" s="55" t="s">
        <v>66</v>
      </c>
      <c r="E5948" s="55" t="s">
        <v>66</v>
      </c>
      <c r="F5948" s="55" t="s">
        <v>11019</v>
      </c>
      <c r="G5948" s="56">
        <v>1</v>
      </c>
    </row>
    <row r="5949" spans="1:7" ht="30" x14ac:dyDescent="0.25">
      <c r="A5949" s="55" t="s">
        <v>11626</v>
      </c>
      <c r="B5949" s="55" t="s">
        <v>28</v>
      </c>
      <c r="C5949" s="55" t="s">
        <v>11627</v>
      </c>
      <c r="D5949" s="55" t="s">
        <v>66</v>
      </c>
      <c r="E5949" s="55" t="s">
        <v>66</v>
      </c>
      <c r="F5949" s="55" t="s">
        <v>11019</v>
      </c>
      <c r="G5949" s="56">
        <v>1</v>
      </c>
    </row>
    <row r="5950" spans="1:7" ht="30" x14ac:dyDescent="0.25">
      <c r="A5950" s="55" t="s">
        <v>11628</v>
      </c>
      <c r="B5950" s="55" t="s">
        <v>28</v>
      </c>
      <c r="C5950" s="55" t="s">
        <v>11629</v>
      </c>
      <c r="D5950" s="55" t="s">
        <v>66</v>
      </c>
      <c r="E5950" s="55" t="s">
        <v>66</v>
      </c>
      <c r="F5950" s="55" t="s">
        <v>11019</v>
      </c>
      <c r="G5950" s="56">
        <v>1</v>
      </c>
    </row>
    <row r="5951" spans="1:7" ht="30" x14ac:dyDescent="0.25">
      <c r="A5951" s="55" t="s">
        <v>11630</v>
      </c>
      <c r="B5951" s="55" t="s">
        <v>28</v>
      </c>
      <c r="C5951" s="55" t="s">
        <v>11631</v>
      </c>
      <c r="D5951" s="55" t="s">
        <v>66</v>
      </c>
      <c r="E5951" s="55" t="s">
        <v>66</v>
      </c>
      <c r="F5951" s="55" t="s">
        <v>11019</v>
      </c>
      <c r="G5951" s="56">
        <v>1</v>
      </c>
    </row>
    <row r="5952" spans="1:7" ht="30" x14ac:dyDescent="0.25">
      <c r="A5952" s="55" t="s">
        <v>11632</v>
      </c>
      <c r="B5952" s="55" t="s">
        <v>28</v>
      </c>
      <c r="C5952" s="55" t="s">
        <v>11633</v>
      </c>
      <c r="D5952" s="55" t="s">
        <v>66</v>
      </c>
      <c r="E5952" s="55" t="s">
        <v>66</v>
      </c>
      <c r="F5952" s="55" t="s">
        <v>11019</v>
      </c>
      <c r="G5952" s="56">
        <v>1</v>
      </c>
    </row>
    <row r="5953" spans="1:7" ht="30" x14ac:dyDescent="0.25">
      <c r="A5953" s="55" t="s">
        <v>11634</v>
      </c>
      <c r="B5953" s="55" t="s">
        <v>28</v>
      </c>
      <c r="C5953" s="55" t="s">
        <v>11635</v>
      </c>
      <c r="D5953" s="55" t="s">
        <v>66</v>
      </c>
      <c r="E5953" s="55" t="s">
        <v>66</v>
      </c>
      <c r="F5953" s="55" t="s">
        <v>11019</v>
      </c>
      <c r="G5953" s="56">
        <v>1</v>
      </c>
    </row>
    <row r="5954" spans="1:7" ht="30" x14ac:dyDescent="0.25">
      <c r="A5954" s="55" t="s">
        <v>11636</v>
      </c>
      <c r="B5954" s="55" t="s">
        <v>28</v>
      </c>
      <c r="C5954" s="55" t="s">
        <v>11637</v>
      </c>
      <c r="D5954" s="55" t="s">
        <v>66</v>
      </c>
      <c r="E5954" s="55" t="s">
        <v>66</v>
      </c>
      <c r="F5954" s="55" t="s">
        <v>11019</v>
      </c>
      <c r="G5954" s="56">
        <v>1</v>
      </c>
    </row>
    <row r="5955" spans="1:7" ht="30" x14ac:dyDescent="0.25">
      <c r="A5955" s="55" t="s">
        <v>11638</v>
      </c>
      <c r="B5955" s="55" t="s">
        <v>28</v>
      </c>
      <c r="C5955" s="55" t="s">
        <v>11639</v>
      </c>
      <c r="D5955" s="55" t="s">
        <v>66</v>
      </c>
      <c r="E5955" s="55" t="s">
        <v>66</v>
      </c>
      <c r="F5955" s="55" t="s">
        <v>11019</v>
      </c>
      <c r="G5955" s="56">
        <v>1</v>
      </c>
    </row>
    <row r="5956" spans="1:7" ht="30" x14ac:dyDescent="0.25">
      <c r="A5956" s="55" t="s">
        <v>11640</v>
      </c>
      <c r="B5956" s="55" t="s">
        <v>28</v>
      </c>
      <c r="C5956" s="55" t="s">
        <v>11641</v>
      </c>
      <c r="D5956" s="55" t="s">
        <v>66</v>
      </c>
      <c r="E5956" s="55" t="s">
        <v>66</v>
      </c>
      <c r="F5956" s="55" t="s">
        <v>11019</v>
      </c>
      <c r="G5956" s="56">
        <v>1</v>
      </c>
    </row>
    <row r="5957" spans="1:7" ht="30" x14ac:dyDescent="0.25">
      <c r="A5957" s="55" t="s">
        <v>11642</v>
      </c>
      <c r="B5957" s="55" t="s">
        <v>28</v>
      </c>
      <c r="C5957" s="55" t="s">
        <v>11643</v>
      </c>
      <c r="D5957" s="55" t="s">
        <v>66</v>
      </c>
      <c r="E5957" s="55" t="s">
        <v>66</v>
      </c>
      <c r="F5957" s="55" t="s">
        <v>11019</v>
      </c>
      <c r="G5957" s="56">
        <v>1</v>
      </c>
    </row>
    <row r="5958" spans="1:7" ht="30" x14ac:dyDescent="0.25">
      <c r="A5958" s="55" t="s">
        <v>11644</v>
      </c>
      <c r="B5958" s="55" t="s">
        <v>28</v>
      </c>
      <c r="C5958" s="55" t="s">
        <v>11645</v>
      </c>
      <c r="D5958" s="55" t="s">
        <v>66</v>
      </c>
      <c r="E5958" s="55" t="s">
        <v>66</v>
      </c>
      <c r="F5958" s="55" t="s">
        <v>11019</v>
      </c>
      <c r="G5958" s="56">
        <v>1</v>
      </c>
    </row>
    <row r="5959" spans="1:7" ht="30" x14ac:dyDescent="0.25">
      <c r="A5959" s="55" t="s">
        <v>11646</v>
      </c>
      <c r="B5959" s="55" t="s">
        <v>28</v>
      </c>
      <c r="C5959" s="55" t="s">
        <v>11647</v>
      </c>
      <c r="D5959" s="55" t="s">
        <v>66</v>
      </c>
      <c r="E5959" s="55" t="s">
        <v>66</v>
      </c>
      <c r="F5959" s="55" t="s">
        <v>11019</v>
      </c>
      <c r="G5959" s="56">
        <v>1</v>
      </c>
    </row>
    <row r="5960" spans="1:7" ht="30" x14ac:dyDescent="0.25">
      <c r="A5960" s="55" t="s">
        <v>11648</v>
      </c>
      <c r="B5960" s="55" t="s">
        <v>28</v>
      </c>
      <c r="C5960" s="55" t="s">
        <v>11649</v>
      </c>
      <c r="D5960" s="55" t="s">
        <v>66</v>
      </c>
      <c r="E5960" s="55" t="s">
        <v>66</v>
      </c>
      <c r="F5960" s="55" t="s">
        <v>11019</v>
      </c>
      <c r="G5960" s="56">
        <v>1</v>
      </c>
    </row>
    <row r="5961" spans="1:7" ht="30" x14ac:dyDescent="0.25">
      <c r="A5961" s="55" t="s">
        <v>11650</v>
      </c>
      <c r="B5961" s="55" t="s">
        <v>28</v>
      </c>
      <c r="C5961" s="55" t="s">
        <v>11651</v>
      </c>
      <c r="D5961" s="55" t="s">
        <v>66</v>
      </c>
      <c r="E5961" s="55" t="s">
        <v>66</v>
      </c>
      <c r="F5961" s="55" t="s">
        <v>11019</v>
      </c>
      <c r="G5961" s="56">
        <v>1</v>
      </c>
    </row>
    <row r="5962" spans="1:7" ht="30" x14ac:dyDescent="0.25">
      <c r="A5962" s="55" t="s">
        <v>11652</v>
      </c>
      <c r="B5962" s="55" t="s">
        <v>28</v>
      </c>
      <c r="C5962" s="55" t="s">
        <v>11653</v>
      </c>
      <c r="D5962" s="55" t="s">
        <v>66</v>
      </c>
      <c r="E5962" s="55" t="s">
        <v>66</v>
      </c>
      <c r="F5962" s="55" t="s">
        <v>11019</v>
      </c>
      <c r="G5962" s="56">
        <v>1</v>
      </c>
    </row>
    <row r="5963" spans="1:7" ht="30" x14ac:dyDescent="0.25">
      <c r="A5963" s="55" t="s">
        <v>11654</v>
      </c>
      <c r="B5963" s="55" t="s">
        <v>28</v>
      </c>
      <c r="C5963" s="55" t="s">
        <v>11655</v>
      </c>
      <c r="D5963" s="55" t="s">
        <v>66</v>
      </c>
      <c r="E5963" s="55" t="s">
        <v>66</v>
      </c>
      <c r="F5963" s="55" t="s">
        <v>11019</v>
      </c>
      <c r="G5963" s="56">
        <v>1</v>
      </c>
    </row>
    <row r="5964" spans="1:7" ht="30" x14ac:dyDescent="0.25">
      <c r="A5964" s="55" t="s">
        <v>11656</v>
      </c>
      <c r="B5964" s="55" t="s">
        <v>28</v>
      </c>
      <c r="C5964" s="55" t="s">
        <v>11657</v>
      </c>
      <c r="D5964" s="55" t="s">
        <v>66</v>
      </c>
      <c r="E5964" s="55" t="s">
        <v>66</v>
      </c>
      <c r="F5964" s="55" t="s">
        <v>11019</v>
      </c>
      <c r="G5964" s="56">
        <v>1</v>
      </c>
    </row>
    <row r="5965" spans="1:7" ht="30" x14ac:dyDescent="0.25">
      <c r="A5965" s="55" t="s">
        <v>11658</v>
      </c>
      <c r="B5965" s="55" t="s">
        <v>28</v>
      </c>
      <c r="C5965" s="55" t="s">
        <v>11659</v>
      </c>
      <c r="D5965" s="55" t="s">
        <v>66</v>
      </c>
      <c r="E5965" s="55" t="s">
        <v>66</v>
      </c>
      <c r="F5965" s="55" t="s">
        <v>11019</v>
      </c>
      <c r="G5965" s="56">
        <v>1</v>
      </c>
    </row>
    <row r="5966" spans="1:7" ht="30" x14ac:dyDescent="0.25">
      <c r="A5966" s="55" t="s">
        <v>11660</v>
      </c>
      <c r="B5966" s="55" t="s">
        <v>28</v>
      </c>
      <c r="C5966" s="55" t="s">
        <v>11661</v>
      </c>
      <c r="D5966" s="55" t="s">
        <v>66</v>
      </c>
      <c r="E5966" s="55" t="s">
        <v>66</v>
      </c>
      <c r="F5966" s="55" t="s">
        <v>11019</v>
      </c>
      <c r="G5966" s="56">
        <v>1</v>
      </c>
    </row>
    <row r="5967" spans="1:7" ht="30" x14ac:dyDescent="0.25">
      <c r="A5967" s="55" t="s">
        <v>11662</v>
      </c>
      <c r="B5967" s="55" t="s">
        <v>28</v>
      </c>
      <c r="C5967" s="55" t="s">
        <v>11663</v>
      </c>
      <c r="D5967" s="55" t="s">
        <v>66</v>
      </c>
      <c r="E5967" s="55" t="s">
        <v>66</v>
      </c>
      <c r="F5967" s="55" t="s">
        <v>11019</v>
      </c>
      <c r="G5967" s="56">
        <v>1</v>
      </c>
    </row>
    <row r="5968" spans="1:7" ht="30" x14ac:dyDescent="0.25">
      <c r="A5968" s="55" t="s">
        <v>11664</v>
      </c>
      <c r="B5968" s="55" t="s">
        <v>28</v>
      </c>
      <c r="C5968" s="55" t="s">
        <v>11665</v>
      </c>
      <c r="D5968" s="55" t="s">
        <v>66</v>
      </c>
      <c r="E5968" s="55" t="s">
        <v>66</v>
      </c>
      <c r="F5968" s="55" t="s">
        <v>11019</v>
      </c>
      <c r="G5968" s="56">
        <v>1</v>
      </c>
    </row>
    <row r="5969" spans="1:7" ht="30" x14ac:dyDescent="0.25">
      <c r="A5969" s="55" t="s">
        <v>11666</v>
      </c>
      <c r="B5969" s="55" t="s">
        <v>28</v>
      </c>
      <c r="C5969" s="55" t="s">
        <v>11667</v>
      </c>
      <c r="D5969" s="55" t="s">
        <v>66</v>
      </c>
      <c r="E5969" s="55" t="s">
        <v>66</v>
      </c>
      <c r="F5969" s="55" t="s">
        <v>11019</v>
      </c>
      <c r="G5969" s="56">
        <v>1</v>
      </c>
    </row>
    <row r="5970" spans="1:7" ht="30" x14ac:dyDescent="0.25">
      <c r="A5970" s="55" t="s">
        <v>11668</v>
      </c>
      <c r="B5970" s="55" t="s">
        <v>28</v>
      </c>
      <c r="C5970" s="55" t="s">
        <v>11669</v>
      </c>
      <c r="D5970" s="55" t="s">
        <v>66</v>
      </c>
      <c r="E5970" s="55" t="s">
        <v>66</v>
      </c>
      <c r="F5970" s="55" t="s">
        <v>11019</v>
      </c>
      <c r="G5970" s="56">
        <v>1</v>
      </c>
    </row>
    <row r="5971" spans="1:7" ht="30" x14ac:dyDescent="0.25">
      <c r="A5971" s="55" t="s">
        <v>11670</v>
      </c>
      <c r="B5971" s="55" t="s">
        <v>28</v>
      </c>
      <c r="C5971" s="55" t="s">
        <v>11671</v>
      </c>
      <c r="D5971" s="55" t="s">
        <v>66</v>
      </c>
      <c r="E5971" s="55" t="s">
        <v>66</v>
      </c>
      <c r="F5971" s="55" t="s">
        <v>11019</v>
      </c>
      <c r="G5971" s="56">
        <v>1</v>
      </c>
    </row>
    <row r="5972" spans="1:7" ht="30" x14ac:dyDescent="0.25">
      <c r="A5972" s="55" t="s">
        <v>11672</v>
      </c>
      <c r="B5972" s="55" t="s">
        <v>28</v>
      </c>
      <c r="C5972" s="55" t="s">
        <v>11673</v>
      </c>
      <c r="D5972" s="55" t="s">
        <v>66</v>
      </c>
      <c r="E5972" s="55" t="s">
        <v>66</v>
      </c>
      <c r="F5972" s="55" t="s">
        <v>11019</v>
      </c>
      <c r="G5972" s="56">
        <v>1</v>
      </c>
    </row>
    <row r="5973" spans="1:7" ht="30" x14ac:dyDescent="0.25">
      <c r="A5973" s="55" t="s">
        <v>11674</v>
      </c>
      <c r="B5973" s="55" t="s">
        <v>28</v>
      </c>
      <c r="C5973" s="55" t="s">
        <v>11675</v>
      </c>
      <c r="D5973" s="55" t="s">
        <v>66</v>
      </c>
      <c r="E5973" s="55" t="s">
        <v>66</v>
      </c>
      <c r="F5973" s="55" t="s">
        <v>11019</v>
      </c>
      <c r="G5973" s="56">
        <v>1</v>
      </c>
    </row>
    <row r="5974" spans="1:7" ht="30" x14ac:dyDescent="0.25">
      <c r="A5974" s="55" t="s">
        <v>11676</v>
      </c>
      <c r="B5974" s="55" t="s">
        <v>28</v>
      </c>
      <c r="C5974" s="55" t="s">
        <v>11677</v>
      </c>
      <c r="D5974" s="55" t="s">
        <v>66</v>
      </c>
      <c r="E5974" s="55" t="s">
        <v>66</v>
      </c>
      <c r="F5974" s="55" t="s">
        <v>11019</v>
      </c>
      <c r="G5974" s="56">
        <v>1</v>
      </c>
    </row>
    <row r="5975" spans="1:7" ht="30" x14ac:dyDescent="0.25">
      <c r="A5975" s="55" t="s">
        <v>11678</v>
      </c>
      <c r="B5975" s="55" t="s">
        <v>28</v>
      </c>
      <c r="C5975" s="55" t="s">
        <v>11679</v>
      </c>
      <c r="D5975" s="55" t="s">
        <v>66</v>
      </c>
      <c r="E5975" s="55" t="s">
        <v>66</v>
      </c>
      <c r="F5975" s="55" t="s">
        <v>11019</v>
      </c>
      <c r="G5975" s="56">
        <v>1</v>
      </c>
    </row>
    <row r="5976" spans="1:7" ht="30" x14ac:dyDescent="0.25">
      <c r="A5976" s="55" t="s">
        <v>11680</v>
      </c>
      <c r="B5976" s="55" t="s">
        <v>28</v>
      </c>
      <c r="C5976" s="55" t="s">
        <v>11681</v>
      </c>
      <c r="D5976" s="55" t="s">
        <v>66</v>
      </c>
      <c r="E5976" s="55" t="s">
        <v>66</v>
      </c>
      <c r="F5976" s="55" t="s">
        <v>11019</v>
      </c>
      <c r="G5976" s="56">
        <v>1</v>
      </c>
    </row>
    <row r="5977" spans="1:7" ht="30" x14ac:dyDescent="0.25">
      <c r="A5977" s="55" t="s">
        <v>11682</v>
      </c>
      <c r="B5977" s="55" t="s">
        <v>28</v>
      </c>
      <c r="C5977" s="55" t="s">
        <v>11683</v>
      </c>
      <c r="D5977" s="55" t="s">
        <v>66</v>
      </c>
      <c r="E5977" s="55" t="s">
        <v>66</v>
      </c>
      <c r="F5977" s="55" t="s">
        <v>11019</v>
      </c>
      <c r="G5977" s="56">
        <v>1</v>
      </c>
    </row>
    <row r="5978" spans="1:7" ht="30" x14ac:dyDescent="0.25">
      <c r="A5978" s="55" t="s">
        <v>11684</v>
      </c>
      <c r="B5978" s="55" t="s">
        <v>28</v>
      </c>
      <c r="C5978" s="55" t="s">
        <v>11685</v>
      </c>
      <c r="D5978" s="55" t="s">
        <v>66</v>
      </c>
      <c r="E5978" s="55" t="s">
        <v>66</v>
      </c>
      <c r="F5978" s="55" t="s">
        <v>11019</v>
      </c>
      <c r="G5978" s="56">
        <v>1</v>
      </c>
    </row>
    <row r="5979" spans="1:7" ht="30" x14ac:dyDescent="0.25">
      <c r="A5979" s="55" t="s">
        <v>11686</v>
      </c>
      <c r="B5979" s="55" t="s">
        <v>28</v>
      </c>
      <c r="C5979" s="55" t="s">
        <v>11687</v>
      </c>
      <c r="D5979" s="55" t="s">
        <v>66</v>
      </c>
      <c r="E5979" s="55" t="s">
        <v>66</v>
      </c>
      <c r="F5979" s="55" t="s">
        <v>11019</v>
      </c>
      <c r="G5979" s="56">
        <v>1</v>
      </c>
    </row>
    <row r="5980" spans="1:7" ht="30" x14ac:dyDescent="0.25">
      <c r="A5980" s="55" t="s">
        <v>11688</v>
      </c>
      <c r="B5980" s="55" t="s">
        <v>28</v>
      </c>
      <c r="C5980" s="55" t="s">
        <v>11689</v>
      </c>
      <c r="D5980" s="55" t="s">
        <v>66</v>
      </c>
      <c r="E5980" s="55" t="s">
        <v>66</v>
      </c>
      <c r="F5980" s="55" t="s">
        <v>11019</v>
      </c>
      <c r="G5980" s="56">
        <v>1</v>
      </c>
    </row>
    <row r="5981" spans="1:7" ht="30" x14ac:dyDescent="0.25">
      <c r="A5981" s="55" t="s">
        <v>11690</v>
      </c>
      <c r="B5981" s="55" t="s">
        <v>28</v>
      </c>
      <c r="C5981" s="55" t="s">
        <v>11691</v>
      </c>
      <c r="D5981" s="55" t="s">
        <v>66</v>
      </c>
      <c r="E5981" s="55" t="s">
        <v>66</v>
      </c>
      <c r="F5981" s="55" t="s">
        <v>11019</v>
      </c>
      <c r="G5981" s="56">
        <v>1</v>
      </c>
    </row>
    <row r="5982" spans="1:7" ht="30" x14ac:dyDescent="0.25">
      <c r="A5982" s="55" t="s">
        <v>11692</v>
      </c>
      <c r="B5982" s="55" t="s">
        <v>28</v>
      </c>
      <c r="C5982" s="55" t="s">
        <v>11693</v>
      </c>
      <c r="D5982" s="55" t="s">
        <v>66</v>
      </c>
      <c r="E5982" s="55" t="s">
        <v>66</v>
      </c>
      <c r="F5982" s="55" t="s">
        <v>11019</v>
      </c>
      <c r="G5982" s="56">
        <v>1</v>
      </c>
    </row>
    <row r="5983" spans="1:7" ht="30" x14ac:dyDescent="0.25">
      <c r="A5983" s="55" t="s">
        <v>11694</v>
      </c>
      <c r="B5983" s="55" t="s">
        <v>28</v>
      </c>
      <c r="C5983" s="55" t="s">
        <v>11695</v>
      </c>
      <c r="D5983" s="55" t="s">
        <v>66</v>
      </c>
      <c r="E5983" s="55" t="s">
        <v>66</v>
      </c>
      <c r="F5983" s="55" t="s">
        <v>11019</v>
      </c>
      <c r="G5983" s="56">
        <v>1</v>
      </c>
    </row>
    <row r="5984" spans="1:7" ht="30" x14ac:dyDescent="0.25">
      <c r="A5984" s="55" t="s">
        <v>11696</v>
      </c>
      <c r="B5984" s="55" t="s">
        <v>28</v>
      </c>
      <c r="C5984" s="55" t="s">
        <v>11697</v>
      </c>
      <c r="D5984" s="55" t="s">
        <v>66</v>
      </c>
      <c r="E5984" s="55" t="s">
        <v>66</v>
      </c>
      <c r="F5984" s="55" t="s">
        <v>11019</v>
      </c>
      <c r="G5984" s="56">
        <v>1</v>
      </c>
    </row>
    <row r="5985" spans="1:7" ht="30" x14ac:dyDescent="0.25">
      <c r="A5985" s="55" t="s">
        <v>11698</v>
      </c>
      <c r="B5985" s="55" t="s">
        <v>28</v>
      </c>
      <c r="C5985" s="55" t="s">
        <v>11699</v>
      </c>
      <c r="D5985" s="55" t="s">
        <v>66</v>
      </c>
      <c r="E5985" s="55" t="s">
        <v>66</v>
      </c>
      <c r="F5985" s="55" t="s">
        <v>11019</v>
      </c>
      <c r="G5985" s="56">
        <v>1</v>
      </c>
    </row>
    <row r="5986" spans="1:7" ht="30" x14ac:dyDescent="0.25">
      <c r="A5986" s="55" t="s">
        <v>11700</v>
      </c>
      <c r="B5986" s="55" t="s">
        <v>28</v>
      </c>
      <c r="C5986" s="55" t="s">
        <v>11701</v>
      </c>
      <c r="D5986" s="55" t="s">
        <v>66</v>
      </c>
      <c r="E5986" s="55" t="s">
        <v>66</v>
      </c>
      <c r="F5986" s="55" t="s">
        <v>11019</v>
      </c>
      <c r="G5986" s="56">
        <v>1</v>
      </c>
    </row>
    <row r="5987" spans="1:7" ht="30" x14ac:dyDescent="0.25">
      <c r="A5987" s="55" t="s">
        <v>11702</v>
      </c>
      <c r="B5987" s="55" t="s">
        <v>28</v>
      </c>
      <c r="C5987" s="55" t="s">
        <v>11703</v>
      </c>
      <c r="D5987" s="55" t="s">
        <v>66</v>
      </c>
      <c r="E5987" s="55" t="s">
        <v>66</v>
      </c>
      <c r="F5987" s="55" t="s">
        <v>11019</v>
      </c>
      <c r="G5987" s="56">
        <v>1</v>
      </c>
    </row>
    <row r="5988" spans="1:7" ht="30" x14ac:dyDescent="0.25">
      <c r="A5988" s="55" t="s">
        <v>11704</v>
      </c>
      <c r="B5988" s="55" t="s">
        <v>28</v>
      </c>
      <c r="C5988" s="55" t="s">
        <v>11705</v>
      </c>
      <c r="D5988" s="55" t="s">
        <v>66</v>
      </c>
      <c r="E5988" s="55" t="s">
        <v>66</v>
      </c>
      <c r="F5988" s="55" t="s">
        <v>11019</v>
      </c>
      <c r="G5988" s="56">
        <v>1</v>
      </c>
    </row>
    <row r="5989" spans="1:7" ht="30" x14ac:dyDescent="0.25">
      <c r="A5989" s="55" t="s">
        <v>11706</v>
      </c>
      <c r="B5989" s="55" t="s">
        <v>28</v>
      </c>
      <c r="C5989" s="55" t="s">
        <v>11707</v>
      </c>
      <c r="D5989" s="55" t="s">
        <v>66</v>
      </c>
      <c r="E5989" s="55" t="s">
        <v>66</v>
      </c>
      <c r="F5989" s="55" t="s">
        <v>11019</v>
      </c>
      <c r="G5989" s="56">
        <v>1</v>
      </c>
    </row>
    <row r="5990" spans="1:7" ht="30" x14ac:dyDescent="0.25">
      <c r="A5990" s="55" t="s">
        <v>11708</v>
      </c>
      <c r="B5990" s="55" t="s">
        <v>28</v>
      </c>
      <c r="C5990" s="55" t="s">
        <v>11709</v>
      </c>
      <c r="D5990" s="55" t="s">
        <v>66</v>
      </c>
      <c r="E5990" s="55" t="s">
        <v>66</v>
      </c>
      <c r="F5990" s="55" t="s">
        <v>11019</v>
      </c>
      <c r="G5990" s="56">
        <v>1</v>
      </c>
    </row>
    <row r="5991" spans="1:7" ht="30" x14ac:dyDescent="0.25">
      <c r="A5991" s="55" t="s">
        <v>11710</v>
      </c>
      <c r="B5991" s="55" t="s">
        <v>28</v>
      </c>
      <c r="C5991" s="55" t="s">
        <v>11711</v>
      </c>
      <c r="D5991" s="55" t="s">
        <v>66</v>
      </c>
      <c r="E5991" s="55" t="s">
        <v>66</v>
      </c>
      <c r="F5991" s="55" t="s">
        <v>11019</v>
      </c>
      <c r="G5991" s="56">
        <v>1</v>
      </c>
    </row>
    <row r="5992" spans="1:7" ht="30" x14ac:dyDescent="0.25">
      <c r="A5992" s="55" t="s">
        <v>11712</v>
      </c>
      <c r="B5992" s="55" t="s">
        <v>28</v>
      </c>
      <c r="C5992" s="55" t="s">
        <v>11713</v>
      </c>
      <c r="D5992" s="55" t="s">
        <v>66</v>
      </c>
      <c r="E5992" s="55" t="s">
        <v>66</v>
      </c>
      <c r="F5992" s="55" t="s">
        <v>11019</v>
      </c>
      <c r="G5992" s="56">
        <v>1</v>
      </c>
    </row>
    <row r="5993" spans="1:7" ht="30" x14ac:dyDescent="0.25">
      <c r="A5993" s="55" t="s">
        <v>11714</v>
      </c>
      <c r="B5993" s="55" t="s">
        <v>28</v>
      </c>
      <c r="C5993" s="55" t="s">
        <v>11715</v>
      </c>
      <c r="D5993" s="55" t="s">
        <v>66</v>
      </c>
      <c r="E5993" s="55" t="s">
        <v>66</v>
      </c>
      <c r="F5993" s="55" t="s">
        <v>11019</v>
      </c>
      <c r="G5993" s="56">
        <v>1</v>
      </c>
    </row>
    <row r="5994" spans="1:7" ht="30" x14ac:dyDescent="0.25">
      <c r="A5994" s="55" t="s">
        <v>11716</v>
      </c>
      <c r="B5994" s="55" t="s">
        <v>28</v>
      </c>
      <c r="C5994" s="55" t="s">
        <v>11717</v>
      </c>
      <c r="D5994" s="55" t="s">
        <v>66</v>
      </c>
      <c r="E5994" s="55" t="s">
        <v>66</v>
      </c>
      <c r="F5994" s="55" t="s">
        <v>11019</v>
      </c>
      <c r="G5994" s="56">
        <v>1</v>
      </c>
    </row>
    <row r="5995" spans="1:7" ht="30" x14ac:dyDescent="0.25">
      <c r="A5995" s="55" t="s">
        <v>11718</v>
      </c>
      <c r="B5995" s="55" t="s">
        <v>28</v>
      </c>
      <c r="C5995" s="55" t="s">
        <v>11719</v>
      </c>
      <c r="D5995" s="55" t="s">
        <v>66</v>
      </c>
      <c r="E5995" s="55" t="s">
        <v>66</v>
      </c>
      <c r="F5995" s="55" t="s">
        <v>11019</v>
      </c>
      <c r="G5995" s="56">
        <v>1</v>
      </c>
    </row>
    <row r="5996" spans="1:7" ht="30" x14ac:dyDescent="0.25">
      <c r="A5996" s="55" t="s">
        <v>11720</v>
      </c>
      <c r="B5996" s="55" t="s">
        <v>28</v>
      </c>
      <c r="C5996" s="55" t="s">
        <v>11721</v>
      </c>
      <c r="D5996" s="55" t="s">
        <v>66</v>
      </c>
      <c r="E5996" s="55" t="s">
        <v>66</v>
      </c>
      <c r="F5996" s="55" t="s">
        <v>11019</v>
      </c>
      <c r="G5996" s="56">
        <v>1</v>
      </c>
    </row>
    <row r="5997" spans="1:7" ht="30" x14ac:dyDescent="0.25">
      <c r="A5997" s="55" t="s">
        <v>11722</v>
      </c>
      <c r="B5997" s="55" t="s">
        <v>28</v>
      </c>
      <c r="C5997" s="55" t="s">
        <v>11723</v>
      </c>
      <c r="D5997" s="55" t="s">
        <v>66</v>
      </c>
      <c r="E5997" s="55" t="s">
        <v>66</v>
      </c>
      <c r="F5997" s="55" t="s">
        <v>11019</v>
      </c>
      <c r="G5997" s="56">
        <v>1</v>
      </c>
    </row>
    <row r="5998" spans="1:7" ht="30" x14ac:dyDescent="0.25">
      <c r="A5998" s="55" t="s">
        <v>11724</v>
      </c>
      <c r="B5998" s="55" t="s">
        <v>28</v>
      </c>
      <c r="C5998" s="55" t="s">
        <v>11725</v>
      </c>
      <c r="D5998" s="55" t="s">
        <v>66</v>
      </c>
      <c r="E5998" s="55" t="s">
        <v>66</v>
      </c>
      <c r="F5998" s="55" t="s">
        <v>11019</v>
      </c>
      <c r="G5998" s="56">
        <v>1</v>
      </c>
    </row>
    <row r="5999" spans="1:7" ht="30" x14ac:dyDescent="0.25">
      <c r="A5999" s="55" t="s">
        <v>11726</v>
      </c>
      <c r="B5999" s="55" t="s">
        <v>28</v>
      </c>
      <c r="C5999" s="55" t="s">
        <v>11727</v>
      </c>
      <c r="D5999" s="55" t="s">
        <v>66</v>
      </c>
      <c r="E5999" s="55" t="s">
        <v>66</v>
      </c>
      <c r="F5999" s="55" t="s">
        <v>11019</v>
      </c>
      <c r="G5999" s="56">
        <v>1</v>
      </c>
    </row>
    <row r="6000" spans="1:7" ht="30" x14ac:dyDescent="0.25">
      <c r="A6000" s="55" t="s">
        <v>11728</v>
      </c>
      <c r="B6000" s="55" t="s">
        <v>28</v>
      </c>
      <c r="C6000" s="55" t="s">
        <v>11729</v>
      </c>
      <c r="D6000" s="55" t="s">
        <v>66</v>
      </c>
      <c r="E6000" s="55" t="s">
        <v>66</v>
      </c>
      <c r="F6000" s="55" t="s">
        <v>11019</v>
      </c>
      <c r="G6000" s="56">
        <v>1</v>
      </c>
    </row>
    <row r="6001" spans="1:7" ht="30" x14ac:dyDescent="0.25">
      <c r="A6001" s="55" t="s">
        <v>11730</v>
      </c>
      <c r="B6001" s="55" t="s">
        <v>28</v>
      </c>
      <c r="C6001" s="55" t="s">
        <v>11731</v>
      </c>
      <c r="D6001" s="55" t="s">
        <v>66</v>
      </c>
      <c r="E6001" s="55" t="s">
        <v>66</v>
      </c>
      <c r="F6001" s="55" t="s">
        <v>11019</v>
      </c>
      <c r="G6001" s="56">
        <v>1</v>
      </c>
    </row>
    <row r="6002" spans="1:7" ht="30" x14ac:dyDescent="0.25">
      <c r="A6002" s="55" t="s">
        <v>11732</v>
      </c>
      <c r="B6002" s="55" t="s">
        <v>28</v>
      </c>
      <c r="C6002" s="55" t="s">
        <v>11733</v>
      </c>
      <c r="D6002" s="55" t="s">
        <v>66</v>
      </c>
      <c r="E6002" s="55" t="s">
        <v>66</v>
      </c>
      <c r="F6002" s="55" t="s">
        <v>11019</v>
      </c>
      <c r="G6002" s="56">
        <v>1</v>
      </c>
    </row>
    <row r="6003" spans="1:7" ht="30" x14ac:dyDescent="0.25">
      <c r="A6003" s="55" t="s">
        <v>11734</v>
      </c>
      <c r="B6003" s="55" t="s">
        <v>28</v>
      </c>
      <c r="C6003" s="55" t="s">
        <v>11735</v>
      </c>
      <c r="D6003" s="55" t="s">
        <v>66</v>
      </c>
      <c r="E6003" s="55" t="s">
        <v>66</v>
      </c>
      <c r="F6003" s="55" t="s">
        <v>11019</v>
      </c>
      <c r="G6003" s="56">
        <v>1</v>
      </c>
    </row>
    <row r="6004" spans="1:7" ht="30" x14ac:dyDescent="0.25">
      <c r="A6004" s="55" t="s">
        <v>11736</v>
      </c>
      <c r="B6004" s="55" t="s">
        <v>28</v>
      </c>
      <c r="C6004" s="55" t="s">
        <v>11737</v>
      </c>
      <c r="D6004" s="55" t="s">
        <v>66</v>
      </c>
      <c r="E6004" s="55" t="s">
        <v>66</v>
      </c>
      <c r="F6004" s="55" t="s">
        <v>11019</v>
      </c>
      <c r="G6004" s="56">
        <v>1</v>
      </c>
    </row>
    <row r="6005" spans="1:7" ht="30" x14ac:dyDescent="0.25">
      <c r="A6005" s="55" t="s">
        <v>11738</v>
      </c>
      <c r="B6005" s="55" t="s">
        <v>28</v>
      </c>
      <c r="C6005" s="55" t="s">
        <v>11739</v>
      </c>
      <c r="D6005" s="55" t="s">
        <v>66</v>
      </c>
      <c r="E6005" s="55" t="s">
        <v>66</v>
      </c>
      <c r="F6005" s="55" t="s">
        <v>11019</v>
      </c>
      <c r="G6005" s="56">
        <v>1</v>
      </c>
    </row>
    <row r="6006" spans="1:7" ht="30" x14ac:dyDescent="0.25">
      <c r="A6006" s="55" t="s">
        <v>11740</v>
      </c>
      <c r="B6006" s="55" t="s">
        <v>28</v>
      </c>
      <c r="C6006" s="55" t="s">
        <v>11741</v>
      </c>
      <c r="D6006" s="55" t="s">
        <v>66</v>
      </c>
      <c r="E6006" s="55" t="s">
        <v>66</v>
      </c>
      <c r="F6006" s="55" t="s">
        <v>11019</v>
      </c>
      <c r="G6006" s="56">
        <v>1</v>
      </c>
    </row>
    <row r="6007" spans="1:7" ht="30" x14ac:dyDescent="0.25">
      <c r="A6007" s="55" t="s">
        <v>11742</v>
      </c>
      <c r="B6007" s="55" t="s">
        <v>28</v>
      </c>
      <c r="C6007" s="55" t="s">
        <v>11743</v>
      </c>
      <c r="D6007" s="55" t="s">
        <v>66</v>
      </c>
      <c r="E6007" s="55" t="s">
        <v>66</v>
      </c>
      <c r="F6007" s="55" t="s">
        <v>11019</v>
      </c>
      <c r="G6007" s="56">
        <v>1</v>
      </c>
    </row>
    <row r="6008" spans="1:7" ht="30" x14ac:dyDescent="0.25">
      <c r="A6008" s="55" t="s">
        <v>11744</v>
      </c>
      <c r="B6008" s="55" t="s">
        <v>28</v>
      </c>
      <c r="C6008" s="55" t="s">
        <v>11745</v>
      </c>
      <c r="D6008" s="55" t="s">
        <v>66</v>
      </c>
      <c r="E6008" s="55" t="s">
        <v>66</v>
      </c>
      <c r="F6008" s="55" t="s">
        <v>11019</v>
      </c>
      <c r="G6008" s="56">
        <v>1</v>
      </c>
    </row>
    <row r="6009" spans="1:7" ht="30" x14ac:dyDescent="0.25">
      <c r="A6009" s="55" t="s">
        <v>11746</v>
      </c>
      <c r="B6009" s="55" t="s">
        <v>28</v>
      </c>
      <c r="C6009" s="55" t="s">
        <v>11747</v>
      </c>
      <c r="D6009" s="55" t="s">
        <v>66</v>
      </c>
      <c r="E6009" s="55" t="s">
        <v>66</v>
      </c>
      <c r="F6009" s="55" t="s">
        <v>11019</v>
      </c>
      <c r="G6009" s="56">
        <v>1</v>
      </c>
    </row>
    <row r="6010" spans="1:7" ht="30" x14ac:dyDescent="0.25">
      <c r="A6010" s="55" t="s">
        <v>11748</v>
      </c>
      <c r="B6010" s="55" t="s">
        <v>28</v>
      </c>
      <c r="C6010" s="55" t="s">
        <v>11749</v>
      </c>
      <c r="D6010" s="55" t="s">
        <v>66</v>
      </c>
      <c r="E6010" s="55" t="s">
        <v>66</v>
      </c>
      <c r="F6010" s="55" t="s">
        <v>11019</v>
      </c>
      <c r="G6010" s="56">
        <v>1</v>
      </c>
    </row>
    <row r="6011" spans="1:7" ht="30" x14ac:dyDescent="0.25">
      <c r="A6011" s="55" t="s">
        <v>11750</v>
      </c>
      <c r="B6011" s="55" t="s">
        <v>28</v>
      </c>
      <c r="C6011" s="55" t="s">
        <v>11751</v>
      </c>
      <c r="D6011" s="55" t="s">
        <v>66</v>
      </c>
      <c r="E6011" s="55" t="s">
        <v>66</v>
      </c>
      <c r="F6011" s="55" t="s">
        <v>11019</v>
      </c>
      <c r="G6011" s="56">
        <v>1</v>
      </c>
    </row>
    <row r="6012" spans="1:7" ht="30" x14ac:dyDescent="0.25">
      <c r="A6012" s="55" t="s">
        <v>11752</v>
      </c>
      <c r="B6012" s="55" t="s">
        <v>28</v>
      </c>
      <c r="C6012" s="55" t="s">
        <v>11753</v>
      </c>
      <c r="D6012" s="55" t="s">
        <v>66</v>
      </c>
      <c r="E6012" s="55" t="s">
        <v>66</v>
      </c>
      <c r="F6012" s="55" t="s">
        <v>11019</v>
      </c>
      <c r="G6012" s="56">
        <v>1</v>
      </c>
    </row>
    <row r="6013" spans="1:7" ht="30" x14ac:dyDescent="0.25">
      <c r="A6013" s="55" t="s">
        <v>11754</v>
      </c>
      <c r="B6013" s="55" t="s">
        <v>28</v>
      </c>
      <c r="C6013" s="55" t="s">
        <v>11755</v>
      </c>
      <c r="D6013" s="55" t="s">
        <v>66</v>
      </c>
      <c r="E6013" s="55" t="s">
        <v>66</v>
      </c>
      <c r="F6013" s="55" t="s">
        <v>11019</v>
      </c>
      <c r="G6013" s="56">
        <v>1</v>
      </c>
    </row>
    <row r="6014" spans="1:7" ht="30" x14ac:dyDescent="0.25">
      <c r="A6014" s="55" t="s">
        <v>11756</v>
      </c>
      <c r="B6014" s="55" t="s">
        <v>28</v>
      </c>
      <c r="C6014" s="55" t="s">
        <v>11757</v>
      </c>
      <c r="D6014" s="55" t="s">
        <v>66</v>
      </c>
      <c r="E6014" s="55" t="s">
        <v>66</v>
      </c>
      <c r="F6014" s="55" t="s">
        <v>11019</v>
      </c>
      <c r="G6014" s="56">
        <v>1</v>
      </c>
    </row>
    <row r="6015" spans="1:7" ht="30" x14ac:dyDescent="0.25">
      <c r="A6015" s="55" t="s">
        <v>11758</v>
      </c>
      <c r="B6015" s="55" t="s">
        <v>28</v>
      </c>
      <c r="C6015" s="55" t="s">
        <v>11759</v>
      </c>
      <c r="D6015" s="55" t="s">
        <v>66</v>
      </c>
      <c r="E6015" s="55" t="s">
        <v>66</v>
      </c>
      <c r="F6015" s="55" t="s">
        <v>11019</v>
      </c>
      <c r="G6015" s="56">
        <v>1</v>
      </c>
    </row>
    <row r="6016" spans="1:7" ht="30" x14ac:dyDescent="0.25">
      <c r="A6016" s="55" t="s">
        <v>11760</v>
      </c>
      <c r="B6016" s="55" t="s">
        <v>28</v>
      </c>
      <c r="C6016" s="55" t="s">
        <v>11761</v>
      </c>
      <c r="D6016" s="55" t="s">
        <v>66</v>
      </c>
      <c r="E6016" s="55" t="s">
        <v>66</v>
      </c>
      <c r="F6016" s="55" t="s">
        <v>11019</v>
      </c>
      <c r="G6016" s="56">
        <v>1</v>
      </c>
    </row>
    <row r="6017" spans="1:7" ht="30" x14ac:dyDescent="0.25">
      <c r="A6017" s="55" t="s">
        <v>11762</v>
      </c>
      <c r="B6017" s="55" t="s">
        <v>28</v>
      </c>
      <c r="C6017" s="55" t="s">
        <v>11763</v>
      </c>
      <c r="D6017" s="55" t="s">
        <v>66</v>
      </c>
      <c r="E6017" s="55" t="s">
        <v>66</v>
      </c>
      <c r="F6017" s="55" t="s">
        <v>11019</v>
      </c>
      <c r="G6017" s="56">
        <v>1</v>
      </c>
    </row>
    <row r="6018" spans="1:7" ht="30" x14ac:dyDescent="0.25">
      <c r="A6018" s="55" t="s">
        <v>11764</v>
      </c>
      <c r="B6018" s="55" t="s">
        <v>28</v>
      </c>
      <c r="C6018" s="55" t="s">
        <v>11765</v>
      </c>
      <c r="D6018" s="55" t="s">
        <v>66</v>
      </c>
      <c r="E6018" s="55" t="s">
        <v>66</v>
      </c>
      <c r="F6018" s="55" t="s">
        <v>11019</v>
      </c>
      <c r="G6018" s="56">
        <v>1</v>
      </c>
    </row>
    <row r="6019" spans="1:7" ht="30" x14ac:dyDescent="0.25">
      <c r="A6019" s="55" t="s">
        <v>11766</v>
      </c>
      <c r="B6019" s="55" t="s">
        <v>28</v>
      </c>
      <c r="C6019" s="55" t="s">
        <v>11767</v>
      </c>
      <c r="D6019" s="55" t="s">
        <v>66</v>
      </c>
      <c r="E6019" s="55" t="s">
        <v>66</v>
      </c>
      <c r="F6019" s="55" t="s">
        <v>11019</v>
      </c>
      <c r="G6019" s="56">
        <v>1</v>
      </c>
    </row>
    <row r="6020" spans="1:7" ht="30" x14ac:dyDescent="0.25">
      <c r="A6020" s="55" t="s">
        <v>11768</v>
      </c>
      <c r="B6020" s="55" t="s">
        <v>28</v>
      </c>
      <c r="C6020" s="55" t="s">
        <v>11769</v>
      </c>
      <c r="D6020" s="55" t="s">
        <v>66</v>
      </c>
      <c r="E6020" s="55" t="s">
        <v>66</v>
      </c>
      <c r="F6020" s="55" t="s">
        <v>11019</v>
      </c>
      <c r="G6020" s="56">
        <v>1</v>
      </c>
    </row>
    <row r="6021" spans="1:7" ht="30" x14ac:dyDescent="0.25">
      <c r="A6021" s="55" t="s">
        <v>11770</v>
      </c>
      <c r="B6021" s="55" t="s">
        <v>28</v>
      </c>
      <c r="C6021" s="55" t="s">
        <v>11771</v>
      </c>
      <c r="D6021" s="55" t="s">
        <v>66</v>
      </c>
      <c r="E6021" s="55" t="s">
        <v>66</v>
      </c>
      <c r="F6021" s="55" t="s">
        <v>11019</v>
      </c>
      <c r="G6021" s="56">
        <v>1</v>
      </c>
    </row>
    <row r="6022" spans="1:7" ht="30" x14ac:dyDescent="0.25">
      <c r="A6022" s="55" t="s">
        <v>11772</v>
      </c>
      <c r="B6022" s="55" t="s">
        <v>28</v>
      </c>
      <c r="C6022" s="55" t="s">
        <v>11773</v>
      </c>
      <c r="D6022" s="55" t="s">
        <v>66</v>
      </c>
      <c r="E6022" s="55" t="s">
        <v>66</v>
      </c>
      <c r="F6022" s="55" t="s">
        <v>11019</v>
      </c>
      <c r="G6022" s="56">
        <v>1</v>
      </c>
    </row>
    <row r="6023" spans="1:7" ht="30" x14ac:dyDescent="0.25">
      <c r="A6023" s="55" t="s">
        <v>11774</v>
      </c>
      <c r="B6023" s="55" t="s">
        <v>28</v>
      </c>
      <c r="C6023" s="55" t="s">
        <v>11775</v>
      </c>
      <c r="D6023" s="55" t="s">
        <v>66</v>
      </c>
      <c r="E6023" s="55" t="s">
        <v>66</v>
      </c>
      <c r="F6023" s="55" t="s">
        <v>11019</v>
      </c>
      <c r="G6023" s="56">
        <v>1</v>
      </c>
    </row>
    <row r="6024" spans="1:7" ht="30" x14ac:dyDescent="0.25">
      <c r="A6024" s="55" t="s">
        <v>11776</v>
      </c>
      <c r="B6024" s="55" t="s">
        <v>28</v>
      </c>
      <c r="C6024" s="55" t="s">
        <v>11777</v>
      </c>
      <c r="D6024" s="55" t="s">
        <v>66</v>
      </c>
      <c r="E6024" s="55" t="s">
        <v>66</v>
      </c>
      <c r="F6024" s="55" t="s">
        <v>11019</v>
      </c>
      <c r="G6024" s="56">
        <v>1</v>
      </c>
    </row>
    <row r="6025" spans="1:7" ht="30" x14ac:dyDescent="0.25">
      <c r="A6025" s="55" t="s">
        <v>11778</v>
      </c>
      <c r="B6025" s="55" t="s">
        <v>28</v>
      </c>
      <c r="C6025" s="55" t="s">
        <v>11779</v>
      </c>
      <c r="D6025" s="55" t="s">
        <v>66</v>
      </c>
      <c r="E6025" s="55" t="s">
        <v>66</v>
      </c>
      <c r="F6025" s="55" t="s">
        <v>11019</v>
      </c>
      <c r="G6025" s="56">
        <v>1</v>
      </c>
    </row>
    <row r="6026" spans="1:7" ht="30" x14ac:dyDescent="0.25">
      <c r="A6026" s="55" t="s">
        <v>11780</v>
      </c>
      <c r="B6026" s="55" t="s">
        <v>28</v>
      </c>
      <c r="C6026" s="55" t="s">
        <v>11781</v>
      </c>
      <c r="D6026" s="55" t="s">
        <v>66</v>
      </c>
      <c r="E6026" s="55" t="s">
        <v>66</v>
      </c>
      <c r="F6026" s="55" t="s">
        <v>11019</v>
      </c>
      <c r="G6026" s="56">
        <v>1</v>
      </c>
    </row>
    <row r="6027" spans="1:7" ht="30" x14ac:dyDescent="0.25">
      <c r="A6027" s="55" t="s">
        <v>11782</v>
      </c>
      <c r="B6027" s="55" t="s">
        <v>26</v>
      </c>
      <c r="C6027" s="55" t="s">
        <v>11783</v>
      </c>
      <c r="D6027" s="55" t="s">
        <v>66</v>
      </c>
      <c r="E6027" s="55" t="s">
        <v>66</v>
      </c>
      <c r="F6027" s="55" t="s">
        <v>11019</v>
      </c>
      <c r="G6027" s="56">
        <v>1</v>
      </c>
    </row>
    <row r="6028" spans="1:7" ht="30" x14ac:dyDescent="0.25">
      <c r="A6028" s="55" t="s">
        <v>11784</v>
      </c>
      <c r="B6028" s="55" t="s">
        <v>26</v>
      </c>
      <c r="C6028" s="55" t="s">
        <v>11785</v>
      </c>
      <c r="D6028" s="55" t="s">
        <v>66</v>
      </c>
      <c r="E6028" s="55" t="s">
        <v>66</v>
      </c>
      <c r="F6028" s="55" t="s">
        <v>11019</v>
      </c>
      <c r="G6028" s="56">
        <v>1</v>
      </c>
    </row>
    <row r="6029" spans="1:7" ht="30" x14ac:dyDescent="0.25">
      <c r="A6029" s="55" t="s">
        <v>11786</v>
      </c>
      <c r="B6029" s="55" t="s">
        <v>26</v>
      </c>
      <c r="C6029" s="55" t="s">
        <v>11787</v>
      </c>
      <c r="D6029" s="55" t="s">
        <v>66</v>
      </c>
      <c r="E6029" s="55" t="s">
        <v>66</v>
      </c>
      <c r="F6029" s="55" t="s">
        <v>11019</v>
      </c>
      <c r="G6029" s="56">
        <v>1</v>
      </c>
    </row>
    <row r="6030" spans="1:7" ht="30" x14ac:dyDescent="0.25">
      <c r="A6030" s="55" t="s">
        <v>11788</v>
      </c>
      <c r="B6030" s="55" t="s">
        <v>26</v>
      </c>
      <c r="C6030" s="55" t="s">
        <v>11789</v>
      </c>
      <c r="D6030" s="55" t="s">
        <v>66</v>
      </c>
      <c r="E6030" s="55" t="s">
        <v>66</v>
      </c>
      <c r="F6030" s="55" t="s">
        <v>11019</v>
      </c>
      <c r="G6030" s="56">
        <v>1</v>
      </c>
    </row>
    <row r="6031" spans="1:7" ht="30" x14ac:dyDescent="0.25">
      <c r="A6031" s="55" t="s">
        <v>11790</v>
      </c>
      <c r="B6031" s="55" t="s">
        <v>26</v>
      </c>
      <c r="C6031" s="55" t="s">
        <v>11791</v>
      </c>
      <c r="D6031" s="55" t="s">
        <v>66</v>
      </c>
      <c r="E6031" s="55" t="s">
        <v>66</v>
      </c>
      <c r="F6031" s="55" t="s">
        <v>11019</v>
      </c>
      <c r="G6031" s="56">
        <v>1</v>
      </c>
    </row>
    <row r="6032" spans="1:7" ht="30" x14ac:dyDescent="0.25">
      <c r="A6032" s="55" t="s">
        <v>11792</v>
      </c>
      <c r="B6032" s="55" t="s">
        <v>26</v>
      </c>
      <c r="C6032" s="55" t="s">
        <v>11793</v>
      </c>
      <c r="D6032" s="55" t="s">
        <v>66</v>
      </c>
      <c r="E6032" s="55" t="s">
        <v>66</v>
      </c>
      <c r="F6032" s="55" t="s">
        <v>11019</v>
      </c>
      <c r="G6032" s="56">
        <v>1</v>
      </c>
    </row>
    <row r="6033" spans="1:7" ht="30" x14ac:dyDescent="0.25">
      <c r="A6033" s="55" t="s">
        <v>11794</v>
      </c>
      <c r="B6033" s="55" t="s">
        <v>26</v>
      </c>
      <c r="C6033" s="55" t="s">
        <v>11795</v>
      </c>
      <c r="D6033" s="55" t="s">
        <v>66</v>
      </c>
      <c r="E6033" s="55" t="s">
        <v>66</v>
      </c>
      <c r="F6033" s="55" t="s">
        <v>11019</v>
      </c>
      <c r="G6033" s="56">
        <v>1</v>
      </c>
    </row>
    <row r="6034" spans="1:7" ht="30" x14ac:dyDescent="0.25">
      <c r="A6034" s="55" t="s">
        <v>11796</v>
      </c>
      <c r="B6034" s="55" t="s">
        <v>26</v>
      </c>
      <c r="C6034" s="55" t="s">
        <v>11797</v>
      </c>
      <c r="D6034" s="55" t="s">
        <v>66</v>
      </c>
      <c r="E6034" s="55" t="s">
        <v>66</v>
      </c>
      <c r="F6034" s="55" t="s">
        <v>11019</v>
      </c>
      <c r="G6034" s="56">
        <v>1</v>
      </c>
    </row>
    <row r="6035" spans="1:7" ht="30" x14ac:dyDescent="0.25">
      <c r="A6035" s="55" t="s">
        <v>11798</v>
      </c>
      <c r="B6035" s="55" t="s">
        <v>26</v>
      </c>
      <c r="C6035" s="55" t="s">
        <v>11799</v>
      </c>
      <c r="D6035" s="55" t="s">
        <v>66</v>
      </c>
      <c r="E6035" s="55" t="s">
        <v>66</v>
      </c>
      <c r="F6035" s="55" t="s">
        <v>11019</v>
      </c>
      <c r="G6035" s="56">
        <v>1</v>
      </c>
    </row>
    <row r="6036" spans="1:7" ht="30" x14ac:dyDescent="0.25">
      <c r="A6036" s="55" t="s">
        <v>11800</v>
      </c>
      <c r="B6036" s="55" t="s">
        <v>26</v>
      </c>
      <c r="C6036" s="55" t="s">
        <v>11801</v>
      </c>
      <c r="D6036" s="55" t="s">
        <v>66</v>
      </c>
      <c r="E6036" s="55" t="s">
        <v>66</v>
      </c>
      <c r="F6036" s="55" t="s">
        <v>11019</v>
      </c>
      <c r="G6036" s="56">
        <v>1</v>
      </c>
    </row>
    <row r="6037" spans="1:7" ht="30" x14ac:dyDescent="0.25">
      <c r="A6037" s="55" t="s">
        <v>11802</v>
      </c>
      <c r="B6037" s="55" t="s">
        <v>26</v>
      </c>
      <c r="C6037" s="55" t="s">
        <v>11803</v>
      </c>
      <c r="D6037" s="55" t="s">
        <v>66</v>
      </c>
      <c r="E6037" s="55" t="s">
        <v>66</v>
      </c>
      <c r="F6037" s="55" t="s">
        <v>11019</v>
      </c>
      <c r="G6037" s="56">
        <v>1</v>
      </c>
    </row>
    <row r="6038" spans="1:7" ht="30" x14ac:dyDescent="0.25">
      <c r="A6038" s="55" t="s">
        <v>11804</v>
      </c>
      <c r="B6038" s="55" t="s">
        <v>26</v>
      </c>
      <c r="C6038" s="55" t="s">
        <v>11805</v>
      </c>
      <c r="D6038" s="55" t="s">
        <v>66</v>
      </c>
      <c r="E6038" s="55" t="s">
        <v>66</v>
      </c>
      <c r="F6038" s="55" t="s">
        <v>11019</v>
      </c>
      <c r="G6038" s="56">
        <v>1</v>
      </c>
    </row>
    <row r="6039" spans="1:7" ht="30" x14ac:dyDescent="0.25">
      <c r="A6039" s="55" t="s">
        <v>11806</v>
      </c>
      <c r="B6039" s="55" t="s">
        <v>26</v>
      </c>
      <c r="C6039" s="55" t="s">
        <v>11807</v>
      </c>
      <c r="D6039" s="55" t="s">
        <v>66</v>
      </c>
      <c r="E6039" s="55" t="s">
        <v>66</v>
      </c>
      <c r="F6039" s="55" t="s">
        <v>11019</v>
      </c>
      <c r="G6039" s="56">
        <v>1</v>
      </c>
    </row>
    <row r="6040" spans="1:7" ht="30" x14ac:dyDescent="0.25">
      <c r="A6040" s="55" t="s">
        <v>11808</v>
      </c>
      <c r="B6040" s="55" t="s">
        <v>26</v>
      </c>
      <c r="C6040" s="55" t="s">
        <v>11809</v>
      </c>
      <c r="D6040" s="55" t="s">
        <v>66</v>
      </c>
      <c r="E6040" s="55" t="s">
        <v>66</v>
      </c>
      <c r="F6040" s="55" t="s">
        <v>11019</v>
      </c>
      <c r="G6040" s="56">
        <v>1</v>
      </c>
    </row>
    <row r="6041" spans="1:7" ht="30" x14ac:dyDescent="0.25">
      <c r="A6041" s="55" t="s">
        <v>11810</v>
      </c>
      <c r="B6041" s="55" t="s">
        <v>26</v>
      </c>
      <c r="C6041" s="55" t="s">
        <v>11811</v>
      </c>
      <c r="D6041" s="55" t="s">
        <v>66</v>
      </c>
      <c r="E6041" s="55" t="s">
        <v>66</v>
      </c>
      <c r="F6041" s="55" t="s">
        <v>11019</v>
      </c>
      <c r="G6041" s="56">
        <v>1</v>
      </c>
    </row>
    <row r="6042" spans="1:7" ht="30" x14ac:dyDescent="0.25">
      <c r="A6042" s="55" t="s">
        <v>11812</v>
      </c>
      <c r="B6042" s="55" t="s">
        <v>26</v>
      </c>
      <c r="C6042" s="55" t="s">
        <v>11813</v>
      </c>
      <c r="D6042" s="55" t="s">
        <v>66</v>
      </c>
      <c r="E6042" s="55" t="s">
        <v>66</v>
      </c>
      <c r="F6042" s="55" t="s">
        <v>11019</v>
      </c>
      <c r="G6042" s="56">
        <v>1</v>
      </c>
    </row>
    <row r="6043" spans="1:7" ht="30" x14ac:dyDescent="0.25">
      <c r="A6043" s="55" t="s">
        <v>11814</v>
      </c>
      <c r="B6043" s="55" t="s">
        <v>26</v>
      </c>
      <c r="C6043" s="55" t="s">
        <v>11815</v>
      </c>
      <c r="D6043" s="55" t="s">
        <v>66</v>
      </c>
      <c r="E6043" s="55" t="s">
        <v>66</v>
      </c>
      <c r="F6043" s="55" t="s">
        <v>11019</v>
      </c>
      <c r="G6043" s="56">
        <v>1</v>
      </c>
    </row>
    <row r="6044" spans="1:7" ht="30" x14ac:dyDescent="0.25">
      <c r="A6044" s="55" t="s">
        <v>11816</v>
      </c>
      <c r="B6044" s="55" t="s">
        <v>26</v>
      </c>
      <c r="C6044" s="55" t="s">
        <v>11817</v>
      </c>
      <c r="D6044" s="55" t="s">
        <v>66</v>
      </c>
      <c r="E6044" s="55" t="s">
        <v>66</v>
      </c>
      <c r="F6044" s="55" t="s">
        <v>11019</v>
      </c>
      <c r="G6044" s="56">
        <v>1</v>
      </c>
    </row>
    <row r="6045" spans="1:7" ht="30" x14ac:dyDescent="0.25">
      <c r="A6045" s="55" t="s">
        <v>11818</v>
      </c>
      <c r="B6045" s="55" t="s">
        <v>26</v>
      </c>
      <c r="C6045" s="55" t="s">
        <v>11819</v>
      </c>
      <c r="D6045" s="55" t="s">
        <v>66</v>
      </c>
      <c r="E6045" s="55" t="s">
        <v>66</v>
      </c>
      <c r="F6045" s="55" t="s">
        <v>11019</v>
      </c>
      <c r="G6045" s="56">
        <v>1</v>
      </c>
    </row>
    <row r="6046" spans="1:7" ht="30" x14ac:dyDescent="0.25">
      <c r="A6046" s="55" t="s">
        <v>11820</v>
      </c>
      <c r="B6046" s="55" t="s">
        <v>26</v>
      </c>
      <c r="C6046" s="55" t="s">
        <v>11821</v>
      </c>
      <c r="D6046" s="55" t="s">
        <v>66</v>
      </c>
      <c r="E6046" s="55" t="s">
        <v>66</v>
      </c>
      <c r="F6046" s="55" t="s">
        <v>11019</v>
      </c>
      <c r="G6046" s="56">
        <v>1</v>
      </c>
    </row>
    <row r="6047" spans="1:7" ht="30" x14ac:dyDescent="0.25">
      <c r="A6047" s="55" t="s">
        <v>11822</v>
      </c>
      <c r="B6047" s="55" t="s">
        <v>26</v>
      </c>
      <c r="C6047" s="55" t="s">
        <v>11823</v>
      </c>
      <c r="D6047" s="55" t="s">
        <v>66</v>
      </c>
      <c r="E6047" s="55" t="s">
        <v>66</v>
      </c>
      <c r="F6047" s="55" t="s">
        <v>11019</v>
      </c>
      <c r="G6047" s="56">
        <v>1</v>
      </c>
    </row>
    <row r="6048" spans="1:7" ht="30" x14ac:dyDescent="0.25">
      <c r="A6048" s="55" t="s">
        <v>11824</v>
      </c>
      <c r="B6048" s="55" t="s">
        <v>26</v>
      </c>
      <c r="C6048" s="55" t="s">
        <v>11825</v>
      </c>
      <c r="D6048" s="55" t="s">
        <v>66</v>
      </c>
      <c r="E6048" s="55" t="s">
        <v>66</v>
      </c>
      <c r="F6048" s="55" t="s">
        <v>11019</v>
      </c>
      <c r="G6048" s="56">
        <v>1</v>
      </c>
    </row>
    <row r="6049" spans="1:7" ht="30" x14ac:dyDescent="0.25">
      <c r="A6049" s="55" t="s">
        <v>11826</v>
      </c>
      <c r="B6049" s="55" t="s">
        <v>26</v>
      </c>
      <c r="C6049" s="55" t="s">
        <v>11827</v>
      </c>
      <c r="D6049" s="55" t="s">
        <v>66</v>
      </c>
      <c r="E6049" s="55" t="s">
        <v>66</v>
      </c>
      <c r="F6049" s="55" t="s">
        <v>11019</v>
      </c>
      <c r="G6049" s="56">
        <v>1</v>
      </c>
    </row>
    <row r="6050" spans="1:7" ht="30" x14ac:dyDescent="0.25">
      <c r="A6050" s="55" t="s">
        <v>11828</v>
      </c>
      <c r="B6050" s="55" t="s">
        <v>26</v>
      </c>
      <c r="C6050" s="55" t="s">
        <v>11829</v>
      </c>
      <c r="D6050" s="55" t="s">
        <v>66</v>
      </c>
      <c r="E6050" s="55" t="s">
        <v>66</v>
      </c>
      <c r="F6050" s="55" t="s">
        <v>11019</v>
      </c>
      <c r="G6050" s="56">
        <v>1</v>
      </c>
    </row>
    <row r="6051" spans="1:7" ht="30" x14ac:dyDescent="0.25">
      <c r="A6051" s="55" t="s">
        <v>11830</v>
      </c>
      <c r="B6051" s="55" t="s">
        <v>26</v>
      </c>
      <c r="C6051" s="55" t="s">
        <v>11831</v>
      </c>
      <c r="D6051" s="55" t="s">
        <v>66</v>
      </c>
      <c r="E6051" s="55" t="s">
        <v>66</v>
      </c>
      <c r="F6051" s="55" t="s">
        <v>11019</v>
      </c>
      <c r="G6051" s="56">
        <v>1</v>
      </c>
    </row>
    <row r="6052" spans="1:7" ht="30" x14ac:dyDescent="0.25">
      <c r="A6052" s="55" t="s">
        <v>11832</v>
      </c>
      <c r="B6052" s="55" t="s">
        <v>26</v>
      </c>
      <c r="C6052" s="55" t="s">
        <v>11833</v>
      </c>
      <c r="D6052" s="55" t="s">
        <v>66</v>
      </c>
      <c r="E6052" s="55" t="s">
        <v>66</v>
      </c>
      <c r="F6052" s="55" t="s">
        <v>11019</v>
      </c>
      <c r="G6052" s="56">
        <v>1</v>
      </c>
    </row>
    <row r="6053" spans="1:7" ht="30" x14ac:dyDescent="0.25">
      <c r="A6053" s="55" t="s">
        <v>11834</v>
      </c>
      <c r="B6053" s="55" t="s">
        <v>26</v>
      </c>
      <c r="C6053" s="55" t="s">
        <v>11835</v>
      </c>
      <c r="D6053" s="55" t="s">
        <v>66</v>
      </c>
      <c r="E6053" s="55" t="s">
        <v>66</v>
      </c>
      <c r="F6053" s="55" t="s">
        <v>11019</v>
      </c>
      <c r="G6053" s="56">
        <v>1</v>
      </c>
    </row>
    <row r="6054" spans="1:7" ht="30" x14ac:dyDescent="0.25">
      <c r="A6054" s="55" t="s">
        <v>11836</v>
      </c>
      <c r="B6054" s="55" t="s">
        <v>26</v>
      </c>
      <c r="C6054" s="55" t="s">
        <v>11837</v>
      </c>
      <c r="D6054" s="55" t="s">
        <v>66</v>
      </c>
      <c r="E6054" s="55" t="s">
        <v>66</v>
      </c>
      <c r="F6054" s="55" t="s">
        <v>11019</v>
      </c>
      <c r="G6054" s="56">
        <v>1</v>
      </c>
    </row>
    <row r="6055" spans="1:7" ht="30" x14ac:dyDescent="0.25">
      <c r="A6055" s="55" t="s">
        <v>11838</v>
      </c>
      <c r="B6055" s="55" t="s">
        <v>26</v>
      </c>
      <c r="C6055" s="55" t="s">
        <v>11839</v>
      </c>
      <c r="D6055" s="55" t="s">
        <v>66</v>
      </c>
      <c r="E6055" s="55" t="s">
        <v>66</v>
      </c>
      <c r="F6055" s="55" t="s">
        <v>11019</v>
      </c>
      <c r="G6055" s="56">
        <v>1</v>
      </c>
    </row>
    <row r="6056" spans="1:7" ht="30" x14ac:dyDescent="0.25">
      <c r="A6056" s="55" t="s">
        <v>11840</v>
      </c>
      <c r="B6056" s="55" t="s">
        <v>26</v>
      </c>
      <c r="C6056" s="55" t="s">
        <v>11841</v>
      </c>
      <c r="D6056" s="55" t="s">
        <v>66</v>
      </c>
      <c r="E6056" s="55" t="s">
        <v>66</v>
      </c>
      <c r="F6056" s="55" t="s">
        <v>11019</v>
      </c>
      <c r="G6056" s="56">
        <v>1</v>
      </c>
    </row>
    <row r="6057" spans="1:7" ht="30" x14ac:dyDescent="0.25">
      <c r="A6057" s="55" t="s">
        <v>11842</v>
      </c>
      <c r="B6057" s="55" t="s">
        <v>26</v>
      </c>
      <c r="C6057" s="55" t="s">
        <v>11843</v>
      </c>
      <c r="D6057" s="55" t="s">
        <v>66</v>
      </c>
      <c r="E6057" s="55" t="s">
        <v>66</v>
      </c>
      <c r="F6057" s="55" t="s">
        <v>11019</v>
      </c>
      <c r="G6057" s="56">
        <v>1</v>
      </c>
    </row>
    <row r="6058" spans="1:7" ht="30" x14ac:dyDescent="0.25">
      <c r="A6058" s="55" t="s">
        <v>11844</v>
      </c>
      <c r="B6058" s="55" t="s">
        <v>26</v>
      </c>
      <c r="C6058" s="55" t="s">
        <v>11845</v>
      </c>
      <c r="D6058" s="55" t="s">
        <v>66</v>
      </c>
      <c r="E6058" s="55" t="s">
        <v>66</v>
      </c>
      <c r="F6058" s="55" t="s">
        <v>11019</v>
      </c>
      <c r="G6058" s="56">
        <v>1</v>
      </c>
    </row>
    <row r="6059" spans="1:7" ht="30" x14ac:dyDescent="0.25">
      <c r="A6059" s="55" t="s">
        <v>11846</v>
      </c>
      <c r="B6059" s="55" t="s">
        <v>26</v>
      </c>
      <c r="C6059" s="55" t="s">
        <v>11847</v>
      </c>
      <c r="D6059" s="55" t="s">
        <v>66</v>
      </c>
      <c r="E6059" s="55" t="s">
        <v>66</v>
      </c>
      <c r="F6059" s="55" t="s">
        <v>11019</v>
      </c>
      <c r="G6059" s="56">
        <v>1</v>
      </c>
    </row>
    <row r="6060" spans="1:7" ht="30" x14ac:dyDescent="0.25">
      <c r="A6060" s="55" t="s">
        <v>11848</v>
      </c>
      <c r="B6060" s="55" t="s">
        <v>26</v>
      </c>
      <c r="C6060" s="55" t="s">
        <v>11849</v>
      </c>
      <c r="D6060" s="55" t="s">
        <v>66</v>
      </c>
      <c r="E6060" s="55" t="s">
        <v>66</v>
      </c>
      <c r="F6060" s="55" t="s">
        <v>11019</v>
      </c>
      <c r="G6060" s="56">
        <v>1</v>
      </c>
    </row>
    <row r="6061" spans="1:7" ht="30" x14ac:dyDescent="0.25">
      <c r="A6061" s="55" t="s">
        <v>11850</v>
      </c>
      <c r="B6061" s="55" t="s">
        <v>26</v>
      </c>
      <c r="C6061" s="55" t="s">
        <v>11851</v>
      </c>
      <c r="D6061" s="55" t="s">
        <v>66</v>
      </c>
      <c r="E6061" s="55" t="s">
        <v>66</v>
      </c>
      <c r="F6061" s="55" t="s">
        <v>11019</v>
      </c>
      <c r="G6061" s="56">
        <v>1</v>
      </c>
    </row>
    <row r="6062" spans="1:7" ht="30" x14ac:dyDescent="0.25">
      <c r="A6062" s="55" t="s">
        <v>11852</v>
      </c>
      <c r="B6062" s="55" t="s">
        <v>26</v>
      </c>
      <c r="C6062" s="55" t="s">
        <v>11853</v>
      </c>
      <c r="D6062" s="55" t="s">
        <v>66</v>
      </c>
      <c r="E6062" s="55" t="s">
        <v>66</v>
      </c>
      <c r="F6062" s="55" t="s">
        <v>11019</v>
      </c>
      <c r="G6062" s="56">
        <v>1</v>
      </c>
    </row>
    <row r="6063" spans="1:7" ht="30" x14ac:dyDescent="0.25">
      <c r="A6063" s="55" t="s">
        <v>11854</v>
      </c>
      <c r="B6063" s="55" t="s">
        <v>26</v>
      </c>
      <c r="C6063" s="55" t="s">
        <v>11855</v>
      </c>
      <c r="D6063" s="55" t="s">
        <v>66</v>
      </c>
      <c r="E6063" s="55" t="s">
        <v>66</v>
      </c>
      <c r="F6063" s="55" t="s">
        <v>11019</v>
      </c>
      <c r="G6063" s="56">
        <v>1</v>
      </c>
    </row>
    <row r="6064" spans="1:7" ht="30" x14ac:dyDescent="0.25">
      <c r="A6064" s="55" t="s">
        <v>11856</v>
      </c>
      <c r="B6064" s="55" t="s">
        <v>26</v>
      </c>
      <c r="C6064" s="55" t="s">
        <v>11857</v>
      </c>
      <c r="D6064" s="55" t="s">
        <v>66</v>
      </c>
      <c r="E6064" s="55" t="s">
        <v>66</v>
      </c>
      <c r="F6064" s="55" t="s">
        <v>11019</v>
      </c>
      <c r="G6064" s="56">
        <v>1</v>
      </c>
    </row>
    <row r="6065" spans="1:7" ht="30" x14ac:dyDescent="0.25">
      <c r="A6065" s="55" t="s">
        <v>11858</v>
      </c>
      <c r="B6065" s="55" t="s">
        <v>26</v>
      </c>
      <c r="C6065" s="55" t="s">
        <v>11859</v>
      </c>
      <c r="D6065" s="55" t="s">
        <v>66</v>
      </c>
      <c r="E6065" s="55" t="s">
        <v>66</v>
      </c>
      <c r="F6065" s="55" t="s">
        <v>11019</v>
      </c>
      <c r="G6065" s="56">
        <v>1</v>
      </c>
    </row>
    <row r="6066" spans="1:7" ht="30" x14ac:dyDescent="0.25">
      <c r="A6066" s="55" t="s">
        <v>11860</v>
      </c>
      <c r="B6066" s="55" t="s">
        <v>26</v>
      </c>
      <c r="C6066" s="55" t="s">
        <v>11861</v>
      </c>
      <c r="D6066" s="55" t="s">
        <v>66</v>
      </c>
      <c r="E6066" s="55" t="s">
        <v>66</v>
      </c>
      <c r="F6066" s="55" t="s">
        <v>11019</v>
      </c>
      <c r="G6066" s="56">
        <v>1</v>
      </c>
    </row>
    <row r="6067" spans="1:7" ht="30" x14ac:dyDescent="0.25">
      <c r="A6067" s="55" t="s">
        <v>11862</v>
      </c>
      <c r="B6067" s="55" t="s">
        <v>26</v>
      </c>
      <c r="C6067" s="55" t="s">
        <v>11863</v>
      </c>
      <c r="D6067" s="55" t="s">
        <v>66</v>
      </c>
      <c r="E6067" s="55" t="s">
        <v>66</v>
      </c>
      <c r="F6067" s="55" t="s">
        <v>11019</v>
      </c>
      <c r="G6067" s="56">
        <v>1</v>
      </c>
    </row>
    <row r="6068" spans="1:7" ht="30" x14ac:dyDescent="0.25">
      <c r="A6068" s="55" t="s">
        <v>11864</v>
      </c>
      <c r="B6068" s="55" t="s">
        <v>26</v>
      </c>
      <c r="C6068" s="55" t="s">
        <v>11865</v>
      </c>
      <c r="D6068" s="55" t="s">
        <v>66</v>
      </c>
      <c r="E6068" s="55" t="s">
        <v>66</v>
      </c>
      <c r="F6068" s="55" t="s">
        <v>11019</v>
      </c>
      <c r="G6068" s="56">
        <v>1</v>
      </c>
    </row>
    <row r="6069" spans="1:7" ht="30" x14ac:dyDescent="0.25">
      <c r="A6069" s="55" t="s">
        <v>11866</v>
      </c>
      <c r="B6069" s="55" t="s">
        <v>26</v>
      </c>
      <c r="C6069" s="55" t="s">
        <v>11867</v>
      </c>
      <c r="D6069" s="55" t="s">
        <v>66</v>
      </c>
      <c r="E6069" s="55" t="s">
        <v>66</v>
      </c>
      <c r="F6069" s="55" t="s">
        <v>11019</v>
      </c>
      <c r="G6069" s="56">
        <v>1</v>
      </c>
    </row>
    <row r="6070" spans="1:7" ht="30" x14ac:dyDescent="0.25">
      <c r="A6070" s="55" t="s">
        <v>11868</v>
      </c>
      <c r="B6070" s="55" t="s">
        <v>26</v>
      </c>
      <c r="C6070" s="55" t="s">
        <v>11869</v>
      </c>
      <c r="D6070" s="55" t="s">
        <v>66</v>
      </c>
      <c r="E6070" s="55" t="s">
        <v>66</v>
      </c>
      <c r="F6070" s="55" t="s">
        <v>11019</v>
      </c>
      <c r="G6070" s="56">
        <v>1</v>
      </c>
    </row>
    <row r="6071" spans="1:7" ht="30" x14ac:dyDescent="0.25">
      <c r="A6071" s="55" t="s">
        <v>11870</v>
      </c>
      <c r="B6071" s="55" t="s">
        <v>26</v>
      </c>
      <c r="C6071" s="55" t="s">
        <v>11871</v>
      </c>
      <c r="D6071" s="55" t="s">
        <v>66</v>
      </c>
      <c r="E6071" s="55" t="s">
        <v>66</v>
      </c>
      <c r="F6071" s="55" t="s">
        <v>11019</v>
      </c>
      <c r="G6071" s="56">
        <v>1</v>
      </c>
    </row>
    <row r="6072" spans="1:7" ht="30" x14ac:dyDescent="0.25">
      <c r="A6072" s="55" t="s">
        <v>11872</v>
      </c>
      <c r="B6072" s="55" t="s">
        <v>26</v>
      </c>
      <c r="C6072" s="55" t="s">
        <v>11873</v>
      </c>
      <c r="D6072" s="55" t="s">
        <v>66</v>
      </c>
      <c r="E6072" s="55" t="s">
        <v>66</v>
      </c>
      <c r="F6072" s="55" t="s">
        <v>11019</v>
      </c>
      <c r="G6072" s="56">
        <v>1</v>
      </c>
    </row>
    <row r="6073" spans="1:7" ht="30" x14ac:dyDescent="0.25">
      <c r="A6073" s="55" t="s">
        <v>11874</v>
      </c>
      <c r="B6073" s="55" t="s">
        <v>26</v>
      </c>
      <c r="C6073" s="55" t="s">
        <v>11875</v>
      </c>
      <c r="D6073" s="55" t="s">
        <v>66</v>
      </c>
      <c r="E6073" s="55" t="s">
        <v>66</v>
      </c>
      <c r="F6073" s="55" t="s">
        <v>11019</v>
      </c>
      <c r="G6073" s="56">
        <v>1</v>
      </c>
    </row>
    <row r="6074" spans="1:7" ht="30" x14ac:dyDescent="0.25">
      <c r="A6074" s="55" t="s">
        <v>11876</v>
      </c>
      <c r="B6074" s="55" t="s">
        <v>26</v>
      </c>
      <c r="C6074" s="55" t="s">
        <v>11877</v>
      </c>
      <c r="D6074" s="55" t="s">
        <v>66</v>
      </c>
      <c r="E6074" s="55" t="s">
        <v>66</v>
      </c>
      <c r="F6074" s="55" t="s">
        <v>11019</v>
      </c>
      <c r="G6074" s="56">
        <v>1</v>
      </c>
    </row>
    <row r="6075" spans="1:7" ht="30" x14ac:dyDescent="0.25">
      <c r="A6075" s="55" t="s">
        <v>11878</v>
      </c>
      <c r="B6075" s="55" t="s">
        <v>26</v>
      </c>
      <c r="C6075" s="55" t="s">
        <v>11879</v>
      </c>
      <c r="D6075" s="55" t="s">
        <v>66</v>
      </c>
      <c r="E6075" s="55" t="s">
        <v>66</v>
      </c>
      <c r="F6075" s="55" t="s">
        <v>11019</v>
      </c>
      <c r="G6075" s="56">
        <v>1</v>
      </c>
    </row>
    <row r="6076" spans="1:7" ht="30" x14ac:dyDescent="0.25">
      <c r="A6076" s="55" t="s">
        <v>11880</v>
      </c>
      <c r="B6076" s="55" t="s">
        <v>26</v>
      </c>
      <c r="C6076" s="55" t="s">
        <v>11881</v>
      </c>
      <c r="D6076" s="55" t="s">
        <v>66</v>
      </c>
      <c r="E6076" s="55" t="s">
        <v>66</v>
      </c>
      <c r="F6076" s="55" t="s">
        <v>11019</v>
      </c>
      <c r="G6076" s="56">
        <v>1</v>
      </c>
    </row>
    <row r="6077" spans="1:7" ht="30" x14ac:dyDescent="0.25">
      <c r="A6077" s="55" t="s">
        <v>11882</v>
      </c>
      <c r="B6077" s="55" t="s">
        <v>26</v>
      </c>
      <c r="C6077" s="55" t="s">
        <v>11883</v>
      </c>
      <c r="D6077" s="55" t="s">
        <v>66</v>
      </c>
      <c r="E6077" s="55" t="s">
        <v>66</v>
      </c>
      <c r="F6077" s="55" t="s">
        <v>11019</v>
      </c>
      <c r="G6077" s="56">
        <v>1</v>
      </c>
    </row>
    <row r="6078" spans="1:7" ht="30" x14ac:dyDescent="0.25">
      <c r="A6078" s="55" t="s">
        <v>11884</v>
      </c>
      <c r="B6078" s="55" t="s">
        <v>26</v>
      </c>
      <c r="C6078" s="55" t="s">
        <v>11885</v>
      </c>
      <c r="D6078" s="55" t="s">
        <v>66</v>
      </c>
      <c r="E6078" s="55" t="s">
        <v>66</v>
      </c>
      <c r="F6078" s="55" t="s">
        <v>11019</v>
      </c>
      <c r="G6078" s="56">
        <v>1</v>
      </c>
    </row>
    <row r="6079" spans="1:7" ht="30" x14ac:dyDescent="0.25">
      <c r="A6079" s="55" t="s">
        <v>11886</v>
      </c>
      <c r="B6079" s="55" t="s">
        <v>26</v>
      </c>
      <c r="C6079" s="55" t="s">
        <v>11887</v>
      </c>
      <c r="D6079" s="55" t="s">
        <v>66</v>
      </c>
      <c r="E6079" s="55" t="s">
        <v>66</v>
      </c>
      <c r="F6079" s="55" t="s">
        <v>11019</v>
      </c>
      <c r="G6079" s="56">
        <v>1</v>
      </c>
    </row>
    <row r="6080" spans="1:7" ht="30" x14ac:dyDescent="0.25">
      <c r="A6080" s="55" t="s">
        <v>11888</v>
      </c>
      <c r="B6080" s="55" t="s">
        <v>26</v>
      </c>
      <c r="C6080" s="55" t="s">
        <v>11889</v>
      </c>
      <c r="D6080" s="55" t="s">
        <v>66</v>
      </c>
      <c r="E6080" s="55" t="s">
        <v>66</v>
      </c>
      <c r="F6080" s="55" t="s">
        <v>11019</v>
      </c>
      <c r="G6080" s="56">
        <v>1</v>
      </c>
    </row>
    <row r="6081" spans="1:7" ht="30" x14ac:dyDescent="0.25">
      <c r="A6081" s="55" t="s">
        <v>11890</v>
      </c>
      <c r="B6081" s="55" t="s">
        <v>26</v>
      </c>
      <c r="C6081" s="55" t="s">
        <v>11891</v>
      </c>
      <c r="D6081" s="55" t="s">
        <v>66</v>
      </c>
      <c r="E6081" s="55" t="s">
        <v>66</v>
      </c>
      <c r="F6081" s="55" t="s">
        <v>11019</v>
      </c>
      <c r="G6081" s="56">
        <v>1</v>
      </c>
    </row>
    <row r="6082" spans="1:7" ht="30" x14ac:dyDescent="0.25">
      <c r="A6082" s="55" t="s">
        <v>11892</v>
      </c>
      <c r="B6082" s="55" t="s">
        <v>28</v>
      </c>
      <c r="C6082" s="55" t="s">
        <v>11893</v>
      </c>
      <c r="D6082" s="55" t="s">
        <v>66</v>
      </c>
      <c r="E6082" s="55" t="s">
        <v>66</v>
      </c>
      <c r="F6082" s="55" t="s">
        <v>11019</v>
      </c>
      <c r="G6082" s="56">
        <v>1</v>
      </c>
    </row>
    <row r="6083" spans="1:7" ht="30" x14ac:dyDescent="0.25">
      <c r="A6083" s="55" t="s">
        <v>11894</v>
      </c>
      <c r="B6083" s="55" t="s">
        <v>28</v>
      </c>
      <c r="C6083" s="55" t="s">
        <v>11895</v>
      </c>
      <c r="D6083" s="55" t="s">
        <v>66</v>
      </c>
      <c r="E6083" s="55" t="s">
        <v>66</v>
      </c>
      <c r="F6083" s="55" t="s">
        <v>11019</v>
      </c>
      <c r="G6083" s="56">
        <v>1</v>
      </c>
    </row>
    <row r="6084" spans="1:7" ht="30" x14ac:dyDescent="0.25">
      <c r="A6084" s="55" t="s">
        <v>11896</v>
      </c>
      <c r="B6084" s="55" t="s">
        <v>28</v>
      </c>
      <c r="C6084" s="55" t="s">
        <v>11897</v>
      </c>
      <c r="D6084" s="55" t="s">
        <v>66</v>
      </c>
      <c r="E6084" s="55" t="s">
        <v>66</v>
      </c>
      <c r="F6084" s="55" t="s">
        <v>11019</v>
      </c>
      <c r="G6084" s="56">
        <v>1</v>
      </c>
    </row>
    <row r="6085" spans="1:7" ht="30" x14ac:dyDescent="0.25">
      <c r="A6085" s="55" t="s">
        <v>11898</v>
      </c>
      <c r="B6085" s="55" t="s">
        <v>28</v>
      </c>
      <c r="C6085" s="55" t="s">
        <v>11899</v>
      </c>
      <c r="D6085" s="55" t="s">
        <v>66</v>
      </c>
      <c r="E6085" s="55" t="s">
        <v>66</v>
      </c>
      <c r="F6085" s="55" t="s">
        <v>11019</v>
      </c>
      <c r="G6085" s="56">
        <v>1</v>
      </c>
    </row>
    <row r="6086" spans="1:7" ht="30" x14ac:dyDescent="0.25">
      <c r="A6086" s="55" t="s">
        <v>11900</v>
      </c>
      <c r="B6086" s="55" t="s">
        <v>28</v>
      </c>
      <c r="C6086" s="55" t="s">
        <v>11901</v>
      </c>
      <c r="D6086" s="55" t="s">
        <v>66</v>
      </c>
      <c r="E6086" s="55" t="s">
        <v>66</v>
      </c>
      <c r="F6086" s="55" t="s">
        <v>11019</v>
      </c>
      <c r="G6086" s="56">
        <v>1</v>
      </c>
    </row>
    <row r="6087" spans="1:7" ht="30" x14ac:dyDescent="0.25">
      <c r="A6087" s="55" t="s">
        <v>11902</v>
      </c>
      <c r="B6087" s="55" t="s">
        <v>28</v>
      </c>
      <c r="C6087" s="55" t="s">
        <v>11903</v>
      </c>
      <c r="D6087" s="55" t="s">
        <v>66</v>
      </c>
      <c r="E6087" s="55" t="s">
        <v>66</v>
      </c>
      <c r="F6087" s="55" t="s">
        <v>11019</v>
      </c>
      <c r="G6087" s="56">
        <v>1</v>
      </c>
    </row>
    <row r="6088" spans="1:7" ht="30" x14ac:dyDescent="0.25">
      <c r="A6088" s="55" t="s">
        <v>11904</v>
      </c>
      <c r="B6088" s="55" t="s">
        <v>28</v>
      </c>
      <c r="C6088" s="55" t="s">
        <v>11905</v>
      </c>
      <c r="D6088" s="55" t="s">
        <v>66</v>
      </c>
      <c r="E6088" s="55" t="s">
        <v>66</v>
      </c>
      <c r="F6088" s="55" t="s">
        <v>11019</v>
      </c>
      <c r="G6088" s="56">
        <v>1</v>
      </c>
    </row>
    <row r="6089" spans="1:7" ht="30" x14ac:dyDescent="0.25">
      <c r="A6089" s="55" t="s">
        <v>11906</v>
      </c>
      <c r="B6089" s="55" t="s">
        <v>28</v>
      </c>
      <c r="C6089" s="55" t="s">
        <v>11907</v>
      </c>
      <c r="D6089" s="55" t="s">
        <v>66</v>
      </c>
      <c r="E6089" s="55" t="s">
        <v>66</v>
      </c>
      <c r="F6089" s="55" t="s">
        <v>11019</v>
      </c>
      <c r="G6089" s="56">
        <v>1</v>
      </c>
    </row>
    <row r="6090" spans="1:7" ht="30" x14ac:dyDescent="0.25">
      <c r="A6090" s="55" t="s">
        <v>11908</v>
      </c>
      <c r="B6090" s="55" t="s">
        <v>28</v>
      </c>
      <c r="C6090" s="55" t="s">
        <v>11909</v>
      </c>
      <c r="D6090" s="55" t="s">
        <v>66</v>
      </c>
      <c r="E6090" s="55" t="s">
        <v>66</v>
      </c>
      <c r="F6090" s="55" t="s">
        <v>11019</v>
      </c>
      <c r="G6090" s="56">
        <v>1</v>
      </c>
    </row>
    <row r="6091" spans="1:7" ht="30" x14ac:dyDescent="0.25">
      <c r="A6091" s="55" t="s">
        <v>11910</v>
      </c>
      <c r="B6091" s="55" t="s">
        <v>28</v>
      </c>
      <c r="C6091" s="55" t="s">
        <v>11911</v>
      </c>
      <c r="D6091" s="55" t="s">
        <v>66</v>
      </c>
      <c r="E6091" s="55" t="s">
        <v>66</v>
      </c>
      <c r="F6091" s="55" t="s">
        <v>11019</v>
      </c>
      <c r="G6091" s="56">
        <v>1</v>
      </c>
    </row>
    <row r="6092" spans="1:7" ht="30" x14ac:dyDescent="0.25">
      <c r="A6092" s="55" t="s">
        <v>11912</v>
      </c>
      <c r="B6092" s="55" t="s">
        <v>28</v>
      </c>
      <c r="C6092" s="55" t="s">
        <v>11913</v>
      </c>
      <c r="D6092" s="55" t="s">
        <v>66</v>
      </c>
      <c r="E6092" s="55" t="s">
        <v>66</v>
      </c>
      <c r="F6092" s="55" t="s">
        <v>11019</v>
      </c>
      <c r="G6092" s="56">
        <v>1</v>
      </c>
    </row>
    <row r="6093" spans="1:7" ht="30" x14ac:dyDescent="0.25">
      <c r="A6093" s="55" t="s">
        <v>11914</v>
      </c>
      <c r="B6093" s="55" t="s">
        <v>28</v>
      </c>
      <c r="C6093" s="55" t="s">
        <v>11915</v>
      </c>
      <c r="D6093" s="55" t="s">
        <v>66</v>
      </c>
      <c r="E6093" s="55" t="s">
        <v>66</v>
      </c>
      <c r="F6093" s="55" t="s">
        <v>11019</v>
      </c>
      <c r="G6093" s="56">
        <v>1</v>
      </c>
    </row>
    <row r="6094" spans="1:7" ht="30" x14ac:dyDescent="0.25">
      <c r="A6094" s="55" t="s">
        <v>11916</v>
      </c>
      <c r="B6094" s="55" t="s">
        <v>28</v>
      </c>
      <c r="C6094" s="55" t="s">
        <v>11917</v>
      </c>
      <c r="D6094" s="55" t="s">
        <v>66</v>
      </c>
      <c r="E6094" s="55" t="s">
        <v>66</v>
      </c>
      <c r="F6094" s="55" t="s">
        <v>11019</v>
      </c>
      <c r="G6094" s="56">
        <v>1</v>
      </c>
    </row>
    <row r="6095" spans="1:7" ht="30" x14ac:dyDescent="0.25">
      <c r="A6095" s="55" t="s">
        <v>11918</v>
      </c>
      <c r="B6095" s="55" t="s">
        <v>28</v>
      </c>
      <c r="C6095" s="55" t="s">
        <v>11919</v>
      </c>
      <c r="D6095" s="55" t="s">
        <v>66</v>
      </c>
      <c r="E6095" s="55" t="s">
        <v>66</v>
      </c>
      <c r="F6095" s="55" t="s">
        <v>11019</v>
      </c>
      <c r="G6095" s="56">
        <v>1</v>
      </c>
    </row>
    <row r="6096" spans="1:7" ht="30" x14ac:dyDescent="0.25">
      <c r="A6096" s="55" t="s">
        <v>11920</v>
      </c>
      <c r="B6096" s="55" t="s">
        <v>28</v>
      </c>
      <c r="C6096" s="55" t="s">
        <v>11921</v>
      </c>
      <c r="D6096" s="55" t="s">
        <v>66</v>
      </c>
      <c r="E6096" s="55" t="s">
        <v>66</v>
      </c>
      <c r="F6096" s="55" t="s">
        <v>11019</v>
      </c>
      <c r="G6096" s="56">
        <v>1</v>
      </c>
    </row>
    <row r="6097" spans="1:7" ht="30" x14ac:dyDescent="0.25">
      <c r="A6097" s="55" t="s">
        <v>11922</v>
      </c>
      <c r="B6097" s="55" t="s">
        <v>28</v>
      </c>
      <c r="C6097" s="55" t="s">
        <v>11923</v>
      </c>
      <c r="D6097" s="55" t="s">
        <v>66</v>
      </c>
      <c r="E6097" s="55" t="s">
        <v>66</v>
      </c>
      <c r="F6097" s="55" t="s">
        <v>11019</v>
      </c>
      <c r="G6097" s="56">
        <v>1</v>
      </c>
    </row>
    <row r="6098" spans="1:7" ht="30" x14ac:dyDescent="0.25">
      <c r="A6098" s="55" t="s">
        <v>11924</v>
      </c>
      <c r="B6098" s="55" t="s">
        <v>28</v>
      </c>
      <c r="C6098" s="55" t="s">
        <v>11925</v>
      </c>
      <c r="D6098" s="55" t="s">
        <v>66</v>
      </c>
      <c r="E6098" s="55" t="s">
        <v>66</v>
      </c>
      <c r="F6098" s="55" t="s">
        <v>11019</v>
      </c>
      <c r="G6098" s="56">
        <v>1</v>
      </c>
    </row>
    <row r="6099" spans="1:7" ht="30" x14ac:dyDescent="0.25">
      <c r="A6099" s="55" t="s">
        <v>11926</v>
      </c>
      <c r="B6099" s="55" t="s">
        <v>28</v>
      </c>
      <c r="C6099" s="55" t="s">
        <v>11927</v>
      </c>
      <c r="D6099" s="55" t="s">
        <v>66</v>
      </c>
      <c r="E6099" s="55" t="s">
        <v>66</v>
      </c>
      <c r="F6099" s="55" t="s">
        <v>11019</v>
      </c>
      <c r="G6099" s="56">
        <v>1</v>
      </c>
    </row>
    <row r="6100" spans="1:7" ht="30" x14ac:dyDescent="0.25">
      <c r="A6100" s="55" t="s">
        <v>11928</v>
      </c>
      <c r="B6100" s="55" t="s">
        <v>28</v>
      </c>
      <c r="C6100" s="55" t="s">
        <v>11929</v>
      </c>
      <c r="D6100" s="55" t="s">
        <v>66</v>
      </c>
      <c r="E6100" s="55" t="s">
        <v>66</v>
      </c>
      <c r="F6100" s="55" t="s">
        <v>11019</v>
      </c>
      <c r="G6100" s="56">
        <v>1</v>
      </c>
    </row>
    <row r="6101" spans="1:7" ht="30" x14ac:dyDescent="0.25">
      <c r="A6101" s="55" t="s">
        <v>11930</v>
      </c>
      <c r="B6101" s="55" t="s">
        <v>28</v>
      </c>
      <c r="C6101" s="55" t="s">
        <v>11931</v>
      </c>
      <c r="D6101" s="55" t="s">
        <v>66</v>
      </c>
      <c r="E6101" s="55" t="s">
        <v>66</v>
      </c>
      <c r="F6101" s="55" t="s">
        <v>11019</v>
      </c>
      <c r="G6101" s="56">
        <v>1</v>
      </c>
    </row>
    <row r="6102" spans="1:7" ht="30" x14ac:dyDescent="0.25">
      <c r="A6102" s="55" t="s">
        <v>11932</v>
      </c>
      <c r="B6102" s="55" t="s">
        <v>28</v>
      </c>
      <c r="C6102" s="55" t="s">
        <v>11933</v>
      </c>
      <c r="D6102" s="55" t="s">
        <v>66</v>
      </c>
      <c r="E6102" s="55" t="s">
        <v>66</v>
      </c>
      <c r="F6102" s="55" t="s">
        <v>11019</v>
      </c>
      <c r="G6102" s="56">
        <v>1</v>
      </c>
    </row>
    <row r="6103" spans="1:7" ht="30" x14ac:dyDescent="0.25">
      <c r="A6103" s="55" t="s">
        <v>11934</v>
      </c>
      <c r="B6103" s="55" t="s">
        <v>28</v>
      </c>
      <c r="C6103" s="55" t="s">
        <v>11935</v>
      </c>
      <c r="D6103" s="55" t="s">
        <v>66</v>
      </c>
      <c r="E6103" s="55" t="s">
        <v>66</v>
      </c>
      <c r="F6103" s="55" t="s">
        <v>11019</v>
      </c>
      <c r="G6103" s="56">
        <v>1</v>
      </c>
    </row>
    <row r="6104" spans="1:7" ht="30" x14ac:dyDescent="0.25">
      <c r="A6104" s="55" t="s">
        <v>11936</v>
      </c>
      <c r="B6104" s="55" t="s">
        <v>28</v>
      </c>
      <c r="C6104" s="55" t="s">
        <v>11937</v>
      </c>
      <c r="D6104" s="55" t="s">
        <v>66</v>
      </c>
      <c r="E6104" s="55" t="s">
        <v>66</v>
      </c>
      <c r="F6104" s="55" t="s">
        <v>11019</v>
      </c>
      <c r="G6104" s="56">
        <v>1</v>
      </c>
    </row>
    <row r="6105" spans="1:7" ht="30" x14ac:dyDescent="0.25">
      <c r="A6105" s="55" t="s">
        <v>11938</v>
      </c>
      <c r="B6105" s="55" t="s">
        <v>11015</v>
      </c>
      <c r="C6105" s="55" t="s">
        <v>11939</v>
      </c>
      <c r="D6105" s="55" t="s">
        <v>66</v>
      </c>
      <c r="E6105" s="55" t="s">
        <v>66</v>
      </c>
      <c r="F6105" s="55" t="s">
        <v>11019</v>
      </c>
      <c r="G6105" s="56">
        <v>1</v>
      </c>
    </row>
    <row r="6106" spans="1:7" ht="30" x14ac:dyDescent="0.25">
      <c r="A6106" s="55" t="s">
        <v>11940</v>
      </c>
      <c r="B6106" s="55" t="s">
        <v>28</v>
      </c>
      <c r="C6106" s="55" t="s">
        <v>11941</v>
      </c>
      <c r="D6106" s="55" t="s">
        <v>66</v>
      </c>
      <c r="E6106" s="55" t="s">
        <v>66</v>
      </c>
      <c r="F6106" s="55" t="s">
        <v>566</v>
      </c>
      <c r="G6106" s="56">
        <v>1</v>
      </c>
    </row>
    <row r="6107" spans="1:7" ht="30" x14ac:dyDescent="0.25">
      <c r="A6107" s="55" t="s">
        <v>11942</v>
      </c>
      <c r="B6107" s="55" t="s">
        <v>35</v>
      </c>
      <c r="C6107" s="55" t="s">
        <v>11941</v>
      </c>
      <c r="D6107" s="55" t="s">
        <v>66</v>
      </c>
      <c r="E6107" s="55" t="s">
        <v>66</v>
      </c>
      <c r="F6107" s="55" t="s">
        <v>566</v>
      </c>
      <c r="G6107" s="56">
        <v>1</v>
      </c>
    </row>
    <row r="6108" spans="1:7" ht="30" x14ac:dyDescent="0.25">
      <c r="A6108" s="55" t="s">
        <v>11943</v>
      </c>
      <c r="B6108" s="55" t="s">
        <v>26</v>
      </c>
      <c r="C6108" s="55" t="s">
        <v>11941</v>
      </c>
      <c r="D6108" s="55" t="s">
        <v>66</v>
      </c>
      <c r="E6108" s="55" t="s">
        <v>66</v>
      </c>
      <c r="F6108" s="55" t="s">
        <v>566</v>
      </c>
      <c r="G6108" s="56">
        <v>1</v>
      </c>
    </row>
    <row r="6109" spans="1:7" x14ac:dyDescent="0.25">
      <c r="A6109" s="55" t="s">
        <v>11944</v>
      </c>
      <c r="B6109" s="55" t="s">
        <v>35</v>
      </c>
      <c r="C6109" s="55" t="s">
        <v>11945</v>
      </c>
      <c r="D6109" s="55" t="s">
        <v>66</v>
      </c>
      <c r="E6109" s="55" t="s">
        <v>66</v>
      </c>
      <c r="F6109" s="55" t="s">
        <v>131</v>
      </c>
      <c r="G6109" s="56">
        <v>0</v>
      </c>
    </row>
    <row r="6110" spans="1:7" x14ac:dyDescent="0.25">
      <c r="A6110" s="55" t="s">
        <v>11946</v>
      </c>
      <c r="B6110" s="55" t="s">
        <v>35</v>
      </c>
      <c r="C6110" s="55" t="s">
        <v>11947</v>
      </c>
      <c r="D6110" s="55" t="s">
        <v>66</v>
      </c>
      <c r="E6110" s="55" t="s">
        <v>66</v>
      </c>
      <c r="F6110" s="55" t="s">
        <v>131</v>
      </c>
      <c r="G6110" s="56">
        <v>0</v>
      </c>
    </row>
    <row r="6111" spans="1:7" x14ac:dyDescent="0.25">
      <c r="A6111" s="55" t="s">
        <v>11948</v>
      </c>
      <c r="B6111" s="55" t="s">
        <v>777</v>
      </c>
      <c r="C6111" s="55" t="s">
        <v>11949</v>
      </c>
      <c r="D6111" s="55" t="s">
        <v>66</v>
      </c>
      <c r="E6111" s="55" t="s">
        <v>66</v>
      </c>
      <c r="F6111" s="55" t="s">
        <v>66</v>
      </c>
      <c r="G6111" s="56">
        <v>0</v>
      </c>
    </row>
    <row r="6112" spans="1:7" x14ac:dyDescent="0.25">
      <c r="A6112" s="55" t="s">
        <v>11950</v>
      </c>
      <c r="B6112" s="55" t="s">
        <v>777</v>
      </c>
      <c r="C6112" s="55" t="s">
        <v>11951</v>
      </c>
      <c r="D6112" s="55" t="s">
        <v>66</v>
      </c>
      <c r="E6112" s="55" t="s">
        <v>66</v>
      </c>
      <c r="F6112" s="55" t="s">
        <v>66</v>
      </c>
      <c r="G6112" s="56">
        <v>0</v>
      </c>
    </row>
    <row r="6113" spans="1:7" x14ac:dyDescent="0.25">
      <c r="A6113" s="55" t="s">
        <v>11952</v>
      </c>
      <c r="B6113" s="55" t="s">
        <v>777</v>
      </c>
      <c r="C6113" s="55" t="s">
        <v>11953</v>
      </c>
      <c r="D6113" s="55" t="s">
        <v>66</v>
      </c>
      <c r="E6113" s="55" t="s">
        <v>66</v>
      </c>
      <c r="F6113" s="55" t="s">
        <v>66</v>
      </c>
      <c r="G6113" s="56">
        <v>0</v>
      </c>
    </row>
    <row r="6114" spans="1:7" x14ac:dyDescent="0.25">
      <c r="A6114" s="55" t="s">
        <v>11954</v>
      </c>
      <c r="B6114" s="55" t="s">
        <v>777</v>
      </c>
      <c r="C6114" s="55" t="s">
        <v>11955</v>
      </c>
      <c r="D6114" s="55" t="s">
        <v>66</v>
      </c>
      <c r="E6114" s="55" t="s">
        <v>66</v>
      </c>
      <c r="F6114" s="55" t="s">
        <v>66</v>
      </c>
      <c r="G6114" s="56">
        <v>0</v>
      </c>
    </row>
    <row r="6115" spans="1:7" x14ac:dyDescent="0.25">
      <c r="A6115" s="55" t="s">
        <v>11956</v>
      </c>
      <c r="B6115" s="55" t="s">
        <v>777</v>
      </c>
      <c r="C6115" s="55" t="s">
        <v>11957</v>
      </c>
      <c r="D6115" s="55" t="s">
        <v>66</v>
      </c>
      <c r="E6115" s="55" t="s">
        <v>66</v>
      </c>
      <c r="F6115" s="55" t="s">
        <v>66</v>
      </c>
      <c r="G6115" s="56">
        <v>0</v>
      </c>
    </row>
    <row r="6116" spans="1:7" x14ac:dyDescent="0.25">
      <c r="A6116" s="55" t="s">
        <v>11958</v>
      </c>
      <c r="B6116" s="55" t="s">
        <v>777</v>
      </c>
      <c r="C6116" s="55" t="s">
        <v>11959</v>
      </c>
      <c r="D6116" s="55" t="s">
        <v>66</v>
      </c>
      <c r="E6116" s="55" t="s">
        <v>66</v>
      </c>
      <c r="F6116" s="55" t="s">
        <v>66</v>
      </c>
      <c r="G6116" s="56">
        <v>0</v>
      </c>
    </row>
    <row r="6117" spans="1:7" x14ac:dyDescent="0.25">
      <c r="A6117" s="55" t="s">
        <v>11960</v>
      </c>
      <c r="B6117" s="55" t="s">
        <v>777</v>
      </c>
      <c r="C6117" s="55" t="s">
        <v>11961</v>
      </c>
      <c r="D6117" s="55" t="s">
        <v>66</v>
      </c>
      <c r="E6117" s="55" t="s">
        <v>66</v>
      </c>
      <c r="F6117" s="55" t="s">
        <v>66</v>
      </c>
      <c r="G6117" s="56">
        <v>0</v>
      </c>
    </row>
    <row r="6118" spans="1:7" x14ac:dyDescent="0.25">
      <c r="A6118" s="55" t="s">
        <v>11962</v>
      </c>
      <c r="B6118" s="55" t="s">
        <v>777</v>
      </c>
      <c r="C6118" s="55" t="s">
        <v>11963</v>
      </c>
      <c r="D6118" s="55" t="s">
        <v>66</v>
      </c>
      <c r="E6118" s="55" t="s">
        <v>66</v>
      </c>
      <c r="F6118" s="55" t="s">
        <v>66</v>
      </c>
      <c r="G6118" s="56">
        <v>0</v>
      </c>
    </row>
    <row r="6119" spans="1:7" x14ac:dyDescent="0.25">
      <c r="A6119" s="55" t="s">
        <v>11964</v>
      </c>
      <c r="B6119" s="55" t="s">
        <v>777</v>
      </c>
      <c r="C6119" s="55" t="s">
        <v>11965</v>
      </c>
      <c r="D6119" s="55" t="s">
        <v>66</v>
      </c>
      <c r="E6119" s="55" t="s">
        <v>66</v>
      </c>
      <c r="F6119" s="55" t="s">
        <v>66</v>
      </c>
      <c r="G6119" s="56">
        <v>0</v>
      </c>
    </row>
    <row r="6120" spans="1:7" x14ac:dyDescent="0.25">
      <c r="A6120" s="55" t="s">
        <v>11966</v>
      </c>
      <c r="B6120" s="55" t="s">
        <v>777</v>
      </c>
      <c r="C6120" s="55" t="s">
        <v>11967</v>
      </c>
      <c r="D6120" s="55" t="s">
        <v>66</v>
      </c>
      <c r="E6120" s="55" t="s">
        <v>66</v>
      </c>
      <c r="F6120" s="55" t="s">
        <v>66</v>
      </c>
      <c r="G6120" s="56">
        <v>0</v>
      </c>
    </row>
    <row r="6121" spans="1:7" x14ac:dyDescent="0.25">
      <c r="A6121" s="55" t="s">
        <v>11968</v>
      </c>
      <c r="B6121" s="55" t="s">
        <v>777</v>
      </c>
      <c r="C6121" s="55" t="s">
        <v>11969</v>
      </c>
      <c r="D6121" s="55" t="s">
        <v>66</v>
      </c>
      <c r="E6121" s="55" t="s">
        <v>66</v>
      </c>
      <c r="F6121" s="55" t="s">
        <v>66</v>
      </c>
      <c r="G6121" s="56">
        <v>0</v>
      </c>
    </row>
    <row r="6122" spans="1:7" x14ac:dyDescent="0.25">
      <c r="A6122" s="55" t="s">
        <v>11970</v>
      </c>
      <c r="B6122" s="55" t="s">
        <v>777</v>
      </c>
      <c r="C6122" s="55" t="s">
        <v>11971</v>
      </c>
      <c r="D6122" s="55" t="s">
        <v>66</v>
      </c>
      <c r="E6122" s="55" t="s">
        <v>66</v>
      </c>
      <c r="F6122" s="55" t="s">
        <v>66</v>
      </c>
      <c r="G6122" s="56">
        <v>0</v>
      </c>
    </row>
    <row r="6123" spans="1:7" x14ac:dyDescent="0.25">
      <c r="A6123" s="55" t="s">
        <v>11972</v>
      </c>
      <c r="B6123" s="55" t="s">
        <v>777</v>
      </c>
      <c r="C6123" s="55" t="s">
        <v>11973</v>
      </c>
      <c r="D6123" s="55" t="s">
        <v>66</v>
      </c>
      <c r="E6123" s="55" t="s">
        <v>66</v>
      </c>
      <c r="F6123" s="55" t="s">
        <v>66</v>
      </c>
      <c r="G6123" s="56">
        <v>0</v>
      </c>
    </row>
    <row r="6124" spans="1:7" x14ac:dyDescent="0.25">
      <c r="A6124" s="55" t="s">
        <v>11974</v>
      </c>
      <c r="B6124" s="55" t="s">
        <v>777</v>
      </c>
      <c r="C6124" s="55" t="s">
        <v>11975</v>
      </c>
      <c r="D6124" s="55" t="s">
        <v>66</v>
      </c>
      <c r="E6124" s="55" t="s">
        <v>66</v>
      </c>
      <c r="F6124" s="55" t="s">
        <v>66</v>
      </c>
      <c r="G6124" s="56">
        <v>0</v>
      </c>
    </row>
    <row r="6125" spans="1:7" x14ac:dyDescent="0.25">
      <c r="A6125" s="55" t="s">
        <v>11976</v>
      </c>
      <c r="B6125" s="55" t="s">
        <v>777</v>
      </c>
      <c r="C6125" s="55" t="s">
        <v>11977</v>
      </c>
      <c r="D6125" s="55" t="s">
        <v>66</v>
      </c>
      <c r="E6125" s="55" t="s">
        <v>66</v>
      </c>
      <c r="F6125" s="55" t="s">
        <v>66</v>
      </c>
      <c r="G6125" s="56">
        <v>0</v>
      </c>
    </row>
    <row r="6126" spans="1:7" x14ac:dyDescent="0.25">
      <c r="A6126" s="55" t="s">
        <v>11978</v>
      </c>
      <c r="B6126" s="55" t="s">
        <v>777</v>
      </c>
      <c r="C6126" s="55" t="s">
        <v>11979</v>
      </c>
      <c r="D6126" s="55" t="s">
        <v>66</v>
      </c>
      <c r="E6126" s="55" t="s">
        <v>66</v>
      </c>
      <c r="F6126" s="55" t="s">
        <v>66</v>
      </c>
      <c r="G6126" s="56">
        <v>0</v>
      </c>
    </row>
    <row r="6127" spans="1:7" x14ac:dyDescent="0.25">
      <c r="A6127" s="55" t="s">
        <v>11980</v>
      </c>
      <c r="B6127" s="55" t="s">
        <v>777</v>
      </c>
      <c r="C6127" s="55" t="s">
        <v>11981</v>
      </c>
      <c r="D6127" s="55" t="s">
        <v>66</v>
      </c>
      <c r="E6127" s="55" t="s">
        <v>66</v>
      </c>
      <c r="F6127" s="55" t="s">
        <v>66</v>
      </c>
      <c r="G6127" s="56">
        <v>0</v>
      </c>
    </row>
    <row r="6128" spans="1:7" x14ac:dyDescent="0.25">
      <c r="A6128" s="55" t="s">
        <v>11982</v>
      </c>
      <c r="B6128" s="55" t="s">
        <v>777</v>
      </c>
      <c r="C6128" s="55" t="s">
        <v>11983</v>
      </c>
      <c r="D6128" s="55" t="s">
        <v>66</v>
      </c>
      <c r="E6128" s="55" t="s">
        <v>66</v>
      </c>
      <c r="F6128" s="55" t="s">
        <v>66</v>
      </c>
      <c r="G6128" s="56">
        <v>0</v>
      </c>
    </row>
    <row r="6129" spans="1:7" x14ac:dyDescent="0.25">
      <c r="A6129" s="55" t="s">
        <v>11984</v>
      </c>
      <c r="B6129" s="55" t="s">
        <v>26</v>
      </c>
      <c r="C6129" s="55" t="s">
        <v>11985</v>
      </c>
      <c r="D6129" s="55" t="s">
        <v>66</v>
      </c>
      <c r="E6129" s="55" t="s">
        <v>66</v>
      </c>
      <c r="F6129" s="55" t="s">
        <v>66</v>
      </c>
      <c r="G6129" s="56">
        <v>0</v>
      </c>
    </row>
    <row r="6130" spans="1:7" x14ac:dyDescent="0.25">
      <c r="A6130" s="55" t="s">
        <v>11986</v>
      </c>
      <c r="B6130" s="55" t="s">
        <v>26</v>
      </c>
      <c r="C6130" s="55" t="s">
        <v>11987</v>
      </c>
      <c r="D6130" s="55" t="s">
        <v>66</v>
      </c>
      <c r="E6130" s="55" t="s">
        <v>66</v>
      </c>
      <c r="F6130" s="55" t="s">
        <v>66</v>
      </c>
      <c r="G6130" s="56">
        <v>0</v>
      </c>
    </row>
    <row r="6131" spans="1:7" x14ac:dyDescent="0.25">
      <c r="A6131" s="55" t="s">
        <v>11988</v>
      </c>
      <c r="B6131" s="55" t="s">
        <v>26</v>
      </c>
      <c r="C6131" s="55" t="s">
        <v>11989</v>
      </c>
      <c r="D6131" s="55" t="s">
        <v>66</v>
      </c>
      <c r="E6131" s="55" t="s">
        <v>66</v>
      </c>
      <c r="F6131" s="55" t="s">
        <v>66</v>
      </c>
      <c r="G6131" s="56">
        <v>0</v>
      </c>
    </row>
    <row r="6132" spans="1:7" x14ac:dyDescent="0.25">
      <c r="A6132" s="55" t="s">
        <v>11990</v>
      </c>
      <c r="B6132" s="55" t="s">
        <v>26</v>
      </c>
      <c r="C6132" s="55" t="s">
        <v>11991</v>
      </c>
      <c r="D6132" s="55" t="s">
        <v>66</v>
      </c>
      <c r="E6132" s="55" t="s">
        <v>66</v>
      </c>
      <c r="F6132" s="55" t="s">
        <v>66</v>
      </c>
      <c r="G6132" s="56">
        <v>0</v>
      </c>
    </row>
    <row r="6133" spans="1:7" x14ac:dyDescent="0.25">
      <c r="A6133" s="55" t="s">
        <v>11992</v>
      </c>
      <c r="B6133" s="55" t="s">
        <v>26</v>
      </c>
      <c r="C6133" s="55" t="s">
        <v>11993</v>
      </c>
      <c r="D6133" s="55" t="s">
        <v>66</v>
      </c>
      <c r="E6133" s="55" t="s">
        <v>66</v>
      </c>
      <c r="F6133" s="55" t="s">
        <v>66</v>
      </c>
      <c r="G6133" s="56">
        <v>0</v>
      </c>
    </row>
    <row r="6134" spans="1:7" x14ac:dyDescent="0.25">
      <c r="A6134" s="55" t="s">
        <v>11994</v>
      </c>
      <c r="B6134" s="55" t="s">
        <v>26</v>
      </c>
      <c r="C6134" s="55" t="s">
        <v>11995</v>
      </c>
      <c r="D6134" s="55" t="s">
        <v>66</v>
      </c>
      <c r="E6134" s="55" t="s">
        <v>66</v>
      </c>
      <c r="F6134" s="55" t="s">
        <v>66</v>
      </c>
      <c r="G6134" s="56">
        <v>0</v>
      </c>
    </row>
    <row r="6135" spans="1:7" x14ac:dyDescent="0.25">
      <c r="A6135" s="55" t="s">
        <v>11996</v>
      </c>
      <c r="B6135" s="55" t="s">
        <v>26</v>
      </c>
      <c r="C6135" s="55" t="s">
        <v>11997</v>
      </c>
      <c r="D6135" s="55" t="s">
        <v>66</v>
      </c>
      <c r="E6135" s="55" t="s">
        <v>66</v>
      </c>
      <c r="F6135" s="55" t="s">
        <v>66</v>
      </c>
      <c r="G6135" s="56">
        <v>0</v>
      </c>
    </row>
    <row r="6136" spans="1:7" x14ac:dyDescent="0.25">
      <c r="A6136" s="55" t="s">
        <v>11998</v>
      </c>
      <c r="B6136" s="55" t="s">
        <v>26</v>
      </c>
      <c r="C6136" s="55" t="s">
        <v>11999</v>
      </c>
      <c r="D6136" s="55" t="s">
        <v>66</v>
      </c>
      <c r="E6136" s="55" t="s">
        <v>66</v>
      </c>
      <c r="F6136" s="55" t="s">
        <v>66</v>
      </c>
      <c r="G6136" s="56">
        <v>0</v>
      </c>
    </row>
    <row r="6137" spans="1:7" x14ac:dyDescent="0.25">
      <c r="A6137" s="55" t="s">
        <v>12000</v>
      </c>
      <c r="B6137" s="55" t="s">
        <v>26</v>
      </c>
      <c r="C6137" s="55" t="s">
        <v>12001</v>
      </c>
      <c r="D6137" s="55" t="s">
        <v>66</v>
      </c>
      <c r="E6137" s="55" t="s">
        <v>66</v>
      </c>
      <c r="F6137" s="55" t="s">
        <v>66</v>
      </c>
      <c r="G6137" s="56">
        <v>0</v>
      </c>
    </row>
    <row r="6138" spans="1:7" x14ac:dyDescent="0.25">
      <c r="A6138" s="55" t="s">
        <v>12002</v>
      </c>
      <c r="B6138" s="55" t="s">
        <v>26</v>
      </c>
      <c r="C6138" s="55" t="s">
        <v>12003</v>
      </c>
      <c r="D6138" s="55" t="s">
        <v>66</v>
      </c>
      <c r="E6138" s="55" t="s">
        <v>66</v>
      </c>
      <c r="F6138" s="55" t="s">
        <v>66</v>
      </c>
      <c r="G6138" s="56">
        <v>0</v>
      </c>
    </row>
    <row r="6139" spans="1:7" x14ac:dyDescent="0.25">
      <c r="A6139" s="55" t="s">
        <v>12004</v>
      </c>
      <c r="B6139" s="55" t="s">
        <v>26</v>
      </c>
      <c r="C6139" s="55" t="s">
        <v>12005</v>
      </c>
      <c r="D6139" s="55" t="s">
        <v>66</v>
      </c>
      <c r="E6139" s="55" t="s">
        <v>66</v>
      </c>
      <c r="F6139" s="55" t="s">
        <v>66</v>
      </c>
      <c r="G6139" s="56">
        <v>0</v>
      </c>
    </row>
    <row r="6140" spans="1:7" x14ac:dyDescent="0.25">
      <c r="A6140" s="55" t="s">
        <v>12006</v>
      </c>
      <c r="B6140" s="55" t="s">
        <v>26</v>
      </c>
      <c r="C6140" s="55" t="s">
        <v>12007</v>
      </c>
      <c r="D6140" s="55" t="s">
        <v>66</v>
      </c>
      <c r="E6140" s="55" t="s">
        <v>66</v>
      </c>
      <c r="F6140" s="55" t="s">
        <v>6252</v>
      </c>
      <c r="G6140" s="56">
        <v>0</v>
      </c>
    </row>
    <row r="6141" spans="1:7" x14ac:dyDescent="0.25">
      <c r="A6141" s="55" t="s">
        <v>12008</v>
      </c>
      <c r="B6141" s="55" t="s">
        <v>26</v>
      </c>
      <c r="C6141" s="55" t="s">
        <v>12009</v>
      </c>
      <c r="D6141" s="55" t="s">
        <v>66</v>
      </c>
      <c r="E6141" s="55" t="s">
        <v>66</v>
      </c>
      <c r="F6141" s="55" t="s">
        <v>6252</v>
      </c>
      <c r="G6141" s="56">
        <v>0</v>
      </c>
    </row>
    <row r="6142" spans="1:7" x14ac:dyDescent="0.25">
      <c r="A6142" s="55" t="s">
        <v>12010</v>
      </c>
      <c r="B6142" s="55" t="s">
        <v>26</v>
      </c>
      <c r="C6142" s="55" t="s">
        <v>12011</v>
      </c>
      <c r="D6142" s="55" t="s">
        <v>66</v>
      </c>
      <c r="E6142" s="55" t="s">
        <v>66</v>
      </c>
      <c r="F6142" s="55" t="s">
        <v>6252</v>
      </c>
      <c r="G6142" s="56">
        <v>0</v>
      </c>
    </row>
    <row r="6143" spans="1:7" x14ac:dyDescent="0.25">
      <c r="A6143" s="55" t="s">
        <v>12012</v>
      </c>
      <c r="B6143" s="55" t="s">
        <v>26</v>
      </c>
      <c r="C6143" s="55" t="s">
        <v>12013</v>
      </c>
      <c r="D6143" s="55" t="s">
        <v>66</v>
      </c>
      <c r="E6143" s="55" t="s">
        <v>66</v>
      </c>
      <c r="F6143" s="55" t="s">
        <v>6252</v>
      </c>
      <c r="G6143" s="56">
        <v>0</v>
      </c>
    </row>
    <row r="6144" spans="1:7" x14ac:dyDescent="0.25">
      <c r="A6144" s="55" t="s">
        <v>12014</v>
      </c>
      <c r="B6144" s="55" t="s">
        <v>26</v>
      </c>
      <c r="C6144" s="55" t="s">
        <v>12015</v>
      </c>
      <c r="D6144" s="55" t="s">
        <v>66</v>
      </c>
      <c r="E6144" s="55" t="s">
        <v>66</v>
      </c>
      <c r="F6144" s="55" t="s">
        <v>66</v>
      </c>
      <c r="G6144" s="56">
        <v>0</v>
      </c>
    </row>
    <row r="6145" spans="1:7" x14ac:dyDescent="0.25">
      <c r="A6145" s="55" t="s">
        <v>12016</v>
      </c>
      <c r="B6145" s="55" t="s">
        <v>26</v>
      </c>
      <c r="C6145" s="55" t="s">
        <v>12017</v>
      </c>
      <c r="D6145" s="55" t="s">
        <v>66</v>
      </c>
      <c r="E6145" s="55" t="s">
        <v>66</v>
      </c>
      <c r="F6145" s="55" t="s">
        <v>66</v>
      </c>
      <c r="G6145" s="56">
        <v>0</v>
      </c>
    </row>
    <row r="6146" spans="1:7" x14ac:dyDescent="0.25">
      <c r="A6146" s="55" t="s">
        <v>12018</v>
      </c>
      <c r="B6146" s="55" t="s">
        <v>26</v>
      </c>
      <c r="C6146" s="55" t="s">
        <v>12019</v>
      </c>
      <c r="D6146" s="55" t="s">
        <v>66</v>
      </c>
      <c r="E6146" s="55" t="s">
        <v>66</v>
      </c>
      <c r="F6146" s="55" t="s">
        <v>66</v>
      </c>
      <c r="G6146" s="56">
        <v>0</v>
      </c>
    </row>
    <row r="6147" spans="1:7" x14ac:dyDescent="0.25">
      <c r="A6147" s="55" t="s">
        <v>12020</v>
      </c>
      <c r="B6147" s="55" t="s">
        <v>26</v>
      </c>
      <c r="C6147" s="55" t="s">
        <v>12021</v>
      </c>
      <c r="D6147" s="55" t="s">
        <v>66</v>
      </c>
      <c r="E6147" s="55" t="s">
        <v>66</v>
      </c>
      <c r="F6147" s="55" t="s">
        <v>66</v>
      </c>
      <c r="G6147" s="56">
        <v>0</v>
      </c>
    </row>
    <row r="6148" spans="1:7" x14ac:dyDescent="0.25">
      <c r="A6148" s="55" t="s">
        <v>12022</v>
      </c>
      <c r="B6148" s="55" t="s">
        <v>26</v>
      </c>
      <c r="C6148" s="55" t="s">
        <v>12023</v>
      </c>
      <c r="D6148" s="55" t="s">
        <v>66</v>
      </c>
      <c r="E6148" s="55" t="s">
        <v>66</v>
      </c>
      <c r="F6148" s="55" t="s">
        <v>66</v>
      </c>
      <c r="G6148" s="56">
        <v>0</v>
      </c>
    </row>
    <row r="6149" spans="1:7" x14ac:dyDescent="0.25">
      <c r="A6149" s="55" t="s">
        <v>12024</v>
      </c>
      <c r="B6149" s="55" t="s">
        <v>26</v>
      </c>
      <c r="C6149" s="55" t="s">
        <v>12025</v>
      </c>
      <c r="D6149" s="55" t="s">
        <v>66</v>
      </c>
      <c r="E6149" s="55" t="s">
        <v>66</v>
      </c>
      <c r="F6149" s="55" t="s">
        <v>66</v>
      </c>
      <c r="G6149" s="56">
        <v>0</v>
      </c>
    </row>
    <row r="6150" spans="1:7" x14ac:dyDescent="0.25">
      <c r="A6150" s="55" t="s">
        <v>12026</v>
      </c>
      <c r="B6150" s="55" t="s">
        <v>26</v>
      </c>
      <c r="C6150" s="55" t="s">
        <v>12027</v>
      </c>
      <c r="D6150" s="55" t="s">
        <v>66</v>
      </c>
      <c r="E6150" s="55" t="s">
        <v>66</v>
      </c>
      <c r="F6150" s="55" t="s">
        <v>66</v>
      </c>
      <c r="G6150" s="56">
        <v>0</v>
      </c>
    </row>
    <row r="6151" spans="1:7" x14ac:dyDescent="0.25">
      <c r="A6151" s="55" t="s">
        <v>12028</v>
      </c>
      <c r="B6151" s="55" t="s">
        <v>26</v>
      </c>
      <c r="C6151" s="55" t="s">
        <v>12029</v>
      </c>
      <c r="D6151" s="55" t="s">
        <v>66</v>
      </c>
      <c r="E6151" s="55" t="s">
        <v>66</v>
      </c>
      <c r="F6151" s="55" t="s">
        <v>66</v>
      </c>
      <c r="G6151" s="56">
        <v>0</v>
      </c>
    </row>
    <row r="6152" spans="1:7" x14ac:dyDescent="0.25">
      <c r="A6152" s="55" t="s">
        <v>12030</v>
      </c>
      <c r="B6152" s="55" t="s">
        <v>26</v>
      </c>
      <c r="C6152" s="55" t="s">
        <v>12031</v>
      </c>
      <c r="D6152" s="55" t="s">
        <v>66</v>
      </c>
      <c r="E6152" s="55" t="s">
        <v>66</v>
      </c>
      <c r="F6152" s="55" t="s">
        <v>66</v>
      </c>
      <c r="G6152" s="56">
        <v>0</v>
      </c>
    </row>
    <row r="6153" spans="1:7" x14ac:dyDescent="0.25">
      <c r="A6153" s="55" t="s">
        <v>12032</v>
      </c>
      <c r="B6153" s="55" t="s">
        <v>26</v>
      </c>
      <c r="C6153" s="55" t="s">
        <v>12033</v>
      </c>
      <c r="D6153" s="55" t="s">
        <v>66</v>
      </c>
      <c r="E6153" s="55" t="s">
        <v>66</v>
      </c>
      <c r="F6153" s="55" t="s">
        <v>66</v>
      </c>
      <c r="G6153" s="56">
        <v>0</v>
      </c>
    </row>
    <row r="6154" spans="1:7" x14ac:dyDescent="0.25">
      <c r="A6154" s="55" t="s">
        <v>12034</v>
      </c>
      <c r="B6154" s="55" t="s">
        <v>26</v>
      </c>
      <c r="C6154" s="55" t="s">
        <v>12035</v>
      </c>
      <c r="D6154" s="55" t="s">
        <v>66</v>
      </c>
      <c r="E6154" s="55" t="s">
        <v>66</v>
      </c>
      <c r="F6154" s="55" t="s">
        <v>66</v>
      </c>
      <c r="G6154" s="56">
        <v>0</v>
      </c>
    </row>
    <row r="6155" spans="1:7" x14ac:dyDescent="0.25">
      <c r="A6155" s="55" t="s">
        <v>12036</v>
      </c>
      <c r="B6155" s="55" t="s">
        <v>26</v>
      </c>
      <c r="C6155" s="55" t="s">
        <v>12037</v>
      </c>
      <c r="D6155" s="55" t="s">
        <v>66</v>
      </c>
      <c r="E6155" s="55" t="s">
        <v>66</v>
      </c>
      <c r="F6155" s="55" t="s">
        <v>66</v>
      </c>
      <c r="G6155" s="56">
        <v>0</v>
      </c>
    </row>
    <row r="6156" spans="1:7" x14ac:dyDescent="0.25">
      <c r="A6156" s="55" t="s">
        <v>12038</v>
      </c>
      <c r="B6156" s="55" t="s">
        <v>26</v>
      </c>
      <c r="C6156" s="55" t="s">
        <v>12039</v>
      </c>
      <c r="D6156" s="55" t="s">
        <v>66</v>
      </c>
      <c r="E6156" s="55" t="s">
        <v>66</v>
      </c>
      <c r="F6156" s="55" t="s">
        <v>66</v>
      </c>
      <c r="G6156" s="56">
        <v>0</v>
      </c>
    </row>
    <row r="6157" spans="1:7" x14ac:dyDescent="0.25">
      <c r="A6157" s="55" t="s">
        <v>12040</v>
      </c>
      <c r="B6157" s="55" t="s">
        <v>26</v>
      </c>
      <c r="C6157" s="55" t="s">
        <v>12041</v>
      </c>
      <c r="D6157" s="55" t="s">
        <v>66</v>
      </c>
      <c r="E6157" s="55" t="s">
        <v>66</v>
      </c>
      <c r="F6157" s="55" t="s">
        <v>66</v>
      </c>
      <c r="G6157" s="56">
        <v>0</v>
      </c>
    </row>
    <row r="6158" spans="1:7" x14ac:dyDescent="0.25">
      <c r="A6158" s="55" t="s">
        <v>12042</v>
      </c>
      <c r="B6158" s="55" t="s">
        <v>26</v>
      </c>
      <c r="C6158" s="55" t="s">
        <v>12043</v>
      </c>
      <c r="D6158" s="55" t="s">
        <v>66</v>
      </c>
      <c r="E6158" s="55" t="s">
        <v>66</v>
      </c>
      <c r="F6158" s="55" t="s">
        <v>66</v>
      </c>
      <c r="G6158" s="56">
        <v>0</v>
      </c>
    </row>
    <row r="6159" spans="1:7" x14ac:dyDescent="0.25">
      <c r="A6159" s="55" t="s">
        <v>12044</v>
      </c>
      <c r="B6159" s="55" t="s">
        <v>26</v>
      </c>
      <c r="C6159" s="55" t="s">
        <v>12045</v>
      </c>
      <c r="D6159" s="55" t="s">
        <v>66</v>
      </c>
      <c r="E6159" s="55" t="s">
        <v>66</v>
      </c>
      <c r="F6159" s="55" t="s">
        <v>66</v>
      </c>
      <c r="G6159" s="56">
        <v>0</v>
      </c>
    </row>
    <row r="6160" spans="1:7" x14ac:dyDescent="0.25">
      <c r="A6160" s="55" t="s">
        <v>12046</v>
      </c>
      <c r="B6160" s="55" t="s">
        <v>26</v>
      </c>
      <c r="C6160" s="55" t="s">
        <v>12047</v>
      </c>
      <c r="D6160" s="55" t="s">
        <v>66</v>
      </c>
      <c r="E6160" s="55" t="s">
        <v>66</v>
      </c>
      <c r="F6160" s="55" t="s">
        <v>66</v>
      </c>
      <c r="G6160" s="56">
        <v>0</v>
      </c>
    </row>
    <row r="6161" spans="1:7" x14ac:dyDescent="0.25">
      <c r="A6161" s="55" t="s">
        <v>12048</v>
      </c>
      <c r="B6161" s="55" t="s">
        <v>26</v>
      </c>
      <c r="C6161" s="55" t="s">
        <v>12049</v>
      </c>
      <c r="D6161" s="55" t="s">
        <v>66</v>
      </c>
      <c r="E6161" s="55" t="s">
        <v>66</v>
      </c>
      <c r="F6161" s="55" t="s">
        <v>66</v>
      </c>
      <c r="G6161" s="56">
        <v>0</v>
      </c>
    </row>
    <row r="6162" spans="1:7" x14ac:dyDescent="0.25">
      <c r="A6162" s="55" t="s">
        <v>12050</v>
      </c>
      <c r="B6162" s="55" t="s">
        <v>33</v>
      </c>
      <c r="C6162" s="55" t="s">
        <v>12051</v>
      </c>
      <c r="D6162" s="55" t="s">
        <v>66</v>
      </c>
      <c r="E6162" s="55" t="s">
        <v>66</v>
      </c>
      <c r="F6162" s="55" t="s">
        <v>66</v>
      </c>
      <c r="G6162" s="56">
        <v>0</v>
      </c>
    </row>
    <row r="6163" spans="1:7" x14ac:dyDescent="0.25">
      <c r="A6163" s="55" t="s">
        <v>12052</v>
      </c>
      <c r="B6163" s="55" t="s">
        <v>33</v>
      </c>
      <c r="C6163" s="55" t="s">
        <v>12053</v>
      </c>
      <c r="D6163" s="55" t="s">
        <v>66</v>
      </c>
      <c r="E6163" s="55" t="s">
        <v>66</v>
      </c>
      <c r="F6163" s="55" t="s">
        <v>66</v>
      </c>
      <c r="G6163" s="56">
        <v>0</v>
      </c>
    </row>
    <row r="6164" spans="1:7" x14ac:dyDescent="0.25">
      <c r="A6164" s="55" t="s">
        <v>12054</v>
      </c>
      <c r="B6164" s="55" t="s">
        <v>33</v>
      </c>
      <c r="C6164" s="55" t="s">
        <v>12055</v>
      </c>
      <c r="D6164" s="55" t="s">
        <v>66</v>
      </c>
      <c r="E6164" s="55" t="s">
        <v>66</v>
      </c>
      <c r="F6164" s="55" t="s">
        <v>66</v>
      </c>
      <c r="G6164" s="56">
        <v>0</v>
      </c>
    </row>
    <row r="6165" spans="1:7" x14ac:dyDescent="0.25">
      <c r="A6165" s="55" t="s">
        <v>12056</v>
      </c>
      <c r="B6165" s="55" t="s">
        <v>33</v>
      </c>
      <c r="C6165" s="55" t="s">
        <v>12057</v>
      </c>
      <c r="D6165" s="55" t="s">
        <v>66</v>
      </c>
      <c r="E6165" s="55" t="s">
        <v>66</v>
      </c>
      <c r="F6165" s="55" t="s">
        <v>66</v>
      </c>
      <c r="G6165" s="56">
        <v>0</v>
      </c>
    </row>
    <row r="6166" spans="1:7" x14ac:dyDescent="0.25">
      <c r="A6166" s="55" t="s">
        <v>12058</v>
      </c>
      <c r="B6166" s="55" t="s">
        <v>28</v>
      </c>
      <c r="C6166" s="55" t="s">
        <v>12059</v>
      </c>
      <c r="D6166" s="55" t="s">
        <v>66</v>
      </c>
      <c r="E6166" s="55" t="s">
        <v>66</v>
      </c>
      <c r="F6166" s="55" t="s">
        <v>66</v>
      </c>
      <c r="G6166" s="56">
        <v>0</v>
      </c>
    </row>
    <row r="6167" spans="1:7" x14ac:dyDescent="0.25">
      <c r="A6167" s="55" t="s">
        <v>12060</v>
      </c>
      <c r="B6167" s="55" t="s">
        <v>28</v>
      </c>
      <c r="C6167" s="55" t="s">
        <v>12061</v>
      </c>
      <c r="D6167" s="55" t="s">
        <v>66</v>
      </c>
      <c r="E6167" s="55" t="s">
        <v>66</v>
      </c>
      <c r="F6167" s="55" t="s">
        <v>66</v>
      </c>
      <c r="G6167" s="56">
        <v>0</v>
      </c>
    </row>
    <row r="6168" spans="1:7" x14ac:dyDescent="0.25">
      <c r="A6168" s="55" t="s">
        <v>12062</v>
      </c>
      <c r="B6168" s="55" t="s">
        <v>28</v>
      </c>
      <c r="C6168" s="55" t="s">
        <v>12063</v>
      </c>
      <c r="D6168" s="55" t="s">
        <v>66</v>
      </c>
      <c r="E6168" s="55" t="s">
        <v>66</v>
      </c>
      <c r="F6168" s="55" t="s">
        <v>66</v>
      </c>
      <c r="G6168" s="56">
        <v>0</v>
      </c>
    </row>
    <row r="6169" spans="1:7" x14ac:dyDescent="0.25">
      <c r="A6169" s="55" t="s">
        <v>12064</v>
      </c>
      <c r="B6169" s="55" t="s">
        <v>28</v>
      </c>
      <c r="C6169" s="55" t="s">
        <v>12065</v>
      </c>
      <c r="D6169" s="55" t="s">
        <v>66</v>
      </c>
      <c r="E6169" s="55" t="s">
        <v>66</v>
      </c>
      <c r="F6169" s="55" t="s">
        <v>66</v>
      </c>
      <c r="G6169" s="56">
        <v>0</v>
      </c>
    </row>
    <row r="6170" spans="1:7" x14ac:dyDescent="0.25">
      <c r="A6170" s="55" t="s">
        <v>12066</v>
      </c>
      <c r="B6170" s="55" t="s">
        <v>28</v>
      </c>
      <c r="C6170" s="55" t="s">
        <v>12067</v>
      </c>
      <c r="D6170" s="55" t="s">
        <v>66</v>
      </c>
      <c r="E6170" s="55" t="s">
        <v>66</v>
      </c>
      <c r="F6170" s="55" t="s">
        <v>66</v>
      </c>
      <c r="G6170" s="56">
        <v>0</v>
      </c>
    </row>
    <row r="6171" spans="1:7" x14ac:dyDescent="0.25">
      <c r="A6171" s="55" t="s">
        <v>12068</v>
      </c>
      <c r="B6171" s="55" t="s">
        <v>28</v>
      </c>
      <c r="C6171" s="55" t="s">
        <v>12069</v>
      </c>
      <c r="D6171" s="55" t="s">
        <v>66</v>
      </c>
      <c r="E6171" s="55" t="s">
        <v>66</v>
      </c>
      <c r="F6171" s="55" t="s">
        <v>66</v>
      </c>
      <c r="G6171" s="56">
        <v>0</v>
      </c>
    </row>
    <row r="6172" spans="1:7" x14ac:dyDescent="0.25">
      <c r="A6172" s="55" t="s">
        <v>12070</v>
      </c>
      <c r="B6172" s="55" t="s">
        <v>28</v>
      </c>
      <c r="C6172" s="55" t="s">
        <v>12071</v>
      </c>
      <c r="D6172" s="55" t="s">
        <v>66</v>
      </c>
      <c r="E6172" s="55" t="s">
        <v>66</v>
      </c>
      <c r="F6172" s="55" t="s">
        <v>66</v>
      </c>
      <c r="G6172" s="56">
        <v>0</v>
      </c>
    </row>
    <row r="6173" spans="1:7" x14ac:dyDescent="0.25">
      <c r="A6173" s="55" t="s">
        <v>12072</v>
      </c>
      <c r="B6173" s="55" t="s">
        <v>28</v>
      </c>
      <c r="C6173" s="55" t="s">
        <v>12073</v>
      </c>
      <c r="D6173" s="55" t="s">
        <v>66</v>
      </c>
      <c r="E6173" s="55" t="s">
        <v>66</v>
      </c>
      <c r="F6173" s="55" t="s">
        <v>66</v>
      </c>
      <c r="G6173" s="56">
        <v>0</v>
      </c>
    </row>
    <row r="6174" spans="1:7" x14ac:dyDescent="0.25">
      <c r="A6174" s="55" t="s">
        <v>12074</v>
      </c>
      <c r="B6174" s="55" t="s">
        <v>28</v>
      </c>
      <c r="C6174" s="55" t="s">
        <v>12075</v>
      </c>
      <c r="D6174" s="55" t="s">
        <v>66</v>
      </c>
      <c r="E6174" s="55" t="s">
        <v>66</v>
      </c>
      <c r="F6174" s="55" t="s">
        <v>66</v>
      </c>
      <c r="G6174" s="56">
        <v>0</v>
      </c>
    </row>
    <row r="6175" spans="1:7" x14ac:dyDescent="0.25">
      <c r="A6175" s="55" t="s">
        <v>12076</v>
      </c>
      <c r="B6175" s="55" t="s">
        <v>28</v>
      </c>
      <c r="C6175" s="55" t="s">
        <v>12077</v>
      </c>
      <c r="D6175" s="55" t="s">
        <v>66</v>
      </c>
      <c r="E6175" s="55" t="s">
        <v>66</v>
      </c>
      <c r="F6175" s="55" t="s">
        <v>66</v>
      </c>
      <c r="G6175" s="56">
        <v>0</v>
      </c>
    </row>
    <row r="6176" spans="1:7" x14ac:dyDescent="0.25">
      <c r="A6176" s="55" t="s">
        <v>12078</v>
      </c>
      <c r="B6176" s="55" t="s">
        <v>28</v>
      </c>
      <c r="C6176" s="55" t="s">
        <v>12079</v>
      </c>
      <c r="D6176" s="55" t="s">
        <v>66</v>
      </c>
      <c r="E6176" s="55" t="s">
        <v>66</v>
      </c>
      <c r="F6176" s="55" t="s">
        <v>66</v>
      </c>
      <c r="G6176" s="56">
        <v>0</v>
      </c>
    </row>
    <row r="6177" spans="1:7" x14ac:dyDescent="0.25">
      <c r="A6177" s="55" t="s">
        <v>12080</v>
      </c>
      <c r="B6177" s="55" t="s">
        <v>28</v>
      </c>
      <c r="C6177" s="55" t="s">
        <v>12081</v>
      </c>
      <c r="D6177" s="55" t="s">
        <v>66</v>
      </c>
      <c r="E6177" s="55" t="s">
        <v>66</v>
      </c>
      <c r="F6177" s="55" t="s">
        <v>66</v>
      </c>
      <c r="G6177" s="56">
        <v>0</v>
      </c>
    </row>
    <row r="6178" spans="1:7" x14ac:dyDescent="0.25">
      <c r="A6178" s="55" t="s">
        <v>12082</v>
      </c>
      <c r="B6178" s="55" t="s">
        <v>28</v>
      </c>
      <c r="C6178" s="55" t="s">
        <v>12083</v>
      </c>
      <c r="D6178" s="55" t="s">
        <v>66</v>
      </c>
      <c r="E6178" s="55" t="s">
        <v>66</v>
      </c>
      <c r="F6178" s="55" t="s">
        <v>66</v>
      </c>
      <c r="G6178" s="56">
        <v>0</v>
      </c>
    </row>
    <row r="6179" spans="1:7" x14ac:dyDescent="0.25">
      <c r="A6179" s="55" t="s">
        <v>12084</v>
      </c>
      <c r="B6179" s="55" t="s">
        <v>28</v>
      </c>
      <c r="C6179" s="55" t="s">
        <v>12085</v>
      </c>
      <c r="D6179" s="55" t="s">
        <v>66</v>
      </c>
      <c r="E6179" s="55" t="s">
        <v>66</v>
      </c>
      <c r="F6179" s="55" t="s">
        <v>66</v>
      </c>
      <c r="G6179" s="56">
        <v>0</v>
      </c>
    </row>
    <row r="6180" spans="1:7" x14ac:dyDescent="0.25">
      <c r="A6180" s="55" t="s">
        <v>12086</v>
      </c>
      <c r="B6180" s="55" t="s">
        <v>26</v>
      </c>
      <c r="C6180" s="55" t="s">
        <v>12087</v>
      </c>
      <c r="D6180" s="55" t="s">
        <v>66</v>
      </c>
      <c r="E6180" s="55" t="s">
        <v>66</v>
      </c>
      <c r="F6180" s="55" t="s">
        <v>66</v>
      </c>
      <c r="G6180" s="56">
        <v>0</v>
      </c>
    </row>
    <row r="6181" spans="1:7" x14ac:dyDescent="0.25">
      <c r="A6181" s="55" t="s">
        <v>12088</v>
      </c>
      <c r="B6181" s="55" t="s">
        <v>26</v>
      </c>
      <c r="C6181" s="55" t="s">
        <v>12089</v>
      </c>
      <c r="D6181" s="55" t="s">
        <v>66</v>
      </c>
      <c r="E6181" s="55" t="s">
        <v>66</v>
      </c>
      <c r="F6181" s="55" t="s">
        <v>66</v>
      </c>
      <c r="G6181" s="56">
        <v>0</v>
      </c>
    </row>
    <row r="6182" spans="1:7" x14ac:dyDescent="0.25">
      <c r="A6182" s="55" t="s">
        <v>12090</v>
      </c>
      <c r="B6182" s="55" t="s">
        <v>26</v>
      </c>
      <c r="C6182" s="55" t="s">
        <v>12091</v>
      </c>
      <c r="D6182" s="55" t="s">
        <v>66</v>
      </c>
      <c r="E6182" s="55" t="s">
        <v>66</v>
      </c>
      <c r="F6182" s="55" t="s">
        <v>66</v>
      </c>
      <c r="G6182" s="56">
        <v>0</v>
      </c>
    </row>
    <row r="6183" spans="1:7" x14ac:dyDescent="0.25">
      <c r="A6183" s="55" t="s">
        <v>12092</v>
      </c>
      <c r="B6183" s="55" t="s">
        <v>26</v>
      </c>
      <c r="C6183" s="55" t="s">
        <v>12093</v>
      </c>
      <c r="D6183" s="55" t="s">
        <v>66</v>
      </c>
      <c r="E6183" s="55" t="s">
        <v>66</v>
      </c>
      <c r="F6183" s="55" t="s">
        <v>66</v>
      </c>
      <c r="G6183" s="56">
        <v>0</v>
      </c>
    </row>
    <row r="6184" spans="1:7" x14ac:dyDescent="0.25">
      <c r="A6184" s="55" t="s">
        <v>12094</v>
      </c>
      <c r="B6184" s="55" t="s">
        <v>28</v>
      </c>
      <c r="C6184" s="55" t="s">
        <v>12095</v>
      </c>
      <c r="D6184" s="55" t="s">
        <v>66</v>
      </c>
      <c r="E6184" s="55" t="s">
        <v>66</v>
      </c>
      <c r="F6184" s="55" t="s">
        <v>66</v>
      </c>
      <c r="G6184" s="56">
        <v>0</v>
      </c>
    </row>
    <row r="6185" spans="1:7" x14ac:dyDescent="0.25">
      <c r="A6185" s="55" t="s">
        <v>12096</v>
      </c>
      <c r="B6185" s="55" t="s">
        <v>28</v>
      </c>
      <c r="C6185" s="55" t="s">
        <v>12097</v>
      </c>
      <c r="D6185" s="55" t="s">
        <v>66</v>
      </c>
      <c r="E6185" s="55" t="s">
        <v>66</v>
      </c>
      <c r="F6185" s="55" t="s">
        <v>66</v>
      </c>
      <c r="G6185" s="56">
        <v>0</v>
      </c>
    </row>
    <row r="6186" spans="1:7" x14ac:dyDescent="0.25">
      <c r="A6186" s="55" t="s">
        <v>12098</v>
      </c>
      <c r="B6186" s="55" t="s">
        <v>28</v>
      </c>
      <c r="C6186" s="55" t="s">
        <v>12099</v>
      </c>
      <c r="D6186" s="55" t="s">
        <v>66</v>
      </c>
      <c r="E6186" s="55" t="s">
        <v>66</v>
      </c>
      <c r="F6186" s="55" t="s">
        <v>66</v>
      </c>
      <c r="G6186" s="56">
        <v>0</v>
      </c>
    </row>
    <row r="6187" spans="1:7" x14ac:dyDescent="0.25">
      <c r="A6187" s="55" t="s">
        <v>12100</v>
      </c>
      <c r="B6187" s="55" t="s">
        <v>28</v>
      </c>
      <c r="C6187" s="55" t="s">
        <v>12101</v>
      </c>
      <c r="D6187" s="55" t="s">
        <v>66</v>
      </c>
      <c r="E6187" s="55" t="s">
        <v>66</v>
      </c>
      <c r="F6187" s="55" t="s">
        <v>66</v>
      </c>
      <c r="G6187" s="56">
        <v>0</v>
      </c>
    </row>
    <row r="6188" spans="1:7" x14ac:dyDescent="0.25">
      <c r="A6188" s="55" t="s">
        <v>12102</v>
      </c>
      <c r="B6188" s="55" t="s">
        <v>28</v>
      </c>
      <c r="C6188" s="55" t="s">
        <v>12103</v>
      </c>
      <c r="D6188" s="55" t="s">
        <v>66</v>
      </c>
      <c r="E6188" s="55" t="s">
        <v>66</v>
      </c>
      <c r="F6188" s="55" t="s">
        <v>66</v>
      </c>
      <c r="G6188" s="56">
        <v>0</v>
      </c>
    </row>
    <row r="6189" spans="1:7" x14ac:dyDescent="0.25">
      <c r="A6189" s="55" t="s">
        <v>12104</v>
      </c>
      <c r="B6189" s="55" t="s">
        <v>28</v>
      </c>
      <c r="C6189" s="55" t="s">
        <v>12105</v>
      </c>
      <c r="D6189" s="55" t="s">
        <v>66</v>
      </c>
      <c r="E6189" s="55" t="s">
        <v>66</v>
      </c>
      <c r="F6189" s="55" t="s">
        <v>66</v>
      </c>
      <c r="G6189" s="56">
        <v>0</v>
      </c>
    </row>
    <row r="6190" spans="1:7" x14ac:dyDescent="0.25">
      <c r="A6190" s="55" t="s">
        <v>12106</v>
      </c>
      <c r="B6190" s="55" t="s">
        <v>28</v>
      </c>
      <c r="C6190" s="55" t="s">
        <v>12107</v>
      </c>
      <c r="D6190" s="55" t="s">
        <v>66</v>
      </c>
      <c r="E6190" s="55" t="s">
        <v>66</v>
      </c>
      <c r="F6190" s="55" t="s">
        <v>66</v>
      </c>
      <c r="G6190" s="56">
        <v>0</v>
      </c>
    </row>
    <row r="6191" spans="1:7" x14ac:dyDescent="0.25">
      <c r="A6191" s="55" t="s">
        <v>12108</v>
      </c>
      <c r="B6191" s="55" t="s">
        <v>28</v>
      </c>
      <c r="C6191" s="55" t="s">
        <v>12109</v>
      </c>
      <c r="D6191" s="55" t="s">
        <v>66</v>
      </c>
      <c r="E6191" s="55" t="s">
        <v>66</v>
      </c>
      <c r="F6191" s="55" t="s">
        <v>66</v>
      </c>
      <c r="G6191" s="56">
        <v>0</v>
      </c>
    </row>
    <row r="6192" spans="1:7" x14ac:dyDescent="0.25">
      <c r="A6192" s="55" t="s">
        <v>12110</v>
      </c>
      <c r="B6192" s="55" t="s">
        <v>28</v>
      </c>
      <c r="C6192" s="55" t="s">
        <v>12111</v>
      </c>
      <c r="D6192" s="55" t="s">
        <v>66</v>
      </c>
      <c r="E6192" s="55" t="s">
        <v>66</v>
      </c>
      <c r="F6192" s="55" t="s">
        <v>66</v>
      </c>
      <c r="G6192" s="56">
        <v>0</v>
      </c>
    </row>
    <row r="6193" spans="1:7" x14ac:dyDescent="0.25">
      <c r="A6193" s="55" t="s">
        <v>12112</v>
      </c>
      <c r="B6193" s="55" t="s">
        <v>28</v>
      </c>
      <c r="C6193" s="55" t="s">
        <v>12113</v>
      </c>
      <c r="D6193" s="55" t="s">
        <v>66</v>
      </c>
      <c r="E6193" s="55" t="s">
        <v>66</v>
      </c>
      <c r="F6193" s="55" t="s">
        <v>66</v>
      </c>
      <c r="G6193" s="56">
        <v>0</v>
      </c>
    </row>
    <row r="6194" spans="1:7" x14ac:dyDescent="0.25">
      <c r="A6194" s="55" t="s">
        <v>12114</v>
      </c>
      <c r="B6194" s="55" t="s">
        <v>28</v>
      </c>
      <c r="C6194" s="55" t="s">
        <v>12115</v>
      </c>
      <c r="D6194" s="55" t="s">
        <v>66</v>
      </c>
      <c r="E6194" s="55" t="s">
        <v>66</v>
      </c>
      <c r="F6194" s="55" t="s">
        <v>66</v>
      </c>
      <c r="G6194" s="56">
        <v>0</v>
      </c>
    </row>
    <row r="6195" spans="1:7" x14ac:dyDescent="0.25">
      <c r="A6195" s="55" t="s">
        <v>12116</v>
      </c>
      <c r="B6195" s="55" t="s">
        <v>28</v>
      </c>
      <c r="C6195" s="55" t="s">
        <v>12117</v>
      </c>
      <c r="D6195" s="55" t="s">
        <v>66</v>
      </c>
      <c r="E6195" s="55" t="s">
        <v>66</v>
      </c>
      <c r="F6195" s="55" t="s">
        <v>66</v>
      </c>
      <c r="G6195" s="56">
        <v>0</v>
      </c>
    </row>
    <row r="6196" spans="1:7" x14ac:dyDescent="0.25">
      <c r="A6196" s="55" t="s">
        <v>12118</v>
      </c>
      <c r="B6196" s="55" t="s">
        <v>28</v>
      </c>
      <c r="C6196" s="55" t="s">
        <v>12119</v>
      </c>
      <c r="D6196" s="55" t="s">
        <v>66</v>
      </c>
      <c r="E6196" s="55" t="s">
        <v>66</v>
      </c>
      <c r="F6196" s="55" t="s">
        <v>66</v>
      </c>
      <c r="G6196" s="56">
        <v>0</v>
      </c>
    </row>
    <row r="6197" spans="1:7" x14ac:dyDescent="0.25">
      <c r="A6197" s="55" t="s">
        <v>12120</v>
      </c>
      <c r="B6197" s="55" t="s">
        <v>28</v>
      </c>
      <c r="C6197" s="55" t="s">
        <v>12121</v>
      </c>
      <c r="D6197" s="55" t="s">
        <v>66</v>
      </c>
      <c r="E6197" s="55" t="s">
        <v>66</v>
      </c>
      <c r="F6197" s="55" t="s">
        <v>66</v>
      </c>
      <c r="G6197" s="56">
        <v>0</v>
      </c>
    </row>
    <row r="6198" spans="1:7" x14ac:dyDescent="0.25">
      <c r="A6198" s="55" t="s">
        <v>12122</v>
      </c>
      <c r="B6198" s="55" t="s">
        <v>28</v>
      </c>
      <c r="C6198" s="55" t="s">
        <v>12123</v>
      </c>
      <c r="D6198" s="55" t="s">
        <v>66</v>
      </c>
      <c r="E6198" s="55" t="s">
        <v>66</v>
      </c>
      <c r="F6198" s="55" t="s">
        <v>66</v>
      </c>
      <c r="G6198" s="56">
        <v>0</v>
      </c>
    </row>
    <row r="6199" spans="1:7" x14ac:dyDescent="0.25">
      <c r="A6199" s="55" t="s">
        <v>12124</v>
      </c>
      <c r="B6199" s="55" t="s">
        <v>28</v>
      </c>
      <c r="C6199" s="55" t="s">
        <v>12125</v>
      </c>
      <c r="D6199" s="55" t="s">
        <v>66</v>
      </c>
      <c r="E6199" s="55" t="s">
        <v>66</v>
      </c>
      <c r="F6199" s="55" t="s">
        <v>66</v>
      </c>
      <c r="G6199" s="56">
        <v>0</v>
      </c>
    </row>
    <row r="6200" spans="1:7" x14ac:dyDescent="0.25">
      <c r="A6200" s="55" t="s">
        <v>12126</v>
      </c>
      <c r="B6200" s="55" t="s">
        <v>28</v>
      </c>
      <c r="C6200" s="55" t="s">
        <v>12127</v>
      </c>
      <c r="D6200" s="55" t="s">
        <v>66</v>
      </c>
      <c r="E6200" s="55" t="s">
        <v>66</v>
      </c>
      <c r="F6200" s="55" t="s">
        <v>66</v>
      </c>
      <c r="G6200" s="56">
        <v>0</v>
      </c>
    </row>
    <row r="6201" spans="1:7" x14ac:dyDescent="0.25">
      <c r="A6201" s="55" t="s">
        <v>12128</v>
      </c>
      <c r="B6201" s="55" t="s">
        <v>28</v>
      </c>
      <c r="C6201" s="55" t="s">
        <v>12129</v>
      </c>
      <c r="D6201" s="55" t="s">
        <v>66</v>
      </c>
      <c r="E6201" s="55" t="s">
        <v>66</v>
      </c>
      <c r="F6201" s="55" t="s">
        <v>66</v>
      </c>
      <c r="G6201" s="56">
        <v>0</v>
      </c>
    </row>
    <row r="6202" spans="1:7" x14ac:dyDescent="0.25">
      <c r="A6202" s="55" t="s">
        <v>12130</v>
      </c>
      <c r="B6202" s="55" t="s">
        <v>26</v>
      </c>
      <c r="C6202" s="55" t="s">
        <v>12131</v>
      </c>
      <c r="D6202" s="55" t="s">
        <v>66</v>
      </c>
      <c r="E6202" s="55" t="s">
        <v>66</v>
      </c>
      <c r="F6202" s="55" t="s">
        <v>66</v>
      </c>
      <c r="G6202" s="56">
        <v>0</v>
      </c>
    </row>
    <row r="6203" spans="1:7" x14ac:dyDescent="0.25">
      <c r="A6203" s="55" t="s">
        <v>12132</v>
      </c>
      <c r="B6203" s="55" t="s">
        <v>26</v>
      </c>
      <c r="C6203" s="55" t="s">
        <v>12133</v>
      </c>
      <c r="D6203" s="55" t="s">
        <v>66</v>
      </c>
      <c r="E6203" s="55" t="s">
        <v>66</v>
      </c>
      <c r="F6203" s="55" t="s">
        <v>66</v>
      </c>
      <c r="G6203" s="56">
        <v>0</v>
      </c>
    </row>
    <row r="6204" spans="1:7" x14ac:dyDescent="0.25">
      <c r="A6204" s="55" t="s">
        <v>12134</v>
      </c>
      <c r="B6204" s="55" t="s">
        <v>26</v>
      </c>
      <c r="C6204" s="55" t="s">
        <v>12135</v>
      </c>
      <c r="D6204" s="55" t="s">
        <v>66</v>
      </c>
      <c r="E6204" s="55" t="s">
        <v>66</v>
      </c>
      <c r="F6204" s="55" t="s">
        <v>66</v>
      </c>
      <c r="G6204" s="56">
        <v>0</v>
      </c>
    </row>
    <row r="6205" spans="1:7" x14ac:dyDescent="0.25">
      <c r="A6205" s="55" t="s">
        <v>12136</v>
      </c>
      <c r="B6205" s="55" t="s">
        <v>26</v>
      </c>
      <c r="C6205" s="55" t="s">
        <v>12137</v>
      </c>
      <c r="D6205" s="55" t="s">
        <v>66</v>
      </c>
      <c r="E6205" s="55" t="s">
        <v>66</v>
      </c>
      <c r="F6205" s="55" t="s">
        <v>66</v>
      </c>
      <c r="G6205" s="56">
        <v>0</v>
      </c>
    </row>
    <row r="6206" spans="1:7" x14ac:dyDescent="0.25">
      <c r="A6206" s="55" t="s">
        <v>12138</v>
      </c>
      <c r="B6206" s="55" t="s">
        <v>26</v>
      </c>
      <c r="C6206" s="55" t="s">
        <v>12139</v>
      </c>
      <c r="D6206" s="55" t="s">
        <v>66</v>
      </c>
      <c r="E6206" s="55" t="s">
        <v>66</v>
      </c>
      <c r="F6206" s="55" t="s">
        <v>66</v>
      </c>
      <c r="G6206" s="56">
        <v>0</v>
      </c>
    </row>
    <row r="6207" spans="1:7" x14ac:dyDescent="0.25">
      <c r="A6207" s="55" t="s">
        <v>12140</v>
      </c>
      <c r="B6207" s="55" t="s">
        <v>26</v>
      </c>
      <c r="C6207" s="55" t="s">
        <v>12141</v>
      </c>
      <c r="D6207" s="55" t="s">
        <v>66</v>
      </c>
      <c r="E6207" s="55" t="s">
        <v>66</v>
      </c>
      <c r="F6207" s="55" t="s">
        <v>66</v>
      </c>
      <c r="G6207" s="56">
        <v>0</v>
      </c>
    </row>
    <row r="6208" spans="1:7" x14ac:dyDescent="0.25">
      <c r="A6208" s="55" t="s">
        <v>12142</v>
      </c>
      <c r="B6208" s="55" t="s">
        <v>26</v>
      </c>
      <c r="C6208" s="55" t="s">
        <v>12143</v>
      </c>
      <c r="D6208" s="55" t="s">
        <v>66</v>
      </c>
      <c r="E6208" s="55" t="s">
        <v>66</v>
      </c>
      <c r="F6208" s="55" t="s">
        <v>66</v>
      </c>
      <c r="G6208" s="56">
        <v>0</v>
      </c>
    </row>
    <row r="6209" spans="1:7" x14ac:dyDescent="0.25">
      <c r="A6209" s="55" t="s">
        <v>12144</v>
      </c>
      <c r="B6209" s="55" t="s">
        <v>26</v>
      </c>
      <c r="C6209" s="55" t="s">
        <v>12145</v>
      </c>
      <c r="D6209" s="55" t="s">
        <v>66</v>
      </c>
      <c r="E6209" s="55" t="s">
        <v>66</v>
      </c>
      <c r="F6209" s="55" t="s">
        <v>66</v>
      </c>
      <c r="G6209" s="56">
        <v>0</v>
      </c>
    </row>
    <row r="6210" spans="1:7" x14ac:dyDescent="0.25">
      <c r="A6210" s="55" t="s">
        <v>12146</v>
      </c>
      <c r="B6210" s="55" t="s">
        <v>26</v>
      </c>
      <c r="C6210" s="55" t="s">
        <v>12147</v>
      </c>
      <c r="D6210" s="55" t="s">
        <v>66</v>
      </c>
      <c r="E6210" s="55" t="s">
        <v>66</v>
      </c>
      <c r="F6210" s="55" t="s">
        <v>66</v>
      </c>
      <c r="G6210" s="56">
        <v>0</v>
      </c>
    </row>
    <row r="6211" spans="1:7" x14ac:dyDescent="0.25">
      <c r="A6211" s="55" t="s">
        <v>12148</v>
      </c>
      <c r="B6211" s="55" t="s">
        <v>26</v>
      </c>
      <c r="C6211" s="55" t="s">
        <v>12149</v>
      </c>
      <c r="D6211" s="55" t="s">
        <v>66</v>
      </c>
      <c r="E6211" s="55" t="s">
        <v>66</v>
      </c>
      <c r="F6211" s="55" t="s">
        <v>66</v>
      </c>
      <c r="G6211" s="56">
        <v>0</v>
      </c>
    </row>
    <row r="6212" spans="1:7" x14ac:dyDescent="0.25">
      <c r="A6212" s="55" t="s">
        <v>12150</v>
      </c>
      <c r="B6212" s="55" t="s">
        <v>26</v>
      </c>
      <c r="C6212" s="55" t="s">
        <v>12151</v>
      </c>
      <c r="D6212" s="55" t="s">
        <v>66</v>
      </c>
      <c r="E6212" s="55" t="s">
        <v>66</v>
      </c>
      <c r="F6212" s="55" t="s">
        <v>66</v>
      </c>
      <c r="G6212" s="56">
        <v>0</v>
      </c>
    </row>
    <row r="6213" spans="1:7" x14ac:dyDescent="0.25">
      <c r="A6213" s="55" t="s">
        <v>12152</v>
      </c>
      <c r="B6213" s="55" t="s">
        <v>26</v>
      </c>
      <c r="C6213" s="55" t="s">
        <v>12153</v>
      </c>
      <c r="D6213" s="55" t="s">
        <v>66</v>
      </c>
      <c r="E6213" s="55" t="s">
        <v>66</v>
      </c>
      <c r="F6213" s="55" t="s">
        <v>66</v>
      </c>
      <c r="G6213" s="56">
        <v>0</v>
      </c>
    </row>
    <row r="6214" spans="1:7" x14ac:dyDescent="0.25">
      <c r="A6214" s="55" t="s">
        <v>12154</v>
      </c>
      <c r="B6214" s="55" t="s">
        <v>26</v>
      </c>
      <c r="C6214" s="55" t="s">
        <v>12155</v>
      </c>
      <c r="D6214" s="55" t="s">
        <v>66</v>
      </c>
      <c r="E6214" s="55" t="s">
        <v>66</v>
      </c>
      <c r="F6214" s="55" t="s">
        <v>66</v>
      </c>
      <c r="G6214" s="56">
        <v>0</v>
      </c>
    </row>
    <row r="6215" spans="1:7" x14ac:dyDescent="0.25">
      <c r="A6215" s="55" t="s">
        <v>12156</v>
      </c>
      <c r="B6215" s="55" t="s">
        <v>28</v>
      </c>
      <c r="C6215" s="55" t="s">
        <v>12157</v>
      </c>
      <c r="D6215" s="55" t="s">
        <v>66</v>
      </c>
      <c r="E6215" s="55" t="s">
        <v>66</v>
      </c>
      <c r="F6215" s="55" t="s">
        <v>66</v>
      </c>
      <c r="G6215" s="56">
        <v>0</v>
      </c>
    </row>
    <row r="6216" spans="1:7" x14ac:dyDescent="0.25">
      <c r="A6216" s="55" t="s">
        <v>12158</v>
      </c>
      <c r="B6216" s="55" t="s">
        <v>28</v>
      </c>
      <c r="C6216" s="55" t="s">
        <v>12159</v>
      </c>
      <c r="D6216" s="55" t="s">
        <v>66</v>
      </c>
      <c r="E6216" s="55" t="s">
        <v>66</v>
      </c>
      <c r="F6216" s="55" t="s">
        <v>66</v>
      </c>
      <c r="G6216" s="56">
        <v>0</v>
      </c>
    </row>
    <row r="6217" spans="1:7" x14ac:dyDescent="0.25">
      <c r="A6217" s="55" t="s">
        <v>12160</v>
      </c>
      <c r="B6217" s="55" t="s">
        <v>28</v>
      </c>
      <c r="C6217" s="55" t="s">
        <v>12161</v>
      </c>
      <c r="D6217" s="55" t="s">
        <v>66</v>
      </c>
      <c r="E6217" s="55" t="s">
        <v>66</v>
      </c>
      <c r="F6217" s="55" t="s">
        <v>66</v>
      </c>
      <c r="G6217" s="56">
        <v>0</v>
      </c>
    </row>
    <row r="6218" spans="1:7" x14ac:dyDescent="0.25">
      <c r="A6218" s="55" t="s">
        <v>12162</v>
      </c>
      <c r="B6218" s="55" t="s">
        <v>28</v>
      </c>
      <c r="C6218" s="55" t="s">
        <v>12163</v>
      </c>
      <c r="D6218" s="55" t="s">
        <v>66</v>
      </c>
      <c r="E6218" s="55" t="s">
        <v>66</v>
      </c>
      <c r="F6218" s="55" t="s">
        <v>66</v>
      </c>
      <c r="G6218" s="56">
        <v>0</v>
      </c>
    </row>
    <row r="6219" spans="1:7" x14ac:dyDescent="0.25">
      <c r="A6219" s="55" t="s">
        <v>12164</v>
      </c>
      <c r="B6219" s="55" t="s">
        <v>28</v>
      </c>
      <c r="C6219" s="55" t="s">
        <v>12165</v>
      </c>
      <c r="D6219" s="55" t="s">
        <v>66</v>
      </c>
      <c r="E6219" s="55" t="s">
        <v>66</v>
      </c>
      <c r="F6219" s="55" t="s">
        <v>66</v>
      </c>
      <c r="G6219" s="56">
        <v>0</v>
      </c>
    </row>
    <row r="6220" spans="1:7" x14ac:dyDescent="0.25">
      <c r="A6220" s="55" t="s">
        <v>12166</v>
      </c>
      <c r="B6220" s="55" t="s">
        <v>28</v>
      </c>
      <c r="C6220" s="55" t="s">
        <v>12167</v>
      </c>
      <c r="D6220" s="55" t="s">
        <v>66</v>
      </c>
      <c r="E6220" s="55" t="s">
        <v>66</v>
      </c>
      <c r="F6220" s="55" t="s">
        <v>66</v>
      </c>
      <c r="G6220" s="56">
        <v>0</v>
      </c>
    </row>
    <row r="6221" spans="1:7" x14ac:dyDescent="0.25">
      <c r="A6221" s="55" t="s">
        <v>12168</v>
      </c>
      <c r="B6221" s="55" t="s">
        <v>28</v>
      </c>
      <c r="C6221" s="55" t="s">
        <v>12169</v>
      </c>
      <c r="D6221" s="55" t="s">
        <v>66</v>
      </c>
      <c r="E6221" s="55" t="s">
        <v>66</v>
      </c>
      <c r="F6221" s="55" t="s">
        <v>66</v>
      </c>
      <c r="G6221" s="56">
        <v>0</v>
      </c>
    </row>
    <row r="6222" spans="1:7" x14ac:dyDescent="0.25">
      <c r="A6222" s="55" t="s">
        <v>12170</v>
      </c>
      <c r="B6222" s="55" t="s">
        <v>28</v>
      </c>
      <c r="C6222" s="55" t="s">
        <v>12171</v>
      </c>
      <c r="D6222" s="55" t="s">
        <v>66</v>
      </c>
      <c r="E6222" s="55" t="s">
        <v>66</v>
      </c>
      <c r="F6222" s="55" t="s">
        <v>66</v>
      </c>
      <c r="G6222" s="56">
        <v>0</v>
      </c>
    </row>
    <row r="6223" spans="1:7" x14ac:dyDescent="0.25">
      <c r="A6223" s="55" t="s">
        <v>12172</v>
      </c>
      <c r="B6223" s="55" t="s">
        <v>35</v>
      </c>
      <c r="C6223" s="55" t="s">
        <v>12173</v>
      </c>
      <c r="D6223" s="55" t="s">
        <v>66</v>
      </c>
      <c r="E6223" s="55" t="s">
        <v>66</v>
      </c>
      <c r="F6223" s="55" t="s">
        <v>66</v>
      </c>
      <c r="G6223" s="56">
        <v>0</v>
      </c>
    </row>
    <row r="6224" spans="1:7" x14ac:dyDescent="0.25">
      <c r="A6224" s="55" t="s">
        <v>12174</v>
      </c>
      <c r="B6224" s="55" t="s">
        <v>26</v>
      </c>
      <c r="C6224" s="55" t="s">
        <v>12175</v>
      </c>
      <c r="D6224" s="55" t="s">
        <v>66</v>
      </c>
      <c r="E6224" s="55" t="s">
        <v>66</v>
      </c>
      <c r="F6224" s="55" t="s">
        <v>66</v>
      </c>
      <c r="G6224" s="56">
        <v>0</v>
      </c>
    </row>
    <row r="6225" spans="1:7" x14ac:dyDescent="0.25">
      <c r="A6225" s="55" t="s">
        <v>12176</v>
      </c>
      <c r="B6225" s="55" t="s">
        <v>26</v>
      </c>
      <c r="C6225" s="55" t="s">
        <v>12177</v>
      </c>
      <c r="D6225" s="55" t="s">
        <v>66</v>
      </c>
      <c r="E6225" s="55" t="s">
        <v>66</v>
      </c>
      <c r="F6225" s="55" t="s">
        <v>66</v>
      </c>
      <c r="G6225" s="56">
        <v>0</v>
      </c>
    </row>
    <row r="6226" spans="1:7" x14ac:dyDescent="0.25">
      <c r="A6226" s="55" t="s">
        <v>12178</v>
      </c>
      <c r="B6226" s="55" t="s">
        <v>26</v>
      </c>
      <c r="C6226" s="55" t="s">
        <v>12179</v>
      </c>
      <c r="D6226" s="55" t="s">
        <v>66</v>
      </c>
      <c r="E6226" s="55" t="s">
        <v>66</v>
      </c>
      <c r="F6226" s="55" t="s">
        <v>66</v>
      </c>
      <c r="G6226" s="56">
        <v>0</v>
      </c>
    </row>
    <row r="6227" spans="1:7" x14ac:dyDescent="0.25">
      <c r="A6227" s="55" t="s">
        <v>12180</v>
      </c>
      <c r="B6227" s="55" t="s">
        <v>26</v>
      </c>
      <c r="C6227" s="55" t="s">
        <v>12181</v>
      </c>
      <c r="D6227" s="55" t="s">
        <v>66</v>
      </c>
      <c r="E6227" s="55" t="s">
        <v>66</v>
      </c>
      <c r="F6227" s="55" t="s">
        <v>66</v>
      </c>
      <c r="G6227" s="56">
        <v>0</v>
      </c>
    </row>
    <row r="6228" spans="1:7" x14ac:dyDescent="0.25">
      <c r="A6228" s="55" t="s">
        <v>12182</v>
      </c>
      <c r="B6228" s="55" t="s">
        <v>33</v>
      </c>
      <c r="C6228" s="55" t="s">
        <v>12179</v>
      </c>
      <c r="D6228" s="55" t="s">
        <v>66</v>
      </c>
      <c r="E6228" s="55" t="s">
        <v>66</v>
      </c>
      <c r="F6228" s="55" t="s">
        <v>66</v>
      </c>
      <c r="G6228" s="56">
        <v>0</v>
      </c>
    </row>
    <row r="6229" spans="1:7" x14ac:dyDescent="0.25">
      <c r="A6229" s="55" t="s">
        <v>12183</v>
      </c>
      <c r="B6229" s="55" t="s">
        <v>28</v>
      </c>
      <c r="C6229" s="55" t="s">
        <v>12179</v>
      </c>
      <c r="D6229" s="55" t="s">
        <v>66</v>
      </c>
      <c r="E6229" s="55" t="s">
        <v>66</v>
      </c>
      <c r="F6229" s="55" t="s">
        <v>66</v>
      </c>
      <c r="G6229" s="56">
        <v>0</v>
      </c>
    </row>
    <row r="6230" spans="1:7" x14ac:dyDescent="0.25">
      <c r="A6230" s="55" t="s">
        <v>12184</v>
      </c>
      <c r="B6230" s="55" t="s">
        <v>777</v>
      </c>
      <c r="C6230" s="55" t="s">
        <v>12179</v>
      </c>
      <c r="D6230" s="55" t="s">
        <v>66</v>
      </c>
      <c r="E6230" s="55" t="s">
        <v>66</v>
      </c>
      <c r="F6230" s="55" t="s">
        <v>66</v>
      </c>
      <c r="G6230" s="56">
        <v>0</v>
      </c>
    </row>
    <row r="6231" spans="1:7" x14ac:dyDescent="0.25">
      <c r="A6231" s="55" t="s">
        <v>12185</v>
      </c>
      <c r="B6231" s="55" t="s">
        <v>777</v>
      </c>
      <c r="C6231" s="55" t="s">
        <v>12181</v>
      </c>
      <c r="D6231" s="55" t="s">
        <v>66</v>
      </c>
      <c r="E6231" s="55" t="s">
        <v>66</v>
      </c>
      <c r="F6231" s="55" t="s">
        <v>66</v>
      </c>
      <c r="G6231" s="56">
        <v>0</v>
      </c>
    </row>
    <row r="6232" spans="1:7" x14ac:dyDescent="0.25">
      <c r="A6232" s="55" t="s">
        <v>12186</v>
      </c>
      <c r="B6232" s="55" t="s">
        <v>28</v>
      </c>
      <c r="C6232" s="55" t="s">
        <v>12187</v>
      </c>
      <c r="D6232" s="55" t="s">
        <v>66</v>
      </c>
      <c r="E6232" s="55" t="s">
        <v>66</v>
      </c>
      <c r="F6232" s="55" t="s">
        <v>66</v>
      </c>
      <c r="G6232" s="56">
        <v>0</v>
      </c>
    </row>
    <row r="6233" spans="1:7" x14ac:dyDescent="0.25">
      <c r="A6233" s="55" t="s">
        <v>12188</v>
      </c>
      <c r="B6233" s="55" t="s">
        <v>28</v>
      </c>
      <c r="C6233" s="55" t="s">
        <v>12189</v>
      </c>
      <c r="D6233" s="55" t="s">
        <v>66</v>
      </c>
      <c r="E6233" s="55" t="s">
        <v>66</v>
      </c>
      <c r="F6233" s="55" t="s">
        <v>66</v>
      </c>
      <c r="G6233" s="56">
        <v>0</v>
      </c>
    </row>
    <row r="6234" spans="1:7" ht="30" x14ac:dyDescent="0.25">
      <c r="A6234" s="55" t="s">
        <v>12190</v>
      </c>
      <c r="B6234" s="55" t="s">
        <v>777</v>
      </c>
      <c r="C6234" s="55" t="s">
        <v>12191</v>
      </c>
      <c r="D6234" s="55" t="s">
        <v>66</v>
      </c>
      <c r="E6234" s="55" t="s">
        <v>66</v>
      </c>
      <c r="F6234" s="55" t="s">
        <v>566</v>
      </c>
      <c r="G6234" s="56">
        <v>1</v>
      </c>
    </row>
    <row r="6235" spans="1:7" ht="30" x14ac:dyDescent="0.25">
      <c r="A6235" s="55" t="s">
        <v>12192</v>
      </c>
      <c r="B6235" s="55" t="s">
        <v>28</v>
      </c>
      <c r="C6235" s="55" t="s">
        <v>12191</v>
      </c>
      <c r="D6235" s="55" t="s">
        <v>66</v>
      </c>
      <c r="E6235" s="55" t="s">
        <v>66</v>
      </c>
      <c r="F6235" s="55" t="s">
        <v>566</v>
      </c>
      <c r="G6235" s="56">
        <v>1</v>
      </c>
    </row>
    <row r="6236" spans="1:7" ht="30" x14ac:dyDescent="0.25">
      <c r="A6236" s="55" t="s">
        <v>12193</v>
      </c>
      <c r="B6236" s="55" t="s">
        <v>26</v>
      </c>
      <c r="C6236" s="55" t="s">
        <v>12191</v>
      </c>
      <c r="D6236" s="55" t="s">
        <v>66</v>
      </c>
      <c r="E6236" s="55" t="s">
        <v>66</v>
      </c>
      <c r="F6236" s="55" t="s">
        <v>566</v>
      </c>
      <c r="G6236" s="56">
        <v>1</v>
      </c>
    </row>
    <row r="6237" spans="1:7" ht="30" x14ac:dyDescent="0.25">
      <c r="A6237" s="55" t="s">
        <v>12194</v>
      </c>
      <c r="B6237" s="55" t="s">
        <v>33</v>
      </c>
      <c r="C6237" s="55" t="s">
        <v>12191</v>
      </c>
      <c r="D6237" s="55" t="s">
        <v>66</v>
      </c>
      <c r="E6237" s="55" t="s">
        <v>66</v>
      </c>
      <c r="F6237" s="55" t="s">
        <v>566</v>
      </c>
      <c r="G6237" s="56">
        <v>1</v>
      </c>
    </row>
    <row r="6238" spans="1:7" ht="30" x14ac:dyDescent="0.25">
      <c r="A6238" s="55" t="s">
        <v>12195</v>
      </c>
      <c r="B6238" s="55" t="s">
        <v>35</v>
      </c>
      <c r="C6238" s="55" t="s">
        <v>12191</v>
      </c>
      <c r="D6238" s="55" t="s">
        <v>66</v>
      </c>
      <c r="E6238" s="55" t="s">
        <v>66</v>
      </c>
      <c r="F6238" s="55" t="s">
        <v>566</v>
      </c>
      <c r="G6238" s="56">
        <v>1</v>
      </c>
    </row>
    <row r="6239" spans="1:7" x14ac:dyDescent="0.25">
      <c r="A6239" s="55" t="s">
        <v>12196</v>
      </c>
      <c r="B6239" s="55" t="s">
        <v>33</v>
      </c>
      <c r="C6239" s="55" t="s">
        <v>12197</v>
      </c>
      <c r="D6239" s="55" t="s">
        <v>66</v>
      </c>
      <c r="E6239" s="55" t="s">
        <v>66</v>
      </c>
      <c r="F6239" s="55" t="s">
        <v>66</v>
      </c>
      <c r="G6239" s="56">
        <v>0</v>
      </c>
    </row>
    <row r="6240" spans="1:7" x14ac:dyDescent="0.25">
      <c r="A6240" s="55" t="s">
        <v>12198</v>
      </c>
      <c r="B6240" s="55" t="s">
        <v>33</v>
      </c>
      <c r="C6240" s="55" t="s">
        <v>12199</v>
      </c>
      <c r="D6240" s="55" t="s">
        <v>66</v>
      </c>
      <c r="E6240" s="55" t="s">
        <v>66</v>
      </c>
      <c r="F6240" s="55" t="s">
        <v>66</v>
      </c>
      <c r="G6240" s="56">
        <v>0</v>
      </c>
    </row>
    <row r="6241" spans="1:7" x14ac:dyDescent="0.25">
      <c r="A6241" s="55" t="s">
        <v>12200</v>
      </c>
      <c r="B6241" s="55" t="s">
        <v>777</v>
      </c>
      <c r="C6241" s="55" t="s">
        <v>12201</v>
      </c>
      <c r="D6241" s="55" t="s">
        <v>66</v>
      </c>
      <c r="E6241" s="55" t="s">
        <v>66</v>
      </c>
      <c r="F6241" s="55" t="s">
        <v>66</v>
      </c>
      <c r="G6241" s="56">
        <v>0</v>
      </c>
    </row>
    <row r="6242" spans="1:7" x14ac:dyDescent="0.25">
      <c r="A6242" s="55" t="s">
        <v>12202</v>
      </c>
      <c r="B6242" s="55" t="s">
        <v>777</v>
      </c>
      <c r="C6242" s="55" t="s">
        <v>12203</v>
      </c>
      <c r="D6242" s="55" t="s">
        <v>66</v>
      </c>
      <c r="E6242" s="55" t="s">
        <v>66</v>
      </c>
      <c r="F6242" s="55" t="s">
        <v>66</v>
      </c>
      <c r="G6242" s="56">
        <v>0</v>
      </c>
    </row>
    <row r="6243" spans="1:7" x14ac:dyDescent="0.25">
      <c r="A6243" s="55" t="s">
        <v>12204</v>
      </c>
      <c r="B6243" s="55" t="s">
        <v>777</v>
      </c>
      <c r="C6243" s="55" t="s">
        <v>12205</v>
      </c>
      <c r="D6243" s="55" t="s">
        <v>66</v>
      </c>
      <c r="E6243" s="55" t="s">
        <v>66</v>
      </c>
      <c r="F6243" s="55" t="s">
        <v>66</v>
      </c>
      <c r="G6243" s="56">
        <v>0</v>
      </c>
    </row>
    <row r="6244" spans="1:7" x14ac:dyDescent="0.25">
      <c r="A6244" s="55" t="s">
        <v>12206</v>
      </c>
      <c r="B6244" s="55" t="s">
        <v>777</v>
      </c>
      <c r="C6244" s="55" t="s">
        <v>12207</v>
      </c>
      <c r="D6244" s="55" t="s">
        <v>66</v>
      </c>
      <c r="E6244" s="55" t="s">
        <v>66</v>
      </c>
      <c r="F6244" s="55" t="s">
        <v>66</v>
      </c>
      <c r="G6244" s="56">
        <v>0</v>
      </c>
    </row>
    <row r="6245" spans="1:7" x14ac:dyDescent="0.25">
      <c r="A6245" s="55" t="s">
        <v>12208</v>
      </c>
      <c r="B6245" s="55" t="s">
        <v>777</v>
      </c>
      <c r="C6245" s="55" t="s">
        <v>12209</v>
      </c>
      <c r="D6245" s="55" t="s">
        <v>66</v>
      </c>
      <c r="E6245" s="55" t="s">
        <v>66</v>
      </c>
      <c r="F6245" s="55" t="s">
        <v>66</v>
      </c>
      <c r="G6245" s="56">
        <v>0</v>
      </c>
    </row>
    <row r="6246" spans="1:7" x14ac:dyDescent="0.25">
      <c r="A6246" s="55" t="s">
        <v>12210</v>
      </c>
      <c r="B6246" s="55" t="s">
        <v>777</v>
      </c>
      <c r="C6246" s="55" t="s">
        <v>12211</v>
      </c>
      <c r="D6246" s="55" t="s">
        <v>66</v>
      </c>
      <c r="E6246" s="55" t="s">
        <v>66</v>
      </c>
      <c r="F6246" s="55" t="s">
        <v>66</v>
      </c>
      <c r="G6246" s="56">
        <v>0</v>
      </c>
    </row>
    <row r="6247" spans="1:7" x14ac:dyDescent="0.25">
      <c r="A6247" s="55" t="s">
        <v>12212</v>
      </c>
      <c r="B6247" s="55" t="s">
        <v>777</v>
      </c>
      <c r="C6247" s="55" t="s">
        <v>12213</v>
      </c>
      <c r="D6247" s="55" t="s">
        <v>66</v>
      </c>
      <c r="E6247" s="55" t="s">
        <v>66</v>
      </c>
      <c r="F6247" s="55" t="s">
        <v>66</v>
      </c>
      <c r="G6247" s="56">
        <v>0</v>
      </c>
    </row>
    <row r="6248" spans="1:7" x14ac:dyDescent="0.25">
      <c r="A6248" s="55" t="s">
        <v>12214</v>
      </c>
      <c r="B6248" s="55" t="s">
        <v>777</v>
      </c>
      <c r="C6248" s="55" t="s">
        <v>12215</v>
      </c>
      <c r="D6248" s="55" t="s">
        <v>66</v>
      </c>
      <c r="E6248" s="55" t="s">
        <v>66</v>
      </c>
      <c r="F6248" s="55" t="s">
        <v>66</v>
      </c>
      <c r="G6248" s="56">
        <v>0</v>
      </c>
    </row>
    <row r="6249" spans="1:7" x14ac:dyDescent="0.25">
      <c r="A6249" s="55" t="s">
        <v>12216</v>
      </c>
      <c r="B6249" s="55" t="s">
        <v>777</v>
      </c>
      <c r="C6249" s="55" t="s">
        <v>12217</v>
      </c>
      <c r="D6249" s="55" t="s">
        <v>66</v>
      </c>
      <c r="E6249" s="55" t="s">
        <v>66</v>
      </c>
      <c r="F6249" s="55" t="s">
        <v>66</v>
      </c>
      <c r="G6249" s="56">
        <v>0</v>
      </c>
    </row>
    <row r="6250" spans="1:7" x14ac:dyDescent="0.25">
      <c r="A6250" s="55" t="s">
        <v>12218</v>
      </c>
      <c r="B6250" s="55" t="s">
        <v>777</v>
      </c>
      <c r="C6250" s="55" t="s">
        <v>12219</v>
      </c>
      <c r="D6250" s="55" t="s">
        <v>66</v>
      </c>
      <c r="E6250" s="55" t="s">
        <v>66</v>
      </c>
      <c r="F6250" s="55" t="s">
        <v>66</v>
      </c>
      <c r="G6250" s="56">
        <v>0</v>
      </c>
    </row>
    <row r="6251" spans="1:7" x14ac:dyDescent="0.25">
      <c r="A6251" s="55" t="s">
        <v>12220</v>
      </c>
      <c r="B6251" s="55" t="s">
        <v>26</v>
      </c>
      <c r="C6251" s="55" t="s">
        <v>12221</v>
      </c>
      <c r="D6251" s="55" t="s">
        <v>66</v>
      </c>
      <c r="E6251" s="55" t="s">
        <v>66</v>
      </c>
      <c r="F6251" s="55" t="s">
        <v>66</v>
      </c>
      <c r="G6251" s="56">
        <v>0</v>
      </c>
    </row>
    <row r="6252" spans="1:7" x14ac:dyDescent="0.25">
      <c r="A6252" s="55" t="s">
        <v>12222</v>
      </c>
      <c r="B6252" s="55" t="s">
        <v>26</v>
      </c>
      <c r="C6252" s="55" t="s">
        <v>12223</v>
      </c>
      <c r="D6252" s="55" t="s">
        <v>66</v>
      </c>
      <c r="E6252" s="55" t="s">
        <v>66</v>
      </c>
      <c r="F6252" s="55" t="s">
        <v>66</v>
      </c>
      <c r="G6252" s="56">
        <v>0</v>
      </c>
    </row>
    <row r="6253" spans="1:7" x14ac:dyDescent="0.25">
      <c r="A6253" s="55" t="s">
        <v>12224</v>
      </c>
      <c r="B6253" s="55" t="s">
        <v>26</v>
      </c>
      <c r="C6253" s="55" t="s">
        <v>12225</v>
      </c>
      <c r="D6253" s="55" t="s">
        <v>66</v>
      </c>
      <c r="E6253" s="55" t="s">
        <v>66</v>
      </c>
      <c r="F6253" s="55" t="s">
        <v>66</v>
      </c>
      <c r="G6253" s="56">
        <v>0</v>
      </c>
    </row>
    <row r="6254" spans="1:7" x14ac:dyDescent="0.25">
      <c r="A6254" s="55" t="s">
        <v>12226</v>
      </c>
      <c r="B6254" s="55" t="s">
        <v>26</v>
      </c>
      <c r="C6254" s="55" t="s">
        <v>12227</v>
      </c>
      <c r="D6254" s="55" t="s">
        <v>66</v>
      </c>
      <c r="E6254" s="55" t="s">
        <v>66</v>
      </c>
      <c r="F6254" s="55" t="s">
        <v>66</v>
      </c>
      <c r="G6254" s="56">
        <v>0</v>
      </c>
    </row>
    <row r="6255" spans="1:7" x14ac:dyDescent="0.25">
      <c r="A6255" s="55" t="s">
        <v>12228</v>
      </c>
      <c r="B6255" s="55" t="s">
        <v>26</v>
      </c>
      <c r="C6255" s="55" t="s">
        <v>12229</v>
      </c>
      <c r="D6255" s="55" t="s">
        <v>66</v>
      </c>
      <c r="E6255" s="55" t="s">
        <v>66</v>
      </c>
      <c r="F6255" s="55" t="s">
        <v>66</v>
      </c>
      <c r="G6255" s="56">
        <v>0</v>
      </c>
    </row>
    <row r="6256" spans="1:7" x14ac:dyDescent="0.25">
      <c r="A6256" s="55" t="s">
        <v>12230</v>
      </c>
      <c r="B6256" s="55" t="s">
        <v>26</v>
      </c>
      <c r="C6256" s="55" t="s">
        <v>12231</v>
      </c>
      <c r="D6256" s="55" t="s">
        <v>66</v>
      </c>
      <c r="E6256" s="55" t="s">
        <v>66</v>
      </c>
      <c r="F6256" s="55" t="s">
        <v>66</v>
      </c>
      <c r="G6256" s="56">
        <v>0</v>
      </c>
    </row>
    <row r="6257" spans="1:7" x14ac:dyDescent="0.25">
      <c r="A6257" s="55" t="s">
        <v>12232</v>
      </c>
      <c r="B6257" s="55" t="s">
        <v>26</v>
      </c>
      <c r="C6257" s="55" t="s">
        <v>12233</v>
      </c>
      <c r="D6257" s="55" t="s">
        <v>66</v>
      </c>
      <c r="E6257" s="55" t="s">
        <v>66</v>
      </c>
      <c r="F6257" s="55" t="s">
        <v>6252</v>
      </c>
      <c r="G6257" s="56">
        <v>0</v>
      </c>
    </row>
    <row r="6258" spans="1:7" x14ac:dyDescent="0.25">
      <c r="A6258" s="55" t="s">
        <v>12234</v>
      </c>
      <c r="B6258" s="55" t="s">
        <v>26</v>
      </c>
      <c r="C6258" s="55" t="s">
        <v>12235</v>
      </c>
      <c r="D6258" s="55" t="s">
        <v>66</v>
      </c>
      <c r="E6258" s="55" t="s">
        <v>66</v>
      </c>
      <c r="F6258" s="55" t="s">
        <v>6252</v>
      </c>
      <c r="G6258" s="56">
        <v>0</v>
      </c>
    </row>
    <row r="6259" spans="1:7" x14ac:dyDescent="0.25">
      <c r="A6259" s="55" t="s">
        <v>12236</v>
      </c>
      <c r="B6259" s="55" t="s">
        <v>26</v>
      </c>
      <c r="C6259" s="55" t="s">
        <v>12237</v>
      </c>
      <c r="D6259" s="55" t="s">
        <v>66</v>
      </c>
      <c r="E6259" s="55" t="s">
        <v>66</v>
      </c>
      <c r="F6259" s="55" t="s">
        <v>66</v>
      </c>
      <c r="G6259" s="56">
        <v>0</v>
      </c>
    </row>
    <row r="6260" spans="1:7" x14ac:dyDescent="0.25">
      <c r="A6260" s="55" t="s">
        <v>12238</v>
      </c>
      <c r="B6260" s="55" t="s">
        <v>26</v>
      </c>
      <c r="C6260" s="55" t="s">
        <v>12239</v>
      </c>
      <c r="D6260" s="55" t="s">
        <v>66</v>
      </c>
      <c r="E6260" s="55" t="s">
        <v>66</v>
      </c>
      <c r="F6260" s="55" t="s">
        <v>66</v>
      </c>
      <c r="G6260" s="56">
        <v>0</v>
      </c>
    </row>
    <row r="6261" spans="1:7" x14ac:dyDescent="0.25">
      <c r="A6261" s="55" t="s">
        <v>12240</v>
      </c>
      <c r="B6261" s="55" t="s">
        <v>26</v>
      </c>
      <c r="C6261" s="55" t="s">
        <v>12241</v>
      </c>
      <c r="D6261" s="55" t="s">
        <v>66</v>
      </c>
      <c r="E6261" s="55" t="s">
        <v>66</v>
      </c>
      <c r="F6261" s="55" t="s">
        <v>66</v>
      </c>
      <c r="G6261" s="56">
        <v>0</v>
      </c>
    </row>
    <row r="6262" spans="1:7" x14ac:dyDescent="0.25">
      <c r="A6262" s="55" t="s">
        <v>12242</v>
      </c>
      <c r="B6262" s="55" t="s">
        <v>26</v>
      </c>
      <c r="C6262" s="55" t="s">
        <v>12243</v>
      </c>
      <c r="D6262" s="55" t="s">
        <v>66</v>
      </c>
      <c r="E6262" s="55" t="s">
        <v>66</v>
      </c>
      <c r="F6262" s="55" t="s">
        <v>66</v>
      </c>
      <c r="G6262" s="56">
        <v>0</v>
      </c>
    </row>
    <row r="6263" spans="1:7" x14ac:dyDescent="0.25">
      <c r="A6263" s="55" t="s">
        <v>12244</v>
      </c>
      <c r="B6263" s="55" t="s">
        <v>26</v>
      </c>
      <c r="C6263" s="55" t="s">
        <v>12245</v>
      </c>
      <c r="D6263" s="55" t="s">
        <v>66</v>
      </c>
      <c r="E6263" s="55" t="s">
        <v>66</v>
      </c>
      <c r="F6263" s="55" t="s">
        <v>66</v>
      </c>
      <c r="G6263" s="56">
        <v>0</v>
      </c>
    </row>
    <row r="6264" spans="1:7" x14ac:dyDescent="0.25">
      <c r="A6264" s="55" t="s">
        <v>12246</v>
      </c>
      <c r="B6264" s="55" t="s">
        <v>26</v>
      </c>
      <c r="C6264" s="55" t="s">
        <v>12247</v>
      </c>
      <c r="D6264" s="55" t="s">
        <v>66</v>
      </c>
      <c r="E6264" s="55" t="s">
        <v>66</v>
      </c>
      <c r="F6264" s="55" t="s">
        <v>66</v>
      </c>
      <c r="G6264" s="56">
        <v>0</v>
      </c>
    </row>
    <row r="6265" spans="1:7" x14ac:dyDescent="0.25">
      <c r="A6265" s="55" t="s">
        <v>12248</v>
      </c>
      <c r="B6265" s="55" t="s">
        <v>26</v>
      </c>
      <c r="C6265" s="55" t="s">
        <v>12249</v>
      </c>
      <c r="D6265" s="55" t="s">
        <v>66</v>
      </c>
      <c r="E6265" s="55" t="s">
        <v>66</v>
      </c>
      <c r="F6265" s="55" t="s">
        <v>66</v>
      </c>
      <c r="G6265" s="56">
        <v>0</v>
      </c>
    </row>
    <row r="6266" spans="1:7" x14ac:dyDescent="0.25">
      <c r="A6266" s="55" t="s">
        <v>12250</v>
      </c>
      <c r="B6266" s="55" t="s">
        <v>26</v>
      </c>
      <c r="C6266" s="55" t="s">
        <v>12251</v>
      </c>
      <c r="D6266" s="55" t="s">
        <v>66</v>
      </c>
      <c r="E6266" s="55" t="s">
        <v>66</v>
      </c>
      <c r="F6266" s="55" t="s">
        <v>66</v>
      </c>
      <c r="G6266" s="56">
        <v>0</v>
      </c>
    </row>
    <row r="6267" spans="1:7" x14ac:dyDescent="0.25">
      <c r="A6267" s="55" t="s">
        <v>12252</v>
      </c>
      <c r="B6267" s="55" t="s">
        <v>26</v>
      </c>
      <c r="C6267" s="55" t="s">
        <v>12253</v>
      </c>
      <c r="D6267" s="55" t="s">
        <v>66</v>
      </c>
      <c r="E6267" s="55" t="s">
        <v>66</v>
      </c>
      <c r="F6267" s="55" t="s">
        <v>66</v>
      </c>
      <c r="G6267" s="56">
        <v>0</v>
      </c>
    </row>
    <row r="6268" spans="1:7" x14ac:dyDescent="0.25">
      <c r="A6268" s="55" t="s">
        <v>12254</v>
      </c>
      <c r="B6268" s="55" t="s">
        <v>26</v>
      </c>
      <c r="C6268" s="55" t="s">
        <v>12255</v>
      </c>
      <c r="D6268" s="55" t="s">
        <v>66</v>
      </c>
      <c r="E6268" s="55" t="s">
        <v>66</v>
      </c>
      <c r="F6268" s="55" t="s">
        <v>66</v>
      </c>
      <c r="G6268" s="56">
        <v>0</v>
      </c>
    </row>
    <row r="6269" spans="1:7" x14ac:dyDescent="0.25">
      <c r="A6269" s="55" t="s">
        <v>12256</v>
      </c>
      <c r="B6269" s="55" t="s">
        <v>33</v>
      </c>
      <c r="C6269" s="55" t="s">
        <v>12257</v>
      </c>
      <c r="D6269" s="55" t="s">
        <v>66</v>
      </c>
      <c r="E6269" s="55" t="s">
        <v>66</v>
      </c>
      <c r="F6269" s="55" t="s">
        <v>66</v>
      </c>
      <c r="G6269" s="56">
        <v>0</v>
      </c>
    </row>
    <row r="6270" spans="1:7" x14ac:dyDescent="0.25">
      <c r="A6270" s="55" t="s">
        <v>12258</v>
      </c>
      <c r="B6270" s="55" t="s">
        <v>33</v>
      </c>
      <c r="C6270" s="55" t="s">
        <v>12259</v>
      </c>
      <c r="D6270" s="55" t="s">
        <v>66</v>
      </c>
      <c r="E6270" s="55" t="s">
        <v>66</v>
      </c>
      <c r="F6270" s="55" t="s">
        <v>66</v>
      </c>
      <c r="G6270" s="56">
        <v>0</v>
      </c>
    </row>
    <row r="6271" spans="1:7" x14ac:dyDescent="0.25">
      <c r="A6271" s="55" t="s">
        <v>12260</v>
      </c>
      <c r="B6271" s="55" t="s">
        <v>28</v>
      </c>
      <c r="C6271" s="55" t="s">
        <v>12261</v>
      </c>
      <c r="D6271" s="55" t="s">
        <v>66</v>
      </c>
      <c r="E6271" s="55" t="s">
        <v>66</v>
      </c>
      <c r="F6271" s="55" t="s">
        <v>66</v>
      </c>
      <c r="G6271" s="56">
        <v>0</v>
      </c>
    </row>
    <row r="6272" spans="1:7" x14ac:dyDescent="0.25">
      <c r="A6272" s="55" t="s">
        <v>12262</v>
      </c>
      <c r="B6272" s="55" t="s">
        <v>28</v>
      </c>
      <c r="C6272" s="55" t="s">
        <v>12263</v>
      </c>
      <c r="D6272" s="55" t="s">
        <v>66</v>
      </c>
      <c r="E6272" s="55" t="s">
        <v>66</v>
      </c>
      <c r="F6272" s="55" t="s">
        <v>66</v>
      </c>
      <c r="G6272" s="56">
        <v>0</v>
      </c>
    </row>
    <row r="6273" spans="1:7" x14ac:dyDescent="0.25">
      <c r="A6273" s="55" t="s">
        <v>12264</v>
      </c>
      <c r="B6273" s="55" t="s">
        <v>28</v>
      </c>
      <c r="C6273" s="55" t="s">
        <v>12265</v>
      </c>
      <c r="D6273" s="55" t="s">
        <v>66</v>
      </c>
      <c r="E6273" s="55" t="s">
        <v>66</v>
      </c>
      <c r="F6273" s="55" t="s">
        <v>66</v>
      </c>
      <c r="G6273" s="56">
        <v>0</v>
      </c>
    </row>
    <row r="6274" spans="1:7" x14ac:dyDescent="0.25">
      <c r="A6274" s="55" t="s">
        <v>12266</v>
      </c>
      <c r="B6274" s="55" t="s">
        <v>28</v>
      </c>
      <c r="C6274" s="55" t="s">
        <v>12267</v>
      </c>
      <c r="D6274" s="55" t="s">
        <v>66</v>
      </c>
      <c r="E6274" s="55" t="s">
        <v>66</v>
      </c>
      <c r="F6274" s="55" t="s">
        <v>66</v>
      </c>
      <c r="G6274" s="56">
        <v>0</v>
      </c>
    </row>
    <row r="6275" spans="1:7" x14ac:dyDescent="0.25">
      <c r="A6275" s="55" t="s">
        <v>12268</v>
      </c>
      <c r="B6275" s="55" t="s">
        <v>28</v>
      </c>
      <c r="C6275" s="55" t="s">
        <v>12269</v>
      </c>
      <c r="D6275" s="55" t="s">
        <v>66</v>
      </c>
      <c r="E6275" s="55" t="s">
        <v>66</v>
      </c>
      <c r="F6275" s="55" t="s">
        <v>66</v>
      </c>
      <c r="G6275" s="56">
        <v>0</v>
      </c>
    </row>
    <row r="6276" spans="1:7" x14ac:dyDescent="0.25">
      <c r="A6276" s="55" t="s">
        <v>12270</v>
      </c>
      <c r="B6276" s="55" t="s">
        <v>28</v>
      </c>
      <c r="C6276" s="55" t="s">
        <v>12271</v>
      </c>
      <c r="D6276" s="55" t="s">
        <v>66</v>
      </c>
      <c r="E6276" s="55" t="s">
        <v>66</v>
      </c>
      <c r="F6276" s="55" t="s">
        <v>66</v>
      </c>
      <c r="G6276" s="56">
        <v>0</v>
      </c>
    </row>
    <row r="6277" spans="1:7" x14ac:dyDescent="0.25">
      <c r="A6277" s="55" t="s">
        <v>12272</v>
      </c>
      <c r="B6277" s="55" t="s">
        <v>28</v>
      </c>
      <c r="C6277" s="55" t="s">
        <v>12273</v>
      </c>
      <c r="D6277" s="55" t="s">
        <v>66</v>
      </c>
      <c r="E6277" s="55" t="s">
        <v>66</v>
      </c>
      <c r="F6277" s="55" t="s">
        <v>66</v>
      </c>
      <c r="G6277" s="56">
        <v>0</v>
      </c>
    </row>
    <row r="6278" spans="1:7" x14ac:dyDescent="0.25">
      <c r="A6278" s="55" t="s">
        <v>12274</v>
      </c>
      <c r="B6278" s="55" t="s">
        <v>28</v>
      </c>
      <c r="C6278" s="55" t="s">
        <v>12275</v>
      </c>
      <c r="D6278" s="55" t="s">
        <v>66</v>
      </c>
      <c r="E6278" s="55" t="s">
        <v>66</v>
      </c>
      <c r="F6278" s="55" t="s">
        <v>66</v>
      </c>
      <c r="G6278" s="56">
        <v>0</v>
      </c>
    </row>
    <row r="6279" spans="1:7" x14ac:dyDescent="0.25">
      <c r="A6279" s="55" t="s">
        <v>12276</v>
      </c>
      <c r="B6279" s="55" t="s">
        <v>26</v>
      </c>
      <c r="C6279" s="55" t="s">
        <v>12277</v>
      </c>
      <c r="D6279" s="55" t="s">
        <v>66</v>
      </c>
      <c r="E6279" s="55" t="s">
        <v>66</v>
      </c>
      <c r="F6279" s="55" t="s">
        <v>66</v>
      </c>
      <c r="G6279" s="56">
        <v>0</v>
      </c>
    </row>
    <row r="6280" spans="1:7" x14ac:dyDescent="0.25">
      <c r="A6280" s="55" t="s">
        <v>12278</v>
      </c>
      <c r="B6280" s="55" t="s">
        <v>26</v>
      </c>
      <c r="C6280" s="55" t="s">
        <v>12279</v>
      </c>
      <c r="D6280" s="55" t="s">
        <v>66</v>
      </c>
      <c r="E6280" s="55" t="s">
        <v>66</v>
      </c>
      <c r="F6280" s="55" t="s">
        <v>66</v>
      </c>
      <c r="G6280" s="56">
        <v>0</v>
      </c>
    </row>
    <row r="6281" spans="1:7" x14ac:dyDescent="0.25">
      <c r="A6281" s="55" t="s">
        <v>12280</v>
      </c>
      <c r="B6281" s="55" t="s">
        <v>28</v>
      </c>
      <c r="C6281" s="55" t="s">
        <v>12281</v>
      </c>
      <c r="D6281" s="55" t="s">
        <v>66</v>
      </c>
      <c r="E6281" s="55" t="s">
        <v>66</v>
      </c>
      <c r="F6281" s="55" t="s">
        <v>66</v>
      </c>
      <c r="G6281" s="56">
        <v>0</v>
      </c>
    </row>
    <row r="6282" spans="1:7" x14ac:dyDescent="0.25">
      <c r="A6282" s="55" t="s">
        <v>12282</v>
      </c>
      <c r="B6282" s="55" t="s">
        <v>28</v>
      </c>
      <c r="C6282" s="55" t="s">
        <v>12283</v>
      </c>
      <c r="D6282" s="55" t="s">
        <v>66</v>
      </c>
      <c r="E6282" s="55" t="s">
        <v>66</v>
      </c>
      <c r="F6282" s="55" t="s">
        <v>66</v>
      </c>
      <c r="G6282" s="56">
        <v>0</v>
      </c>
    </row>
    <row r="6283" spans="1:7" x14ac:dyDescent="0.25">
      <c r="A6283" s="55" t="s">
        <v>12284</v>
      </c>
      <c r="B6283" s="55" t="s">
        <v>28</v>
      </c>
      <c r="C6283" s="55" t="s">
        <v>12285</v>
      </c>
      <c r="D6283" s="55" t="s">
        <v>66</v>
      </c>
      <c r="E6283" s="55" t="s">
        <v>66</v>
      </c>
      <c r="F6283" s="55" t="s">
        <v>66</v>
      </c>
      <c r="G6283" s="56">
        <v>0</v>
      </c>
    </row>
    <row r="6284" spans="1:7" x14ac:dyDescent="0.25">
      <c r="A6284" s="55" t="s">
        <v>12286</v>
      </c>
      <c r="B6284" s="55" t="s">
        <v>28</v>
      </c>
      <c r="C6284" s="55" t="s">
        <v>12287</v>
      </c>
      <c r="D6284" s="55" t="s">
        <v>66</v>
      </c>
      <c r="E6284" s="55" t="s">
        <v>66</v>
      </c>
      <c r="F6284" s="55" t="s">
        <v>66</v>
      </c>
      <c r="G6284" s="56">
        <v>0</v>
      </c>
    </row>
    <row r="6285" spans="1:7" x14ac:dyDescent="0.25">
      <c r="A6285" s="55" t="s">
        <v>12288</v>
      </c>
      <c r="B6285" s="55" t="s">
        <v>28</v>
      </c>
      <c r="C6285" s="55" t="s">
        <v>12289</v>
      </c>
      <c r="D6285" s="55" t="s">
        <v>66</v>
      </c>
      <c r="E6285" s="55" t="s">
        <v>66</v>
      </c>
      <c r="F6285" s="55" t="s">
        <v>66</v>
      </c>
      <c r="G6285" s="56">
        <v>0</v>
      </c>
    </row>
    <row r="6286" spans="1:7" x14ac:dyDescent="0.25">
      <c r="A6286" s="55" t="s">
        <v>12290</v>
      </c>
      <c r="B6286" s="55" t="s">
        <v>28</v>
      </c>
      <c r="C6286" s="55" t="s">
        <v>12291</v>
      </c>
      <c r="D6286" s="55" t="s">
        <v>66</v>
      </c>
      <c r="E6286" s="55" t="s">
        <v>66</v>
      </c>
      <c r="F6286" s="55" t="s">
        <v>66</v>
      </c>
      <c r="G6286" s="56">
        <v>0</v>
      </c>
    </row>
    <row r="6287" spans="1:7" x14ac:dyDescent="0.25">
      <c r="A6287" s="55" t="s">
        <v>12292</v>
      </c>
      <c r="B6287" s="55" t="s">
        <v>28</v>
      </c>
      <c r="C6287" s="55" t="s">
        <v>12293</v>
      </c>
      <c r="D6287" s="55" t="s">
        <v>66</v>
      </c>
      <c r="E6287" s="55" t="s">
        <v>66</v>
      </c>
      <c r="F6287" s="55" t="s">
        <v>66</v>
      </c>
      <c r="G6287" s="56">
        <v>0</v>
      </c>
    </row>
    <row r="6288" spans="1:7" x14ac:dyDescent="0.25">
      <c r="A6288" s="55" t="s">
        <v>12294</v>
      </c>
      <c r="B6288" s="55" t="s">
        <v>26</v>
      </c>
      <c r="C6288" s="55" t="s">
        <v>12295</v>
      </c>
      <c r="D6288" s="55" t="s">
        <v>66</v>
      </c>
      <c r="E6288" s="55" t="s">
        <v>66</v>
      </c>
      <c r="F6288" s="55" t="s">
        <v>66</v>
      </c>
      <c r="G6288" s="56">
        <v>0</v>
      </c>
    </row>
    <row r="6289" spans="1:7" x14ac:dyDescent="0.25">
      <c r="A6289" s="55" t="s">
        <v>12296</v>
      </c>
      <c r="B6289" s="55" t="s">
        <v>26</v>
      </c>
      <c r="C6289" s="55" t="s">
        <v>12297</v>
      </c>
      <c r="D6289" s="55" t="s">
        <v>66</v>
      </c>
      <c r="E6289" s="55" t="s">
        <v>66</v>
      </c>
      <c r="F6289" s="55" t="s">
        <v>66</v>
      </c>
      <c r="G6289" s="56">
        <v>0</v>
      </c>
    </row>
    <row r="6290" spans="1:7" x14ac:dyDescent="0.25">
      <c r="A6290" s="55" t="s">
        <v>12298</v>
      </c>
      <c r="B6290" s="55" t="s">
        <v>26</v>
      </c>
      <c r="C6290" s="55" t="s">
        <v>12299</v>
      </c>
      <c r="D6290" s="55" t="s">
        <v>66</v>
      </c>
      <c r="E6290" s="55" t="s">
        <v>66</v>
      </c>
      <c r="F6290" s="55" t="s">
        <v>66</v>
      </c>
      <c r="G6290" s="56">
        <v>0</v>
      </c>
    </row>
    <row r="6291" spans="1:7" x14ac:dyDescent="0.25">
      <c r="A6291" s="55" t="s">
        <v>12300</v>
      </c>
      <c r="B6291" s="55" t="s">
        <v>26</v>
      </c>
      <c r="C6291" s="55" t="s">
        <v>12301</v>
      </c>
      <c r="D6291" s="55" t="s">
        <v>66</v>
      </c>
      <c r="E6291" s="55" t="s">
        <v>66</v>
      </c>
      <c r="F6291" s="55" t="s">
        <v>66</v>
      </c>
      <c r="G6291" s="56">
        <v>0</v>
      </c>
    </row>
    <row r="6292" spans="1:7" x14ac:dyDescent="0.25">
      <c r="A6292" s="55" t="s">
        <v>12302</v>
      </c>
      <c r="B6292" s="55" t="s">
        <v>26</v>
      </c>
      <c r="C6292" s="55" t="s">
        <v>12303</v>
      </c>
      <c r="D6292" s="55" t="s">
        <v>66</v>
      </c>
      <c r="E6292" s="55" t="s">
        <v>66</v>
      </c>
      <c r="F6292" s="55" t="s">
        <v>66</v>
      </c>
      <c r="G6292" s="56">
        <v>0</v>
      </c>
    </row>
    <row r="6293" spans="1:7" x14ac:dyDescent="0.25">
      <c r="A6293" s="55" t="s">
        <v>12304</v>
      </c>
      <c r="B6293" s="55" t="s">
        <v>26</v>
      </c>
      <c r="C6293" s="55" t="s">
        <v>12305</v>
      </c>
      <c r="D6293" s="55" t="s">
        <v>66</v>
      </c>
      <c r="E6293" s="55" t="s">
        <v>66</v>
      </c>
      <c r="F6293" s="55" t="s">
        <v>66</v>
      </c>
      <c r="G6293" s="56">
        <v>0</v>
      </c>
    </row>
    <row r="6294" spans="1:7" x14ac:dyDescent="0.25">
      <c r="A6294" s="55" t="s">
        <v>12306</v>
      </c>
      <c r="B6294" s="55" t="s">
        <v>28</v>
      </c>
      <c r="C6294" s="55" t="s">
        <v>12307</v>
      </c>
      <c r="D6294" s="55" t="s">
        <v>66</v>
      </c>
      <c r="E6294" s="55" t="s">
        <v>66</v>
      </c>
      <c r="F6294" s="55" t="s">
        <v>66</v>
      </c>
      <c r="G6294" s="56">
        <v>0</v>
      </c>
    </row>
    <row r="6295" spans="1:7" x14ac:dyDescent="0.25">
      <c r="A6295" s="55" t="s">
        <v>12308</v>
      </c>
      <c r="B6295" s="55" t="s">
        <v>28</v>
      </c>
      <c r="C6295" s="55" t="s">
        <v>12309</v>
      </c>
      <c r="D6295" s="55" t="s">
        <v>66</v>
      </c>
      <c r="E6295" s="55" t="s">
        <v>66</v>
      </c>
      <c r="F6295" s="55" t="s">
        <v>66</v>
      </c>
      <c r="G6295" s="56">
        <v>0</v>
      </c>
    </row>
    <row r="6296" spans="1:7" x14ac:dyDescent="0.25">
      <c r="A6296" s="55" t="s">
        <v>12310</v>
      </c>
      <c r="B6296" s="55" t="s">
        <v>28</v>
      </c>
      <c r="C6296" s="55" t="s">
        <v>12311</v>
      </c>
      <c r="D6296" s="55" t="s">
        <v>66</v>
      </c>
      <c r="E6296" s="55" t="s">
        <v>66</v>
      </c>
      <c r="F6296" s="55" t="s">
        <v>66</v>
      </c>
      <c r="G6296" s="56">
        <v>0</v>
      </c>
    </row>
    <row r="6297" spans="1:7" x14ac:dyDescent="0.25">
      <c r="A6297" s="55" t="s">
        <v>12312</v>
      </c>
      <c r="B6297" s="55" t="s">
        <v>28</v>
      </c>
      <c r="C6297" s="55" t="s">
        <v>12313</v>
      </c>
      <c r="D6297" s="55" t="s">
        <v>66</v>
      </c>
      <c r="E6297" s="55" t="s">
        <v>66</v>
      </c>
      <c r="F6297" s="55" t="s">
        <v>66</v>
      </c>
      <c r="G6297" s="56">
        <v>0</v>
      </c>
    </row>
    <row r="6298" spans="1:7" x14ac:dyDescent="0.25">
      <c r="A6298" s="55" t="s">
        <v>12314</v>
      </c>
      <c r="B6298" s="55" t="s">
        <v>35</v>
      </c>
      <c r="C6298" s="55" t="s">
        <v>12173</v>
      </c>
      <c r="D6298" s="55" t="s">
        <v>66</v>
      </c>
      <c r="E6298" s="55" t="s">
        <v>66</v>
      </c>
      <c r="F6298" s="55" t="s">
        <v>66</v>
      </c>
      <c r="G6298" s="56">
        <v>0</v>
      </c>
    </row>
    <row r="6299" spans="1:7" x14ac:dyDescent="0.25">
      <c r="A6299" s="55" t="s">
        <v>12315</v>
      </c>
      <c r="B6299" s="55" t="s">
        <v>26</v>
      </c>
      <c r="C6299" s="55" t="s">
        <v>12316</v>
      </c>
      <c r="D6299" s="55" t="s">
        <v>66</v>
      </c>
      <c r="E6299" s="55" t="s">
        <v>66</v>
      </c>
      <c r="F6299" s="55" t="s">
        <v>66</v>
      </c>
      <c r="G6299" s="56">
        <v>0</v>
      </c>
    </row>
    <row r="6300" spans="1:7" x14ac:dyDescent="0.25">
      <c r="A6300" s="55" t="s">
        <v>12317</v>
      </c>
      <c r="B6300" s="55" t="s">
        <v>26</v>
      </c>
      <c r="C6300" s="55" t="s">
        <v>12179</v>
      </c>
      <c r="D6300" s="55" t="s">
        <v>66</v>
      </c>
      <c r="E6300" s="55" t="s">
        <v>66</v>
      </c>
      <c r="F6300" s="55" t="s">
        <v>66</v>
      </c>
      <c r="G6300" s="56">
        <v>0</v>
      </c>
    </row>
    <row r="6301" spans="1:7" x14ac:dyDescent="0.25">
      <c r="A6301" s="55" t="s">
        <v>12318</v>
      </c>
      <c r="B6301" s="55" t="s">
        <v>33</v>
      </c>
      <c r="C6301" s="55" t="s">
        <v>12179</v>
      </c>
      <c r="D6301" s="55" t="s">
        <v>66</v>
      </c>
      <c r="E6301" s="55" t="s">
        <v>66</v>
      </c>
      <c r="F6301" s="55" t="s">
        <v>66</v>
      </c>
      <c r="G6301" s="56">
        <v>0</v>
      </c>
    </row>
    <row r="6302" spans="1:7" x14ac:dyDescent="0.25">
      <c r="A6302" s="55" t="s">
        <v>12319</v>
      </c>
      <c r="B6302" s="55" t="s">
        <v>28</v>
      </c>
      <c r="C6302" s="55" t="s">
        <v>12179</v>
      </c>
      <c r="D6302" s="55" t="s">
        <v>66</v>
      </c>
      <c r="E6302" s="55" t="s">
        <v>66</v>
      </c>
      <c r="F6302" s="55" t="s">
        <v>66</v>
      </c>
      <c r="G6302" s="56">
        <v>0</v>
      </c>
    </row>
    <row r="6303" spans="1:7" x14ac:dyDescent="0.25">
      <c r="A6303" s="55" t="s">
        <v>12320</v>
      </c>
      <c r="B6303" s="55" t="s">
        <v>777</v>
      </c>
      <c r="C6303" s="55" t="s">
        <v>12179</v>
      </c>
      <c r="D6303" s="55" t="s">
        <v>66</v>
      </c>
      <c r="E6303" s="55" t="s">
        <v>66</v>
      </c>
      <c r="F6303" s="55" t="s">
        <v>66</v>
      </c>
      <c r="G6303" s="56">
        <v>0</v>
      </c>
    </row>
    <row r="6304" spans="1:7" x14ac:dyDescent="0.25">
      <c r="A6304" s="55" t="s">
        <v>12321</v>
      </c>
      <c r="B6304" s="55" t="s">
        <v>28</v>
      </c>
      <c r="C6304" s="55" t="s">
        <v>12187</v>
      </c>
      <c r="D6304" s="55" t="s">
        <v>66</v>
      </c>
      <c r="E6304" s="55" t="s">
        <v>66</v>
      </c>
      <c r="F6304" s="55" t="s">
        <v>66</v>
      </c>
      <c r="G6304" s="56">
        <v>0</v>
      </c>
    </row>
    <row r="6305" spans="1:7" x14ac:dyDescent="0.25">
      <c r="A6305" s="55" t="s">
        <v>12322</v>
      </c>
      <c r="B6305" s="55" t="s">
        <v>28</v>
      </c>
      <c r="C6305" s="55" t="s">
        <v>12189</v>
      </c>
      <c r="D6305" s="55" t="s">
        <v>66</v>
      </c>
      <c r="E6305" s="55" t="s">
        <v>66</v>
      </c>
      <c r="F6305" s="55" t="s">
        <v>66</v>
      </c>
      <c r="G6305" s="56">
        <v>0</v>
      </c>
    </row>
    <row r="6306" spans="1:7" ht="30" x14ac:dyDescent="0.25">
      <c r="A6306" s="55" t="s">
        <v>12323</v>
      </c>
      <c r="B6306" s="55" t="s">
        <v>777</v>
      </c>
      <c r="C6306" s="55" t="s">
        <v>12191</v>
      </c>
      <c r="D6306" s="55" t="s">
        <v>66</v>
      </c>
      <c r="E6306" s="55" t="s">
        <v>66</v>
      </c>
      <c r="F6306" s="55" t="s">
        <v>566</v>
      </c>
      <c r="G6306" s="56">
        <v>1</v>
      </c>
    </row>
    <row r="6307" spans="1:7" ht="30" x14ac:dyDescent="0.25">
      <c r="A6307" s="55" t="s">
        <v>12324</v>
      </c>
      <c r="B6307" s="55" t="s">
        <v>28</v>
      </c>
      <c r="C6307" s="55" t="s">
        <v>12191</v>
      </c>
      <c r="D6307" s="55" t="s">
        <v>66</v>
      </c>
      <c r="E6307" s="55" t="s">
        <v>66</v>
      </c>
      <c r="F6307" s="55" t="s">
        <v>566</v>
      </c>
      <c r="G6307" s="56">
        <v>1</v>
      </c>
    </row>
    <row r="6308" spans="1:7" ht="30" x14ac:dyDescent="0.25">
      <c r="A6308" s="55" t="s">
        <v>12325</v>
      </c>
      <c r="B6308" s="55" t="s">
        <v>26</v>
      </c>
      <c r="C6308" s="55" t="s">
        <v>12191</v>
      </c>
      <c r="D6308" s="55" t="s">
        <v>66</v>
      </c>
      <c r="E6308" s="55" t="s">
        <v>66</v>
      </c>
      <c r="F6308" s="55" t="s">
        <v>566</v>
      </c>
      <c r="G6308" s="56">
        <v>1</v>
      </c>
    </row>
    <row r="6309" spans="1:7" x14ac:dyDescent="0.25">
      <c r="A6309" s="55" t="s">
        <v>12326</v>
      </c>
      <c r="B6309" s="55" t="s">
        <v>33</v>
      </c>
      <c r="C6309" s="55" t="s">
        <v>12327</v>
      </c>
      <c r="D6309" s="55" t="s">
        <v>66</v>
      </c>
      <c r="E6309" s="55" t="s">
        <v>66</v>
      </c>
      <c r="F6309" s="55" t="s">
        <v>66</v>
      </c>
      <c r="G6309" s="56">
        <v>0</v>
      </c>
    </row>
    <row r="6310" spans="1:7" x14ac:dyDescent="0.25">
      <c r="A6310" s="55" t="s">
        <v>12328</v>
      </c>
      <c r="B6310" s="55" t="s">
        <v>777</v>
      </c>
      <c r="C6310" s="55" t="s">
        <v>12201</v>
      </c>
      <c r="D6310" s="55" t="s">
        <v>66</v>
      </c>
      <c r="E6310" s="55" t="s">
        <v>66</v>
      </c>
      <c r="F6310" s="55" t="s">
        <v>66</v>
      </c>
      <c r="G6310" s="56">
        <v>0</v>
      </c>
    </row>
    <row r="6311" spans="1:7" x14ac:dyDescent="0.25">
      <c r="A6311" s="55" t="s">
        <v>12329</v>
      </c>
      <c r="B6311" s="55" t="s">
        <v>777</v>
      </c>
      <c r="C6311" s="55" t="s">
        <v>12203</v>
      </c>
      <c r="D6311" s="55" t="s">
        <v>66</v>
      </c>
      <c r="E6311" s="55" t="s">
        <v>66</v>
      </c>
      <c r="F6311" s="55" t="s">
        <v>66</v>
      </c>
      <c r="G6311" s="56">
        <v>0</v>
      </c>
    </row>
    <row r="6312" spans="1:7" x14ac:dyDescent="0.25">
      <c r="A6312" s="55" t="s">
        <v>12330</v>
      </c>
      <c r="B6312" s="55" t="s">
        <v>777</v>
      </c>
      <c r="C6312" s="55" t="s">
        <v>12205</v>
      </c>
      <c r="D6312" s="55" t="s">
        <v>66</v>
      </c>
      <c r="E6312" s="55" t="s">
        <v>66</v>
      </c>
      <c r="F6312" s="55" t="s">
        <v>66</v>
      </c>
      <c r="G6312" s="56">
        <v>0</v>
      </c>
    </row>
    <row r="6313" spans="1:7" x14ac:dyDescent="0.25">
      <c r="A6313" s="55" t="s">
        <v>12331</v>
      </c>
      <c r="B6313" s="55" t="s">
        <v>777</v>
      </c>
      <c r="C6313" s="55" t="s">
        <v>12207</v>
      </c>
      <c r="D6313" s="55" t="s">
        <v>66</v>
      </c>
      <c r="E6313" s="55" t="s">
        <v>66</v>
      </c>
      <c r="F6313" s="55" t="s">
        <v>66</v>
      </c>
      <c r="G6313" s="56">
        <v>0</v>
      </c>
    </row>
    <row r="6314" spans="1:7" x14ac:dyDescent="0.25">
      <c r="A6314" s="55" t="s">
        <v>12332</v>
      </c>
      <c r="B6314" s="55" t="s">
        <v>777</v>
      </c>
      <c r="C6314" s="55" t="s">
        <v>12209</v>
      </c>
      <c r="D6314" s="55" t="s">
        <v>66</v>
      </c>
      <c r="E6314" s="55" t="s">
        <v>66</v>
      </c>
      <c r="F6314" s="55" t="s">
        <v>66</v>
      </c>
      <c r="G6314" s="56">
        <v>0</v>
      </c>
    </row>
    <row r="6315" spans="1:7" x14ac:dyDescent="0.25">
      <c r="A6315" s="55" t="s">
        <v>12333</v>
      </c>
      <c r="B6315" s="55" t="s">
        <v>777</v>
      </c>
      <c r="C6315" s="55" t="s">
        <v>12211</v>
      </c>
      <c r="D6315" s="55" t="s">
        <v>66</v>
      </c>
      <c r="E6315" s="55" t="s">
        <v>66</v>
      </c>
      <c r="F6315" s="55" t="s">
        <v>66</v>
      </c>
      <c r="G6315" s="56">
        <v>0</v>
      </c>
    </row>
    <row r="6316" spans="1:7" x14ac:dyDescent="0.25">
      <c r="A6316" s="55" t="s">
        <v>12334</v>
      </c>
      <c r="B6316" s="55" t="s">
        <v>777</v>
      </c>
      <c r="C6316" s="55" t="s">
        <v>12213</v>
      </c>
      <c r="D6316" s="55" t="s">
        <v>66</v>
      </c>
      <c r="E6316" s="55" t="s">
        <v>66</v>
      </c>
      <c r="F6316" s="55" t="s">
        <v>66</v>
      </c>
      <c r="G6316" s="56">
        <v>0</v>
      </c>
    </row>
    <row r="6317" spans="1:7" x14ac:dyDescent="0.25">
      <c r="A6317" s="55" t="s">
        <v>12335</v>
      </c>
      <c r="B6317" s="55" t="s">
        <v>777</v>
      </c>
      <c r="C6317" s="55" t="s">
        <v>12217</v>
      </c>
      <c r="D6317" s="55" t="s">
        <v>66</v>
      </c>
      <c r="E6317" s="55" t="s">
        <v>66</v>
      </c>
      <c r="F6317" s="55" t="s">
        <v>66</v>
      </c>
      <c r="G6317" s="56">
        <v>0</v>
      </c>
    </row>
    <row r="6318" spans="1:7" x14ac:dyDescent="0.25">
      <c r="A6318" s="55" t="s">
        <v>12336</v>
      </c>
      <c r="B6318" s="55" t="s">
        <v>777</v>
      </c>
      <c r="C6318" s="55" t="s">
        <v>12219</v>
      </c>
      <c r="D6318" s="55" t="s">
        <v>66</v>
      </c>
      <c r="E6318" s="55" t="s">
        <v>66</v>
      </c>
      <c r="F6318" s="55" t="s">
        <v>66</v>
      </c>
      <c r="G6318" s="56">
        <v>0</v>
      </c>
    </row>
    <row r="6319" spans="1:7" x14ac:dyDescent="0.25">
      <c r="A6319" s="55" t="s">
        <v>12337</v>
      </c>
      <c r="B6319" s="55" t="s">
        <v>26</v>
      </c>
      <c r="C6319" s="55" t="s">
        <v>12221</v>
      </c>
      <c r="D6319" s="55" t="s">
        <v>66</v>
      </c>
      <c r="E6319" s="55" t="s">
        <v>66</v>
      </c>
      <c r="F6319" s="55" t="s">
        <v>66</v>
      </c>
      <c r="G6319" s="56">
        <v>0</v>
      </c>
    </row>
    <row r="6320" spans="1:7" x14ac:dyDescent="0.25">
      <c r="A6320" s="55" t="s">
        <v>12338</v>
      </c>
      <c r="B6320" s="55" t="s">
        <v>26</v>
      </c>
      <c r="C6320" s="55" t="s">
        <v>12223</v>
      </c>
      <c r="D6320" s="55" t="s">
        <v>66</v>
      </c>
      <c r="E6320" s="55" t="s">
        <v>66</v>
      </c>
      <c r="F6320" s="55" t="s">
        <v>66</v>
      </c>
      <c r="G6320" s="56">
        <v>0</v>
      </c>
    </row>
    <row r="6321" spans="1:7" x14ac:dyDescent="0.25">
      <c r="A6321" s="55" t="s">
        <v>12339</v>
      </c>
      <c r="B6321" s="55" t="s">
        <v>26</v>
      </c>
      <c r="C6321" s="55" t="s">
        <v>12225</v>
      </c>
      <c r="D6321" s="55" t="s">
        <v>66</v>
      </c>
      <c r="E6321" s="55" t="s">
        <v>66</v>
      </c>
      <c r="F6321" s="55" t="s">
        <v>66</v>
      </c>
      <c r="G6321" s="56">
        <v>0</v>
      </c>
    </row>
    <row r="6322" spans="1:7" x14ac:dyDescent="0.25">
      <c r="A6322" s="55" t="s">
        <v>12340</v>
      </c>
      <c r="B6322" s="55" t="s">
        <v>26</v>
      </c>
      <c r="C6322" s="55" t="s">
        <v>12227</v>
      </c>
      <c r="D6322" s="55" t="s">
        <v>66</v>
      </c>
      <c r="E6322" s="55" t="s">
        <v>66</v>
      </c>
      <c r="F6322" s="55" t="s">
        <v>66</v>
      </c>
      <c r="G6322" s="56">
        <v>0</v>
      </c>
    </row>
    <row r="6323" spans="1:7" x14ac:dyDescent="0.25">
      <c r="A6323" s="55" t="s">
        <v>12341</v>
      </c>
      <c r="B6323" s="55" t="s">
        <v>26</v>
      </c>
      <c r="C6323" s="55" t="s">
        <v>12229</v>
      </c>
      <c r="D6323" s="55" t="s">
        <v>66</v>
      </c>
      <c r="E6323" s="55" t="s">
        <v>66</v>
      </c>
      <c r="F6323" s="55" t="s">
        <v>66</v>
      </c>
      <c r="G6323" s="56">
        <v>0</v>
      </c>
    </row>
    <row r="6324" spans="1:7" x14ac:dyDescent="0.25">
      <c r="A6324" s="55" t="s">
        <v>12342</v>
      </c>
      <c r="B6324" s="55" t="s">
        <v>26</v>
      </c>
      <c r="C6324" s="55" t="s">
        <v>12231</v>
      </c>
      <c r="D6324" s="55" t="s">
        <v>66</v>
      </c>
      <c r="E6324" s="55" t="s">
        <v>66</v>
      </c>
      <c r="F6324" s="55" t="s">
        <v>66</v>
      </c>
      <c r="G6324" s="56">
        <v>0</v>
      </c>
    </row>
    <row r="6325" spans="1:7" x14ac:dyDescent="0.25">
      <c r="A6325" s="55" t="s">
        <v>12343</v>
      </c>
      <c r="B6325" s="55" t="s">
        <v>26</v>
      </c>
      <c r="C6325" s="55" t="s">
        <v>12233</v>
      </c>
      <c r="D6325" s="55" t="s">
        <v>66</v>
      </c>
      <c r="E6325" s="55" t="s">
        <v>66</v>
      </c>
      <c r="F6325" s="55" t="s">
        <v>6252</v>
      </c>
      <c r="G6325" s="56">
        <v>0</v>
      </c>
    </row>
    <row r="6326" spans="1:7" x14ac:dyDescent="0.25">
      <c r="A6326" s="55" t="s">
        <v>12344</v>
      </c>
      <c r="B6326" s="55" t="s">
        <v>26</v>
      </c>
      <c r="C6326" s="55" t="s">
        <v>12235</v>
      </c>
      <c r="D6326" s="55" t="s">
        <v>66</v>
      </c>
      <c r="E6326" s="55" t="s">
        <v>66</v>
      </c>
      <c r="F6326" s="55" t="s">
        <v>6252</v>
      </c>
      <c r="G6326" s="56">
        <v>0</v>
      </c>
    </row>
    <row r="6327" spans="1:7" x14ac:dyDescent="0.25">
      <c r="A6327" s="55" t="s">
        <v>12345</v>
      </c>
      <c r="B6327" s="55" t="s">
        <v>26</v>
      </c>
      <c r="C6327" s="55" t="s">
        <v>12237</v>
      </c>
      <c r="D6327" s="55" t="s">
        <v>66</v>
      </c>
      <c r="E6327" s="55" t="s">
        <v>66</v>
      </c>
      <c r="F6327" s="55" t="s">
        <v>66</v>
      </c>
      <c r="G6327" s="56">
        <v>0</v>
      </c>
    </row>
    <row r="6328" spans="1:7" x14ac:dyDescent="0.25">
      <c r="A6328" s="55" t="s">
        <v>12346</v>
      </c>
      <c r="B6328" s="55" t="s">
        <v>26</v>
      </c>
      <c r="C6328" s="55" t="s">
        <v>12239</v>
      </c>
      <c r="D6328" s="55" t="s">
        <v>66</v>
      </c>
      <c r="E6328" s="55" t="s">
        <v>66</v>
      </c>
      <c r="F6328" s="55" t="s">
        <v>66</v>
      </c>
      <c r="G6328" s="56">
        <v>0</v>
      </c>
    </row>
    <row r="6329" spans="1:7" x14ac:dyDescent="0.25">
      <c r="A6329" s="55" t="s">
        <v>12347</v>
      </c>
      <c r="B6329" s="55" t="s">
        <v>26</v>
      </c>
      <c r="C6329" s="55" t="s">
        <v>12241</v>
      </c>
      <c r="D6329" s="55" t="s">
        <v>66</v>
      </c>
      <c r="E6329" s="55" t="s">
        <v>66</v>
      </c>
      <c r="F6329" s="55" t="s">
        <v>66</v>
      </c>
      <c r="G6329" s="56">
        <v>0</v>
      </c>
    </row>
    <row r="6330" spans="1:7" x14ac:dyDescent="0.25">
      <c r="A6330" s="55" t="s">
        <v>12348</v>
      </c>
      <c r="B6330" s="55" t="s">
        <v>26</v>
      </c>
      <c r="C6330" s="55" t="s">
        <v>12243</v>
      </c>
      <c r="D6330" s="55" t="s">
        <v>66</v>
      </c>
      <c r="E6330" s="55" t="s">
        <v>66</v>
      </c>
      <c r="F6330" s="55" t="s">
        <v>66</v>
      </c>
      <c r="G6330" s="56">
        <v>0</v>
      </c>
    </row>
    <row r="6331" spans="1:7" x14ac:dyDescent="0.25">
      <c r="A6331" s="55" t="s">
        <v>12349</v>
      </c>
      <c r="B6331" s="55" t="s">
        <v>26</v>
      </c>
      <c r="C6331" s="55" t="s">
        <v>12245</v>
      </c>
      <c r="D6331" s="55" t="s">
        <v>66</v>
      </c>
      <c r="E6331" s="55" t="s">
        <v>66</v>
      </c>
      <c r="F6331" s="55" t="s">
        <v>66</v>
      </c>
      <c r="G6331" s="56">
        <v>0</v>
      </c>
    </row>
    <row r="6332" spans="1:7" x14ac:dyDescent="0.25">
      <c r="A6332" s="55" t="s">
        <v>12350</v>
      </c>
      <c r="B6332" s="55" t="s">
        <v>26</v>
      </c>
      <c r="C6332" s="55" t="s">
        <v>12247</v>
      </c>
      <c r="D6332" s="55" t="s">
        <v>66</v>
      </c>
      <c r="E6332" s="55" t="s">
        <v>66</v>
      </c>
      <c r="F6332" s="55" t="s">
        <v>66</v>
      </c>
      <c r="G6332" s="56">
        <v>0</v>
      </c>
    </row>
    <row r="6333" spans="1:7" x14ac:dyDescent="0.25">
      <c r="A6333" s="55" t="s">
        <v>12351</v>
      </c>
      <c r="B6333" s="55" t="s">
        <v>26</v>
      </c>
      <c r="C6333" s="55" t="s">
        <v>12249</v>
      </c>
      <c r="D6333" s="55" t="s">
        <v>66</v>
      </c>
      <c r="E6333" s="55" t="s">
        <v>66</v>
      </c>
      <c r="F6333" s="55" t="s">
        <v>66</v>
      </c>
      <c r="G6333" s="56">
        <v>0</v>
      </c>
    </row>
    <row r="6334" spans="1:7" x14ac:dyDescent="0.25">
      <c r="A6334" s="55" t="s">
        <v>12352</v>
      </c>
      <c r="B6334" s="55" t="s">
        <v>26</v>
      </c>
      <c r="C6334" s="55" t="s">
        <v>12251</v>
      </c>
      <c r="D6334" s="55" t="s">
        <v>66</v>
      </c>
      <c r="E6334" s="55" t="s">
        <v>66</v>
      </c>
      <c r="F6334" s="55" t="s">
        <v>66</v>
      </c>
      <c r="G6334" s="56">
        <v>0</v>
      </c>
    </row>
    <row r="6335" spans="1:7" x14ac:dyDescent="0.25">
      <c r="A6335" s="55" t="s">
        <v>12353</v>
      </c>
      <c r="B6335" s="55" t="s">
        <v>26</v>
      </c>
      <c r="C6335" s="55" t="s">
        <v>12253</v>
      </c>
      <c r="D6335" s="55" t="s">
        <v>66</v>
      </c>
      <c r="E6335" s="55" t="s">
        <v>66</v>
      </c>
      <c r="F6335" s="55" t="s">
        <v>66</v>
      </c>
      <c r="G6335" s="56">
        <v>0</v>
      </c>
    </row>
    <row r="6336" spans="1:7" x14ac:dyDescent="0.25">
      <c r="A6336" s="55" t="s">
        <v>12354</v>
      </c>
      <c r="B6336" s="55" t="s">
        <v>33</v>
      </c>
      <c r="C6336" s="55" t="s">
        <v>12257</v>
      </c>
      <c r="D6336" s="55" t="s">
        <v>66</v>
      </c>
      <c r="E6336" s="55" t="s">
        <v>66</v>
      </c>
      <c r="F6336" s="55" t="s">
        <v>66</v>
      </c>
      <c r="G6336" s="56">
        <v>0</v>
      </c>
    </row>
    <row r="6337" spans="1:7" x14ac:dyDescent="0.25">
      <c r="A6337" s="55" t="s">
        <v>12355</v>
      </c>
      <c r="B6337" s="55" t="s">
        <v>33</v>
      </c>
      <c r="C6337" s="55" t="s">
        <v>12259</v>
      </c>
      <c r="D6337" s="55" t="s">
        <v>66</v>
      </c>
      <c r="E6337" s="55" t="s">
        <v>66</v>
      </c>
      <c r="F6337" s="55" t="s">
        <v>66</v>
      </c>
      <c r="G6337" s="56">
        <v>0</v>
      </c>
    </row>
    <row r="6338" spans="1:7" x14ac:dyDescent="0.25">
      <c r="A6338" s="55" t="s">
        <v>12356</v>
      </c>
      <c r="B6338" s="55" t="s">
        <v>28</v>
      </c>
      <c r="C6338" s="55" t="s">
        <v>12261</v>
      </c>
      <c r="D6338" s="55" t="s">
        <v>66</v>
      </c>
      <c r="E6338" s="55" t="s">
        <v>66</v>
      </c>
      <c r="F6338" s="55" t="s">
        <v>66</v>
      </c>
      <c r="G6338" s="56">
        <v>0</v>
      </c>
    </row>
    <row r="6339" spans="1:7" x14ac:dyDescent="0.25">
      <c r="A6339" s="55" t="s">
        <v>12357</v>
      </c>
      <c r="B6339" s="55" t="s">
        <v>28</v>
      </c>
      <c r="C6339" s="55" t="s">
        <v>12263</v>
      </c>
      <c r="D6339" s="55" t="s">
        <v>66</v>
      </c>
      <c r="E6339" s="55" t="s">
        <v>66</v>
      </c>
      <c r="F6339" s="55" t="s">
        <v>66</v>
      </c>
      <c r="G6339" s="56">
        <v>0</v>
      </c>
    </row>
    <row r="6340" spans="1:7" x14ac:dyDescent="0.25">
      <c r="A6340" s="55" t="s">
        <v>12358</v>
      </c>
      <c r="B6340" s="55" t="s">
        <v>28</v>
      </c>
      <c r="C6340" s="55" t="s">
        <v>12265</v>
      </c>
      <c r="D6340" s="55" t="s">
        <v>66</v>
      </c>
      <c r="E6340" s="55" t="s">
        <v>66</v>
      </c>
      <c r="F6340" s="55" t="s">
        <v>66</v>
      </c>
      <c r="G6340" s="56">
        <v>0</v>
      </c>
    </row>
    <row r="6341" spans="1:7" x14ac:dyDescent="0.25">
      <c r="A6341" s="55" t="s">
        <v>12359</v>
      </c>
      <c r="B6341" s="55" t="s">
        <v>28</v>
      </c>
      <c r="C6341" s="55" t="s">
        <v>12269</v>
      </c>
      <c r="D6341" s="55" t="s">
        <v>66</v>
      </c>
      <c r="E6341" s="55" t="s">
        <v>66</v>
      </c>
      <c r="F6341" s="55" t="s">
        <v>66</v>
      </c>
      <c r="G6341" s="56">
        <v>0</v>
      </c>
    </row>
    <row r="6342" spans="1:7" x14ac:dyDescent="0.25">
      <c r="A6342" s="55" t="s">
        <v>12360</v>
      </c>
      <c r="B6342" s="55" t="s">
        <v>28</v>
      </c>
      <c r="C6342" s="55" t="s">
        <v>12271</v>
      </c>
      <c r="D6342" s="55" t="s">
        <v>66</v>
      </c>
      <c r="E6342" s="55" t="s">
        <v>66</v>
      </c>
      <c r="F6342" s="55" t="s">
        <v>66</v>
      </c>
      <c r="G6342" s="56">
        <v>0</v>
      </c>
    </row>
    <row r="6343" spans="1:7" x14ac:dyDescent="0.25">
      <c r="A6343" s="55" t="s">
        <v>12361</v>
      </c>
      <c r="B6343" s="55" t="s">
        <v>28</v>
      </c>
      <c r="C6343" s="55" t="s">
        <v>12273</v>
      </c>
      <c r="D6343" s="55" t="s">
        <v>66</v>
      </c>
      <c r="E6343" s="55" t="s">
        <v>66</v>
      </c>
      <c r="F6343" s="55" t="s">
        <v>66</v>
      </c>
      <c r="G6343" s="56">
        <v>0</v>
      </c>
    </row>
    <row r="6344" spans="1:7" x14ac:dyDescent="0.25">
      <c r="A6344" s="55" t="s">
        <v>12362</v>
      </c>
      <c r="B6344" s="55" t="s">
        <v>28</v>
      </c>
      <c r="C6344" s="55" t="s">
        <v>12275</v>
      </c>
      <c r="D6344" s="55" t="s">
        <v>66</v>
      </c>
      <c r="E6344" s="55" t="s">
        <v>66</v>
      </c>
      <c r="F6344" s="55" t="s">
        <v>66</v>
      </c>
      <c r="G6344" s="56">
        <v>0</v>
      </c>
    </row>
    <row r="6345" spans="1:7" x14ac:dyDescent="0.25">
      <c r="A6345" s="55" t="s">
        <v>12363</v>
      </c>
      <c r="B6345" s="55" t="s">
        <v>26</v>
      </c>
      <c r="C6345" s="55" t="s">
        <v>12277</v>
      </c>
      <c r="D6345" s="55" t="s">
        <v>66</v>
      </c>
      <c r="E6345" s="55" t="s">
        <v>66</v>
      </c>
      <c r="F6345" s="55" t="s">
        <v>66</v>
      </c>
      <c r="G6345" s="56">
        <v>0</v>
      </c>
    </row>
    <row r="6346" spans="1:7" x14ac:dyDescent="0.25">
      <c r="A6346" s="55" t="s">
        <v>12364</v>
      </c>
      <c r="B6346" s="55" t="s">
        <v>26</v>
      </c>
      <c r="C6346" s="55" t="s">
        <v>12279</v>
      </c>
      <c r="D6346" s="55" t="s">
        <v>66</v>
      </c>
      <c r="E6346" s="55" t="s">
        <v>66</v>
      </c>
      <c r="F6346" s="55" t="s">
        <v>66</v>
      </c>
      <c r="G6346" s="56">
        <v>0</v>
      </c>
    </row>
    <row r="6347" spans="1:7" x14ac:dyDescent="0.25">
      <c r="A6347" s="55" t="s">
        <v>12365</v>
      </c>
      <c r="B6347" s="55" t="s">
        <v>28</v>
      </c>
      <c r="C6347" s="55" t="s">
        <v>12281</v>
      </c>
      <c r="D6347" s="55" t="s">
        <v>66</v>
      </c>
      <c r="E6347" s="55" t="s">
        <v>66</v>
      </c>
      <c r="F6347" s="55" t="s">
        <v>66</v>
      </c>
      <c r="G6347" s="56">
        <v>0</v>
      </c>
    </row>
    <row r="6348" spans="1:7" x14ac:dyDescent="0.25">
      <c r="A6348" s="55" t="s">
        <v>12366</v>
      </c>
      <c r="B6348" s="55" t="s">
        <v>28</v>
      </c>
      <c r="C6348" s="55" t="s">
        <v>12283</v>
      </c>
      <c r="D6348" s="55" t="s">
        <v>66</v>
      </c>
      <c r="E6348" s="55" t="s">
        <v>66</v>
      </c>
      <c r="F6348" s="55" t="s">
        <v>66</v>
      </c>
      <c r="G6348" s="56">
        <v>0</v>
      </c>
    </row>
    <row r="6349" spans="1:7" x14ac:dyDescent="0.25">
      <c r="A6349" s="55" t="s">
        <v>12367</v>
      </c>
      <c r="B6349" s="55" t="s">
        <v>28</v>
      </c>
      <c r="C6349" s="55" t="s">
        <v>12368</v>
      </c>
      <c r="D6349" s="55" t="s">
        <v>66</v>
      </c>
      <c r="E6349" s="55" t="s">
        <v>66</v>
      </c>
      <c r="F6349" s="55" t="s">
        <v>66</v>
      </c>
      <c r="G6349" s="56">
        <v>0</v>
      </c>
    </row>
    <row r="6350" spans="1:7" x14ac:dyDescent="0.25">
      <c r="A6350" s="55" t="s">
        <v>12369</v>
      </c>
      <c r="B6350" s="55" t="s">
        <v>28</v>
      </c>
      <c r="C6350" s="55" t="s">
        <v>12285</v>
      </c>
      <c r="D6350" s="55" t="s">
        <v>66</v>
      </c>
      <c r="E6350" s="55" t="s">
        <v>66</v>
      </c>
      <c r="F6350" s="55" t="s">
        <v>66</v>
      </c>
      <c r="G6350" s="56">
        <v>0</v>
      </c>
    </row>
    <row r="6351" spans="1:7" x14ac:dyDescent="0.25">
      <c r="A6351" s="55" t="s">
        <v>12370</v>
      </c>
      <c r="B6351" s="55" t="s">
        <v>28</v>
      </c>
      <c r="C6351" s="55" t="s">
        <v>12371</v>
      </c>
      <c r="D6351" s="55" t="s">
        <v>66</v>
      </c>
      <c r="E6351" s="55" t="s">
        <v>66</v>
      </c>
      <c r="F6351" s="55" t="s">
        <v>66</v>
      </c>
      <c r="G6351" s="56">
        <v>0</v>
      </c>
    </row>
    <row r="6352" spans="1:7" x14ac:dyDescent="0.25">
      <c r="A6352" s="55" t="s">
        <v>12372</v>
      </c>
      <c r="B6352" s="55" t="s">
        <v>28</v>
      </c>
      <c r="C6352" s="55" t="s">
        <v>12373</v>
      </c>
      <c r="D6352" s="55" t="s">
        <v>66</v>
      </c>
      <c r="E6352" s="55" t="s">
        <v>66</v>
      </c>
      <c r="F6352" s="55" t="s">
        <v>66</v>
      </c>
      <c r="G6352" s="56">
        <v>0</v>
      </c>
    </row>
    <row r="6353" spans="1:7" x14ac:dyDescent="0.25">
      <c r="A6353" s="55" t="s">
        <v>12374</v>
      </c>
      <c r="B6353" s="55" t="s">
        <v>28</v>
      </c>
      <c r="C6353" s="55" t="s">
        <v>12287</v>
      </c>
      <c r="D6353" s="55" t="s">
        <v>66</v>
      </c>
      <c r="E6353" s="55" t="s">
        <v>66</v>
      </c>
      <c r="F6353" s="55" t="s">
        <v>66</v>
      </c>
      <c r="G6353" s="56">
        <v>0</v>
      </c>
    </row>
    <row r="6354" spans="1:7" x14ac:dyDescent="0.25">
      <c r="A6354" s="55" t="s">
        <v>12375</v>
      </c>
      <c r="B6354" s="55" t="s">
        <v>28</v>
      </c>
      <c r="C6354" s="55" t="s">
        <v>12289</v>
      </c>
      <c r="D6354" s="55" t="s">
        <v>66</v>
      </c>
      <c r="E6354" s="55" t="s">
        <v>66</v>
      </c>
      <c r="F6354" s="55" t="s">
        <v>66</v>
      </c>
      <c r="G6354" s="56">
        <v>0</v>
      </c>
    </row>
    <row r="6355" spans="1:7" x14ac:dyDescent="0.25">
      <c r="A6355" s="55" t="s">
        <v>12376</v>
      </c>
      <c r="B6355" s="55" t="s">
        <v>28</v>
      </c>
      <c r="C6355" s="55" t="s">
        <v>12291</v>
      </c>
      <c r="D6355" s="55" t="s">
        <v>66</v>
      </c>
      <c r="E6355" s="55" t="s">
        <v>66</v>
      </c>
      <c r="F6355" s="55" t="s">
        <v>66</v>
      </c>
      <c r="G6355" s="56">
        <v>0</v>
      </c>
    </row>
    <row r="6356" spans="1:7" x14ac:dyDescent="0.25">
      <c r="A6356" s="55" t="s">
        <v>12377</v>
      </c>
      <c r="B6356" s="55" t="s">
        <v>28</v>
      </c>
      <c r="C6356" s="55" t="s">
        <v>12293</v>
      </c>
      <c r="D6356" s="55" t="s">
        <v>66</v>
      </c>
      <c r="E6356" s="55" t="s">
        <v>66</v>
      </c>
      <c r="F6356" s="55" t="s">
        <v>66</v>
      </c>
      <c r="G6356" s="56">
        <v>0</v>
      </c>
    </row>
    <row r="6357" spans="1:7" x14ac:dyDescent="0.25">
      <c r="A6357" s="55" t="s">
        <v>12378</v>
      </c>
      <c r="B6357" s="55" t="s">
        <v>26</v>
      </c>
      <c r="C6357" s="55" t="s">
        <v>12295</v>
      </c>
      <c r="D6357" s="55" t="s">
        <v>66</v>
      </c>
      <c r="E6357" s="55" t="s">
        <v>66</v>
      </c>
      <c r="F6357" s="55" t="s">
        <v>66</v>
      </c>
      <c r="G6357" s="56">
        <v>0</v>
      </c>
    </row>
    <row r="6358" spans="1:7" x14ac:dyDescent="0.25">
      <c r="A6358" s="55" t="s">
        <v>12379</v>
      </c>
      <c r="B6358" s="55" t="s">
        <v>26</v>
      </c>
      <c r="C6358" s="55" t="s">
        <v>12297</v>
      </c>
      <c r="D6358" s="55" t="s">
        <v>66</v>
      </c>
      <c r="E6358" s="55" t="s">
        <v>66</v>
      </c>
      <c r="F6358" s="55" t="s">
        <v>66</v>
      </c>
      <c r="G6358" s="56">
        <v>0</v>
      </c>
    </row>
    <row r="6359" spans="1:7" x14ac:dyDescent="0.25">
      <c r="A6359" s="55" t="s">
        <v>12380</v>
      </c>
      <c r="B6359" s="55" t="s">
        <v>26</v>
      </c>
      <c r="C6359" s="55" t="s">
        <v>12299</v>
      </c>
      <c r="D6359" s="55" t="s">
        <v>66</v>
      </c>
      <c r="E6359" s="55" t="s">
        <v>66</v>
      </c>
      <c r="F6359" s="55" t="s">
        <v>66</v>
      </c>
      <c r="G6359" s="56">
        <v>0</v>
      </c>
    </row>
    <row r="6360" spans="1:7" x14ac:dyDescent="0.25">
      <c r="A6360" s="55" t="s">
        <v>12381</v>
      </c>
      <c r="B6360" s="55" t="s">
        <v>26</v>
      </c>
      <c r="C6360" s="55" t="s">
        <v>12301</v>
      </c>
      <c r="D6360" s="55" t="s">
        <v>66</v>
      </c>
      <c r="E6360" s="55" t="s">
        <v>66</v>
      </c>
      <c r="F6360" s="55" t="s">
        <v>66</v>
      </c>
      <c r="G6360" s="56">
        <v>0</v>
      </c>
    </row>
    <row r="6361" spans="1:7" x14ac:dyDescent="0.25">
      <c r="A6361" s="55" t="s">
        <v>12382</v>
      </c>
      <c r="B6361" s="55" t="s">
        <v>26</v>
      </c>
      <c r="C6361" s="55" t="s">
        <v>12383</v>
      </c>
      <c r="D6361" s="55" t="s">
        <v>66</v>
      </c>
      <c r="E6361" s="55" t="s">
        <v>66</v>
      </c>
      <c r="F6361" s="55" t="s">
        <v>66</v>
      </c>
      <c r="G6361" s="56">
        <v>0</v>
      </c>
    </row>
    <row r="6362" spans="1:7" x14ac:dyDescent="0.25">
      <c r="A6362" s="55" t="s">
        <v>12384</v>
      </c>
      <c r="B6362" s="55" t="s">
        <v>26</v>
      </c>
      <c r="C6362" s="55" t="s">
        <v>12303</v>
      </c>
      <c r="D6362" s="55" t="s">
        <v>66</v>
      </c>
      <c r="E6362" s="55" t="s">
        <v>66</v>
      </c>
      <c r="F6362" s="55" t="s">
        <v>66</v>
      </c>
      <c r="G6362" s="56">
        <v>0</v>
      </c>
    </row>
    <row r="6363" spans="1:7" x14ac:dyDescent="0.25">
      <c r="A6363" s="55" t="s">
        <v>12385</v>
      </c>
      <c r="B6363" s="55" t="s">
        <v>28</v>
      </c>
      <c r="C6363" s="55" t="s">
        <v>12307</v>
      </c>
      <c r="D6363" s="55" t="s">
        <v>66</v>
      </c>
      <c r="E6363" s="55" t="s">
        <v>66</v>
      </c>
      <c r="F6363" s="55" t="s">
        <v>66</v>
      </c>
      <c r="G6363" s="56">
        <v>0</v>
      </c>
    </row>
    <row r="6364" spans="1:7" x14ac:dyDescent="0.25">
      <c r="A6364" s="55" t="s">
        <v>12386</v>
      </c>
      <c r="B6364" s="55" t="s">
        <v>28</v>
      </c>
      <c r="C6364" s="55" t="s">
        <v>12309</v>
      </c>
      <c r="D6364" s="55" t="s">
        <v>66</v>
      </c>
      <c r="E6364" s="55" t="s">
        <v>66</v>
      </c>
      <c r="F6364" s="55" t="s">
        <v>66</v>
      </c>
      <c r="G6364" s="56">
        <v>0</v>
      </c>
    </row>
    <row r="6365" spans="1:7" x14ac:dyDescent="0.25">
      <c r="A6365" s="55" t="s">
        <v>12387</v>
      </c>
      <c r="B6365" s="55" t="s">
        <v>28</v>
      </c>
      <c r="C6365" s="55" t="s">
        <v>12388</v>
      </c>
      <c r="D6365" s="55" t="s">
        <v>66</v>
      </c>
      <c r="E6365" s="55" t="s">
        <v>66</v>
      </c>
      <c r="F6365" s="55" t="s">
        <v>66</v>
      </c>
      <c r="G6365" s="56">
        <v>0</v>
      </c>
    </row>
    <row r="6366" spans="1:7" x14ac:dyDescent="0.25">
      <c r="A6366" s="55" t="s">
        <v>12389</v>
      </c>
      <c r="B6366" s="55" t="s">
        <v>28</v>
      </c>
      <c r="C6366" s="55" t="s">
        <v>12390</v>
      </c>
      <c r="D6366" s="55" t="s">
        <v>66</v>
      </c>
      <c r="E6366" s="55" t="s">
        <v>66</v>
      </c>
      <c r="F6366" s="55" t="s">
        <v>66</v>
      </c>
      <c r="G6366" s="56">
        <v>0</v>
      </c>
    </row>
    <row r="6367" spans="1:7" x14ac:dyDescent="0.25">
      <c r="A6367" s="55" t="s">
        <v>12391</v>
      </c>
      <c r="B6367" s="55" t="s">
        <v>28</v>
      </c>
      <c r="C6367" s="55" t="s">
        <v>12311</v>
      </c>
      <c r="D6367" s="55" t="s">
        <v>66</v>
      </c>
      <c r="E6367" s="55" t="s">
        <v>66</v>
      </c>
      <c r="F6367" s="55" t="s">
        <v>66</v>
      </c>
      <c r="G6367" s="56">
        <v>0</v>
      </c>
    </row>
    <row r="6368" spans="1:7" x14ac:dyDescent="0.25">
      <c r="A6368" s="55" t="s">
        <v>12392</v>
      </c>
      <c r="B6368" s="55" t="s">
        <v>28</v>
      </c>
      <c r="C6368" s="55" t="s">
        <v>12393</v>
      </c>
      <c r="D6368" s="55" t="s">
        <v>66</v>
      </c>
      <c r="E6368" s="55" t="s">
        <v>66</v>
      </c>
      <c r="F6368" s="55" t="s">
        <v>66</v>
      </c>
      <c r="G6368" s="56">
        <v>0</v>
      </c>
    </row>
    <row r="6369" spans="1:7" x14ac:dyDescent="0.25">
      <c r="A6369" s="55" t="s">
        <v>12394</v>
      </c>
      <c r="B6369" s="55" t="s">
        <v>28</v>
      </c>
      <c r="C6369" s="55" t="s">
        <v>12313</v>
      </c>
      <c r="D6369" s="55" t="s">
        <v>66</v>
      </c>
      <c r="E6369" s="55" t="s">
        <v>66</v>
      </c>
      <c r="F6369" s="55" t="s">
        <v>66</v>
      </c>
      <c r="G6369" s="56">
        <v>0</v>
      </c>
    </row>
    <row r="6370" spans="1:7" x14ac:dyDescent="0.25">
      <c r="A6370" s="55" t="s">
        <v>12395</v>
      </c>
      <c r="B6370" s="55" t="s">
        <v>35</v>
      </c>
      <c r="C6370" s="55" t="s">
        <v>12173</v>
      </c>
      <c r="D6370" s="55" t="s">
        <v>66</v>
      </c>
      <c r="E6370" s="55" t="s">
        <v>66</v>
      </c>
      <c r="F6370" s="55" t="s">
        <v>66</v>
      </c>
      <c r="G6370" s="56">
        <v>0</v>
      </c>
    </row>
    <row r="6371" spans="1:7" x14ac:dyDescent="0.25">
      <c r="A6371" s="55" t="s">
        <v>12396</v>
      </c>
      <c r="B6371" s="55" t="s">
        <v>35</v>
      </c>
      <c r="C6371" s="55" t="s">
        <v>12397</v>
      </c>
      <c r="D6371" s="55" t="s">
        <v>66</v>
      </c>
      <c r="E6371" s="55" t="s">
        <v>66</v>
      </c>
      <c r="F6371" s="55" t="s">
        <v>66</v>
      </c>
      <c r="G6371" s="56">
        <v>0</v>
      </c>
    </row>
    <row r="6372" spans="1:7" x14ac:dyDescent="0.25">
      <c r="A6372" s="55" t="s">
        <v>12398</v>
      </c>
      <c r="B6372" s="55" t="s">
        <v>26</v>
      </c>
      <c r="C6372" s="55" t="s">
        <v>12316</v>
      </c>
      <c r="D6372" s="55" t="s">
        <v>66</v>
      </c>
      <c r="E6372" s="55" t="s">
        <v>66</v>
      </c>
      <c r="F6372" s="55" t="s">
        <v>66</v>
      </c>
      <c r="G6372" s="56">
        <v>0</v>
      </c>
    </row>
    <row r="6373" spans="1:7" x14ac:dyDescent="0.25">
      <c r="A6373" s="55" t="s">
        <v>12399</v>
      </c>
      <c r="B6373" s="55" t="s">
        <v>26</v>
      </c>
      <c r="C6373" s="55" t="s">
        <v>12400</v>
      </c>
      <c r="D6373" s="55" t="s">
        <v>66</v>
      </c>
      <c r="E6373" s="55" t="s">
        <v>66</v>
      </c>
      <c r="F6373" s="55" t="s">
        <v>66</v>
      </c>
      <c r="G6373" s="56">
        <v>0</v>
      </c>
    </row>
    <row r="6374" spans="1:7" x14ac:dyDescent="0.25">
      <c r="A6374" s="55" t="s">
        <v>12401</v>
      </c>
      <c r="B6374" s="55" t="s">
        <v>26</v>
      </c>
      <c r="C6374" s="55" t="s">
        <v>12179</v>
      </c>
      <c r="D6374" s="55" t="s">
        <v>66</v>
      </c>
      <c r="E6374" s="55" t="s">
        <v>66</v>
      </c>
      <c r="F6374" s="55" t="s">
        <v>66</v>
      </c>
      <c r="G6374" s="56">
        <v>0</v>
      </c>
    </row>
    <row r="6375" spans="1:7" x14ac:dyDescent="0.25">
      <c r="A6375" s="55" t="s">
        <v>12402</v>
      </c>
      <c r="B6375" s="55" t="s">
        <v>33</v>
      </c>
      <c r="C6375" s="55" t="s">
        <v>12179</v>
      </c>
      <c r="D6375" s="55" t="s">
        <v>66</v>
      </c>
      <c r="E6375" s="55" t="s">
        <v>66</v>
      </c>
      <c r="F6375" s="55" t="s">
        <v>66</v>
      </c>
      <c r="G6375" s="56">
        <v>0</v>
      </c>
    </row>
    <row r="6376" spans="1:7" x14ac:dyDescent="0.25">
      <c r="A6376" s="55" t="s">
        <v>12403</v>
      </c>
      <c r="B6376" s="55" t="s">
        <v>28</v>
      </c>
      <c r="C6376" s="55" t="s">
        <v>12179</v>
      </c>
      <c r="D6376" s="55" t="s">
        <v>66</v>
      </c>
      <c r="E6376" s="55" t="s">
        <v>66</v>
      </c>
      <c r="F6376" s="55" t="s">
        <v>66</v>
      </c>
      <c r="G6376" s="56">
        <v>0</v>
      </c>
    </row>
    <row r="6377" spans="1:7" x14ac:dyDescent="0.25">
      <c r="A6377" s="55" t="s">
        <v>12404</v>
      </c>
      <c r="B6377" s="55" t="s">
        <v>777</v>
      </c>
      <c r="C6377" s="55" t="s">
        <v>12179</v>
      </c>
      <c r="D6377" s="55" t="s">
        <v>66</v>
      </c>
      <c r="E6377" s="55" t="s">
        <v>66</v>
      </c>
      <c r="F6377" s="55" t="s">
        <v>66</v>
      </c>
      <c r="G6377" s="56">
        <v>0</v>
      </c>
    </row>
    <row r="6378" spans="1:7" x14ac:dyDescent="0.25">
      <c r="A6378" s="55" t="s">
        <v>12405</v>
      </c>
      <c r="B6378" s="55" t="s">
        <v>28</v>
      </c>
      <c r="C6378" s="55" t="s">
        <v>12187</v>
      </c>
      <c r="D6378" s="55" t="s">
        <v>66</v>
      </c>
      <c r="E6378" s="55" t="s">
        <v>66</v>
      </c>
      <c r="F6378" s="55" t="s">
        <v>66</v>
      </c>
      <c r="G6378" s="56">
        <v>0</v>
      </c>
    </row>
    <row r="6379" spans="1:7" x14ac:dyDescent="0.25">
      <c r="A6379" s="55" t="s">
        <v>12406</v>
      </c>
      <c r="B6379" s="55" t="s">
        <v>28</v>
      </c>
      <c r="C6379" s="55" t="s">
        <v>12189</v>
      </c>
      <c r="D6379" s="55" t="s">
        <v>66</v>
      </c>
      <c r="E6379" s="55" t="s">
        <v>66</v>
      </c>
      <c r="F6379" s="55" t="s">
        <v>66</v>
      </c>
      <c r="G6379" s="56">
        <v>0</v>
      </c>
    </row>
    <row r="6380" spans="1:7" ht="30" x14ac:dyDescent="0.25">
      <c r="A6380" s="55" t="s">
        <v>12407</v>
      </c>
      <c r="B6380" s="55" t="s">
        <v>28</v>
      </c>
      <c r="C6380" s="55" t="s">
        <v>12191</v>
      </c>
      <c r="D6380" s="55" t="s">
        <v>66</v>
      </c>
      <c r="E6380" s="55" t="s">
        <v>66</v>
      </c>
      <c r="F6380" s="55" t="s">
        <v>566</v>
      </c>
      <c r="G6380" s="56">
        <v>1</v>
      </c>
    </row>
    <row r="6381" spans="1:7" ht="30" x14ac:dyDescent="0.25">
      <c r="A6381" s="55" t="s">
        <v>12408</v>
      </c>
      <c r="B6381" s="55" t="s">
        <v>33</v>
      </c>
      <c r="C6381" s="55" t="s">
        <v>12191</v>
      </c>
      <c r="D6381" s="55" t="s">
        <v>66</v>
      </c>
      <c r="E6381" s="55" t="s">
        <v>66</v>
      </c>
      <c r="F6381" s="55" t="s">
        <v>566</v>
      </c>
      <c r="G6381" s="56">
        <v>1</v>
      </c>
    </row>
    <row r="6382" spans="1:7" ht="30" x14ac:dyDescent="0.25">
      <c r="A6382" s="55" t="s">
        <v>12409</v>
      </c>
      <c r="B6382" s="55" t="s">
        <v>26</v>
      </c>
      <c r="C6382" s="55" t="s">
        <v>12191</v>
      </c>
      <c r="D6382" s="55" t="s">
        <v>66</v>
      </c>
      <c r="E6382" s="55" t="s">
        <v>66</v>
      </c>
      <c r="F6382" s="55" t="s">
        <v>566</v>
      </c>
      <c r="G6382" s="56">
        <v>1</v>
      </c>
    </row>
    <row r="6383" spans="1:7" ht="30" x14ac:dyDescent="0.25">
      <c r="A6383" s="55" t="s">
        <v>12410</v>
      </c>
      <c r="B6383" s="55" t="s">
        <v>777</v>
      </c>
      <c r="C6383" s="55" t="s">
        <v>12191</v>
      </c>
      <c r="D6383" s="55" t="s">
        <v>66</v>
      </c>
      <c r="E6383" s="55" t="s">
        <v>66</v>
      </c>
      <c r="F6383" s="55" t="s">
        <v>566</v>
      </c>
      <c r="G6383" s="56">
        <v>1</v>
      </c>
    </row>
    <row r="6384" spans="1:7" x14ac:dyDescent="0.25">
      <c r="A6384" s="55" t="s">
        <v>12411</v>
      </c>
      <c r="B6384" s="55" t="s">
        <v>33</v>
      </c>
      <c r="C6384" s="55" t="s">
        <v>12327</v>
      </c>
      <c r="D6384" s="55" t="s">
        <v>66</v>
      </c>
      <c r="E6384" s="55" t="s">
        <v>66</v>
      </c>
      <c r="F6384" s="55" t="s">
        <v>66</v>
      </c>
      <c r="G6384" s="56">
        <v>0</v>
      </c>
    </row>
    <row r="6385" spans="1:7" x14ac:dyDescent="0.25">
      <c r="A6385" s="55" t="s">
        <v>12412</v>
      </c>
      <c r="B6385" s="55" t="s">
        <v>777</v>
      </c>
      <c r="C6385" s="55" t="s">
        <v>12413</v>
      </c>
      <c r="D6385" s="55" t="s">
        <v>66</v>
      </c>
      <c r="E6385" s="55" t="s">
        <v>66</v>
      </c>
      <c r="F6385" s="55" t="s">
        <v>66</v>
      </c>
      <c r="G6385" s="56">
        <v>0</v>
      </c>
    </row>
    <row r="6386" spans="1:7" x14ac:dyDescent="0.25">
      <c r="A6386" s="55" t="s">
        <v>12414</v>
      </c>
      <c r="B6386" s="55" t="s">
        <v>777</v>
      </c>
      <c r="C6386" s="55" t="s">
        <v>12415</v>
      </c>
      <c r="D6386" s="55" t="s">
        <v>66</v>
      </c>
      <c r="E6386" s="55" t="s">
        <v>66</v>
      </c>
      <c r="F6386" s="55" t="s">
        <v>66</v>
      </c>
      <c r="G6386" s="56">
        <v>0</v>
      </c>
    </row>
    <row r="6387" spans="1:7" x14ac:dyDescent="0.25">
      <c r="A6387" s="55" t="s">
        <v>12416</v>
      </c>
      <c r="B6387" s="55" t="s">
        <v>777</v>
      </c>
      <c r="C6387" s="55" t="s">
        <v>12417</v>
      </c>
      <c r="D6387" s="55" t="s">
        <v>66</v>
      </c>
      <c r="E6387" s="55" t="s">
        <v>66</v>
      </c>
      <c r="F6387" s="55" t="s">
        <v>66</v>
      </c>
      <c r="G6387" s="56">
        <v>0</v>
      </c>
    </row>
    <row r="6388" spans="1:7" x14ac:dyDescent="0.25">
      <c r="A6388" s="55" t="s">
        <v>12418</v>
      </c>
      <c r="B6388" s="55" t="s">
        <v>777</v>
      </c>
      <c r="C6388" s="55" t="s">
        <v>12419</v>
      </c>
      <c r="D6388" s="55" t="s">
        <v>66</v>
      </c>
      <c r="E6388" s="55" t="s">
        <v>66</v>
      </c>
      <c r="F6388" s="55" t="s">
        <v>66</v>
      </c>
      <c r="G6388" s="56">
        <v>0</v>
      </c>
    </row>
    <row r="6389" spans="1:7" x14ac:dyDescent="0.25">
      <c r="A6389" s="55" t="s">
        <v>12420</v>
      </c>
      <c r="B6389" s="55" t="s">
        <v>777</v>
      </c>
      <c r="C6389" s="55" t="s">
        <v>12421</v>
      </c>
      <c r="D6389" s="55" t="s">
        <v>66</v>
      </c>
      <c r="E6389" s="55" t="s">
        <v>66</v>
      </c>
      <c r="F6389" s="55" t="s">
        <v>66</v>
      </c>
      <c r="G6389" s="56">
        <v>0</v>
      </c>
    </row>
    <row r="6390" spans="1:7" x14ac:dyDescent="0.25">
      <c r="A6390" s="55" t="s">
        <v>12422</v>
      </c>
      <c r="B6390" s="55" t="s">
        <v>777</v>
      </c>
      <c r="C6390" s="55" t="s">
        <v>12423</v>
      </c>
      <c r="D6390" s="55" t="s">
        <v>66</v>
      </c>
      <c r="E6390" s="55" t="s">
        <v>66</v>
      </c>
      <c r="F6390" s="55" t="s">
        <v>66</v>
      </c>
      <c r="G6390" s="56">
        <v>0</v>
      </c>
    </row>
    <row r="6391" spans="1:7" x14ac:dyDescent="0.25">
      <c r="A6391" s="55" t="s">
        <v>12424</v>
      </c>
      <c r="B6391" s="55" t="s">
        <v>777</v>
      </c>
      <c r="C6391" s="55" t="s">
        <v>12425</v>
      </c>
      <c r="D6391" s="55" t="s">
        <v>66</v>
      </c>
      <c r="E6391" s="55" t="s">
        <v>66</v>
      </c>
      <c r="F6391" s="55" t="s">
        <v>66</v>
      </c>
      <c r="G6391" s="56">
        <v>0</v>
      </c>
    </row>
    <row r="6392" spans="1:7" x14ac:dyDescent="0.25">
      <c r="A6392" s="55" t="s">
        <v>12426</v>
      </c>
      <c r="B6392" s="55" t="s">
        <v>777</v>
      </c>
      <c r="C6392" s="55" t="s">
        <v>12427</v>
      </c>
      <c r="D6392" s="55" t="s">
        <v>66</v>
      </c>
      <c r="E6392" s="55" t="s">
        <v>66</v>
      </c>
      <c r="F6392" s="55" t="s">
        <v>66</v>
      </c>
      <c r="G6392" s="56">
        <v>0</v>
      </c>
    </row>
    <row r="6393" spans="1:7" x14ac:dyDescent="0.25">
      <c r="A6393" s="55" t="s">
        <v>12428</v>
      </c>
      <c r="B6393" s="55" t="s">
        <v>777</v>
      </c>
      <c r="C6393" s="55" t="s">
        <v>12429</v>
      </c>
      <c r="D6393" s="55" t="s">
        <v>66</v>
      </c>
      <c r="E6393" s="55" t="s">
        <v>66</v>
      </c>
      <c r="F6393" s="55" t="s">
        <v>66</v>
      </c>
      <c r="G6393" s="56">
        <v>0</v>
      </c>
    </row>
    <row r="6394" spans="1:7" x14ac:dyDescent="0.25">
      <c r="A6394" s="55" t="s">
        <v>12430</v>
      </c>
      <c r="B6394" s="55" t="s">
        <v>777</v>
      </c>
      <c r="C6394" s="55" t="s">
        <v>12431</v>
      </c>
      <c r="D6394" s="55" t="s">
        <v>66</v>
      </c>
      <c r="E6394" s="55" t="s">
        <v>66</v>
      </c>
      <c r="F6394" s="55" t="s">
        <v>66</v>
      </c>
      <c r="G6394" s="56">
        <v>0</v>
      </c>
    </row>
    <row r="6395" spans="1:7" x14ac:dyDescent="0.25">
      <c r="A6395" s="55" t="s">
        <v>12432</v>
      </c>
      <c r="B6395" s="55" t="s">
        <v>777</v>
      </c>
      <c r="C6395" s="55" t="s">
        <v>12433</v>
      </c>
      <c r="D6395" s="55" t="s">
        <v>66</v>
      </c>
      <c r="E6395" s="55" t="s">
        <v>66</v>
      </c>
      <c r="F6395" s="55" t="s">
        <v>66</v>
      </c>
      <c r="G6395" s="56">
        <v>0</v>
      </c>
    </row>
    <row r="6396" spans="1:7" x14ac:dyDescent="0.25">
      <c r="A6396" s="55" t="s">
        <v>12434</v>
      </c>
      <c r="B6396" s="55" t="s">
        <v>777</v>
      </c>
      <c r="C6396" s="55" t="s">
        <v>12435</v>
      </c>
      <c r="D6396" s="55" t="s">
        <v>66</v>
      </c>
      <c r="E6396" s="55" t="s">
        <v>66</v>
      </c>
      <c r="F6396" s="55" t="s">
        <v>66</v>
      </c>
      <c r="G6396" s="56">
        <v>0</v>
      </c>
    </row>
    <row r="6397" spans="1:7" x14ac:dyDescent="0.25">
      <c r="A6397" s="55" t="s">
        <v>12436</v>
      </c>
      <c r="B6397" s="55" t="s">
        <v>777</v>
      </c>
      <c r="C6397" s="55" t="s">
        <v>12437</v>
      </c>
      <c r="D6397" s="55" t="s">
        <v>66</v>
      </c>
      <c r="E6397" s="55" t="s">
        <v>66</v>
      </c>
      <c r="F6397" s="55" t="s">
        <v>66</v>
      </c>
      <c r="G6397" s="56">
        <v>0</v>
      </c>
    </row>
    <row r="6398" spans="1:7" x14ac:dyDescent="0.25">
      <c r="A6398" s="55" t="s">
        <v>12438</v>
      </c>
      <c r="B6398" s="55" t="s">
        <v>777</v>
      </c>
      <c r="C6398" s="55" t="s">
        <v>12439</v>
      </c>
      <c r="D6398" s="55" t="s">
        <v>66</v>
      </c>
      <c r="E6398" s="55" t="s">
        <v>66</v>
      </c>
      <c r="F6398" s="55" t="s">
        <v>66</v>
      </c>
      <c r="G6398" s="56">
        <v>0</v>
      </c>
    </row>
    <row r="6399" spans="1:7" x14ac:dyDescent="0.25">
      <c r="A6399" s="55" t="s">
        <v>12440</v>
      </c>
      <c r="B6399" s="55" t="s">
        <v>777</v>
      </c>
      <c r="C6399" s="55" t="s">
        <v>12441</v>
      </c>
      <c r="D6399" s="55" t="s">
        <v>66</v>
      </c>
      <c r="E6399" s="55" t="s">
        <v>66</v>
      </c>
      <c r="F6399" s="55" t="s">
        <v>66</v>
      </c>
      <c r="G6399" s="56">
        <v>0</v>
      </c>
    </row>
    <row r="6400" spans="1:7" x14ac:dyDescent="0.25">
      <c r="A6400" s="55" t="s">
        <v>12442</v>
      </c>
      <c r="B6400" s="55" t="s">
        <v>777</v>
      </c>
      <c r="C6400" s="55" t="s">
        <v>12443</v>
      </c>
      <c r="D6400" s="55" t="s">
        <v>66</v>
      </c>
      <c r="E6400" s="55" t="s">
        <v>66</v>
      </c>
      <c r="F6400" s="55" t="s">
        <v>66</v>
      </c>
      <c r="G6400" s="56">
        <v>0</v>
      </c>
    </row>
    <row r="6401" spans="1:7" x14ac:dyDescent="0.25">
      <c r="A6401" s="55" t="s">
        <v>12444</v>
      </c>
      <c r="B6401" s="55" t="s">
        <v>777</v>
      </c>
      <c r="C6401" s="55" t="s">
        <v>12445</v>
      </c>
      <c r="D6401" s="55" t="s">
        <v>66</v>
      </c>
      <c r="E6401" s="55" t="s">
        <v>66</v>
      </c>
      <c r="F6401" s="55" t="s">
        <v>66</v>
      </c>
      <c r="G6401" s="56">
        <v>0</v>
      </c>
    </row>
    <row r="6402" spans="1:7" x14ac:dyDescent="0.25">
      <c r="A6402" s="55" t="s">
        <v>12446</v>
      </c>
      <c r="B6402" s="55" t="s">
        <v>777</v>
      </c>
      <c r="C6402" s="55" t="s">
        <v>12447</v>
      </c>
      <c r="D6402" s="55" t="s">
        <v>66</v>
      </c>
      <c r="E6402" s="55" t="s">
        <v>66</v>
      </c>
      <c r="F6402" s="55" t="s">
        <v>66</v>
      </c>
      <c r="G6402" s="56">
        <v>0</v>
      </c>
    </row>
    <row r="6403" spans="1:7" x14ac:dyDescent="0.25">
      <c r="A6403" s="55" t="s">
        <v>12448</v>
      </c>
      <c r="B6403" s="55" t="s">
        <v>777</v>
      </c>
      <c r="C6403" s="55" t="s">
        <v>12449</v>
      </c>
      <c r="D6403" s="55" t="s">
        <v>66</v>
      </c>
      <c r="E6403" s="55" t="s">
        <v>66</v>
      </c>
      <c r="F6403" s="55" t="s">
        <v>66</v>
      </c>
      <c r="G6403" s="56">
        <v>0</v>
      </c>
    </row>
    <row r="6404" spans="1:7" x14ac:dyDescent="0.25">
      <c r="A6404" s="55" t="s">
        <v>12450</v>
      </c>
      <c r="B6404" s="55" t="s">
        <v>777</v>
      </c>
      <c r="C6404" s="55" t="s">
        <v>12451</v>
      </c>
      <c r="D6404" s="55" t="s">
        <v>66</v>
      </c>
      <c r="E6404" s="55" t="s">
        <v>66</v>
      </c>
      <c r="F6404" s="55" t="s">
        <v>66</v>
      </c>
      <c r="G6404" s="56">
        <v>0</v>
      </c>
    </row>
    <row r="6405" spans="1:7" x14ac:dyDescent="0.25">
      <c r="A6405" s="55" t="s">
        <v>12452</v>
      </c>
      <c r="B6405" s="55" t="s">
        <v>777</v>
      </c>
      <c r="C6405" s="55" t="s">
        <v>12453</v>
      </c>
      <c r="D6405" s="55" t="s">
        <v>66</v>
      </c>
      <c r="E6405" s="55" t="s">
        <v>66</v>
      </c>
      <c r="F6405" s="55" t="s">
        <v>66</v>
      </c>
      <c r="G6405" s="56">
        <v>0</v>
      </c>
    </row>
    <row r="6406" spans="1:7" x14ac:dyDescent="0.25">
      <c r="A6406" s="55" t="s">
        <v>12454</v>
      </c>
      <c r="B6406" s="55" t="s">
        <v>777</v>
      </c>
      <c r="C6406" s="55" t="s">
        <v>12455</v>
      </c>
      <c r="D6406" s="55" t="s">
        <v>66</v>
      </c>
      <c r="E6406" s="55" t="s">
        <v>66</v>
      </c>
      <c r="F6406" s="55" t="s">
        <v>66</v>
      </c>
      <c r="G6406" s="56">
        <v>0</v>
      </c>
    </row>
    <row r="6407" spans="1:7" x14ac:dyDescent="0.25">
      <c r="A6407" s="55" t="s">
        <v>12456</v>
      </c>
      <c r="B6407" s="55" t="s">
        <v>777</v>
      </c>
      <c r="C6407" s="55" t="s">
        <v>12457</v>
      </c>
      <c r="D6407" s="55" t="s">
        <v>66</v>
      </c>
      <c r="E6407" s="55" t="s">
        <v>66</v>
      </c>
      <c r="F6407" s="55" t="s">
        <v>66</v>
      </c>
      <c r="G6407" s="56">
        <v>0</v>
      </c>
    </row>
    <row r="6408" spans="1:7" x14ac:dyDescent="0.25">
      <c r="A6408" s="55" t="s">
        <v>12458</v>
      </c>
      <c r="B6408" s="55" t="s">
        <v>777</v>
      </c>
      <c r="C6408" s="55" t="s">
        <v>12459</v>
      </c>
      <c r="D6408" s="55" t="s">
        <v>66</v>
      </c>
      <c r="E6408" s="55" t="s">
        <v>66</v>
      </c>
      <c r="F6408" s="55" t="s">
        <v>66</v>
      </c>
      <c r="G6408" s="56">
        <v>0</v>
      </c>
    </row>
    <row r="6409" spans="1:7" x14ac:dyDescent="0.25">
      <c r="A6409" s="55" t="s">
        <v>12460</v>
      </c>
      <c r="B6409" s="55" t="s">
        <v>777</v>
      </c>
      <c r="C6409" s="55" t="s">
        <v>12461</v>
      </c>
      <c r="D6409" s="55" t="s">
        <v>66</v>
      </c>
      <c r="E6409" s="55" t="s">
        <v>66</v>
      </c>
      <c r="F6409" s="55" t="s">
        <v>66</v>
      </c>
      <c r="G6409" s="56">
        <v>0</v>
      </c>
    </row>
    <row r="6410" spans="1:7" x14ac:dyDescent="0.25">
      <c r="A6410" s="55" t="s">
        <v>12462</v>
      </c>
      <c r="B6410" s="55" t="s">
        <v>26</v>
      </c>
      <c r="C6410" s="55" t="s">
        <v>12463</v>
      </c>
      <c r="D6410" s="55" t="s">
        <v>66</v>
      </c>
      <c r="E6410" s="55" t="s">
        <v>66</v>
      </c>
      <c r="F6410" s="55" t="s">
        <v>66</v>
      </c>
      <c r="G6410" s="56">
        <v>0</v>
      </c>
    </row>
    <row r="6411" spans="1:7" x14ac:dyDescent="0.25">
      <c r="A6411" s="55" t="s">
        <v>12464</v>
      </c>
      <c r="B6411" s="55" t="s">
        <v>26</v>
      </c>
      <c r="C6411" s="55" t="s">
        <v>12465</v>
      </c>
      <c r="D6411" s="55" t="s">
        <v>66</v>
      </c>
      <c r="E6411" s="55" t="s">
        <v>66</v>
      </c>
      <c r="F6411" s="55" t="s">
        <v>66</v>
      </c>
      <c r="G6411" s="56">
        <v>0</v>
      </c>
    </row>
    <row r="6412" spans="1:7" x14ac:dyDescent="0.25">
      <c r="A6412" s="55" t="s">
        <v>12466</v>
      </c>
      <c r="B6412" s="55" t="s">
        <v>26</v>
      </c>
      <c r="C6412" s="55" t="s">
        <v>12467</v>
      </c>
      <c r="D6412" s="55" t="s">
        <v>66</v>
      </c>
      <c r="E6412" s="55" t="s">
        <v>66</v>
      </c>
      <c r="F6412" s="55" t="s">
        <v>66</v>
      </c>
      <c r="G6412" s="56">
        <v>0</v>
      </c>
    </row>
    <row r="6413" spans="1:7" x14ac:dyDescent="0.25">
      <c r="A6413" s="55" t="s">
        <v>12468</v>
      </c>
      <c r="B6413" s="55" t="s">
        <v>26</v>
      </c>
      <c r="C6413" s="55" t="s">
        <v>12469</v>
      </c>
      <c r="D6413" s="55" t="s">
        <v>66</v>
      </c>
      <c r="E6413" s="55" t="s">
        <v>66</v>
      </c>
      <c r="F6413" s="55" t="s">
        <v>66</v>
      </c>
      <c r="G6413" s="56">
        <v>0</v>
      </c>
    </row>
    <row r="6414" spans="1:7" x14ac:dyDescent="0.25">
      <c r="A6414" s="55" t="s">
        <v>12470</v>
      </c>
      <c r="B6414" s="55" t="s">
        <v>26</v>
      </c>
      <c r="C6414" s="55" t="s">
        <v>12471</v>
      </c>
      <c r="D6414" s="55" t="s">
        <v>66</v>
      </c>
      <c r="E6414" s="55" t="s">
        <v>66</v>
      </c>
      <c r="F6414" s="55" t="s">
        <v>66</v>
      </c>
      <c r="G6414" s="56">
        <v>0</v>
      </c>
    </row>
    <row r="6415" spans="1:7" x14ac:dyDescent="0.25">
      <c r="A6415" s="55" t="s">
        <v>12472</v>
      </c>
      <c r="B6415" s="55" t="s">
        <v>26</v>
      </c>
      <c r="C6415" s="55" t="s">
        <v>12473</v>
      </c>
      <c r="D6415" s="55" t="s">
        <v>66</v>
      </c>
      <c r="E6415" s="55" t="s">
        <v>66</v>
      </c>
      <c r="F6415" s="55" t="s">
        <v>66</v>
      </c>
      <c r="G6415" s="56">
        <v>0</v>
      </c>
    </row>
    <row r="6416" spans="1:7" x14ac:dyDescent="0.25">
      <c r="A6416" s="55" t="s">
        <v>12474</v>
      </c>
      <c r="B6416" s="55" t="s">
        <v>26</v>
      </c>
      <c r="C6416" s="55" t="s">
        <v>12475</v>
      </c>
      <c r="D6416" s="55" t="s">
        <v>66</v>
      </c>
      <c r="E6416" s="55" t="s">
        <v>66</v>
      </c>
      <c r="F6416" s="55" t="s">
        <v>66</v>
      </c>
      <c r="G6416" s="56">
        <v>0</v>
      </c>
    </row>
    <row r="6417" spans="1:7" x14ac:dyDescent="0.25">
      <c r="A6417" s="55" t="s">
        <v>12476</v>
      </c>
      <c r="B6417" s="55" t="s">
        <v>26</v>
      </c>
      <c r="C6417" s="55" t="s">
        <v>12477</v>
      </c>
      <c r="D6417" s="55" t="s">
        <v>66</v>
      </c>
      <c r="E6417" s="55" t="s">
        <v>66</v>
      </c>
      <c r="F6417" s="55" t="s">
        <v>66</v>
      </c>
      <c r="G6417" s="56">
        <v>0</v>
      </c>
    </row>
    <row r="6418" spans="1:7" x14ac:dyDescent="0.25">
      <c r="A6418" s="55" t="s">
        <v>12478</v>
      </c>
      <c r="B6418" s="55" t="s">
        <v>26</v>
      </c>
      <c r="C6418" s="55" t="s">
        <v>12479</v>
      </c>
      <c r="D6418" s="55" t="s">
        <v>66</v>
      </c>
      <c r="E6418" s="55" t="s">
        <v>66</v>
      </c>
      <c r="F6418" s="55" t="s">
        <v>66</v>
      </c>
      <c r="G6418" s="56">
        <v>0</v>
      </c>
    </row>
    <row r="6419" spans="1:7" x14ac:dyDescent="0.25">
      <c r="A6419" s="55" t="s">
        <v>12480</v>
      </c>
      <c r="B6419" s="55" t="s">
        <v>26</v>
      </c>
      <c r="C6419" s="55" t="s">
        <v>12481</v>
      </c>
      <c r="D6419" s="55" t="s">
        <v>66</v>
      </c>
      <c r="E6419" s="55" t="s">
        <v>66</v>
      </c>
      <c r="F6419" s="55" t="s">
        <v>66</v>
      </c>
      <c r="G6419" s="56">
        <v>0</v>
      </c>
    </row>
    <row r="6420" spans="1:7" x14ac:dyDescent="0.25">
      <c r="A6420" s="55" t="s">
        <v>12482</v>
      </c>
      <c r="B6420" s="55" t="s">
        <v>26</v>
      </c>
      <c r="C6420" s="55" t="s">
        <v>12483</v>
      </c>
      <c r="D6420" s="55" t="s">
        <v>66</v>
      </c>
      <c r="E6420" s="55" t="s">
        <v>66</v>
      </c>
      <c r="F6420" s="55" t="s">
        <v>66</v>
      </c>
      <c r="G6420" s="56">
        <v>0</v>
      </c>
    </row>
    <row r="6421" spans="1:7" x14ac:dyDescent="0.25">
      <c r="A6421" s="55" t="s">
        <v>12484</v>
      </c>
      <c r="B6421" s="55" t="s">
        <v>26</v>
      </c>
      <c r="C6421" s="55" t="s">
        <v>12485</v>
      </c>
      <c r="D6421" s="55" t="s">
        <v>66</v>
      </c>
      <c r="E6421" s="55" t="s">
        <v>66</v>
      </c>
      <c r="F6421" s="55" t="s">
        <v>66</v>
      </c>
      <c r="G6421" s="56">
        <v>0</v>
      </c>
    </row>
    <row r="6422" spans="1:7" x14ac:dyDescent="0.25">
      <c r="A6422" s="55" t="s">
        <v>12486</v>
      </c>
      <c r="B6422" s="55" t="s">
        <v>26</v>
      </c>
      <c r="C6422" s="55" t="s">
        <v>12487</v>
      </c>
      <c r="D6422" s="55" t="s">
        <v>66</v>
      </c>
      <c r="E6422" s="55" t="s">
        <v>66</v>
      </c>
      <c r="F6422" s="55" t="s">
        <v>66</v>
      </c>
      <c r="G6422" s="56">
        <v>0</v>
      </c>
    </row>
    <row r="6423" spans="1:7" x14ac:dyDescent="0.25">
      <c r="A6423" s="55" t="s">
        <v>12488</v>
      </c>
      <c r="B6423" s="55" t="s">
        <v>26</v>
      </c>
      <c r="C6423" s="55" t="s">
        <v>12489</v>
      </c>
      <c r="D6423" s="55" t="s">
        <v>66</v>
      </c>
      <c r="E6423" s="55" t="s">
        <v>66</v>
      </c>
      <c r="F6423" s="55" t="s">
        <v>66</v>
      </c>
      <c r="G6423" s="56">
        <v>0</v>
      </c>
    </row>
    <row r="6424" spans="1:7" x14ac:dyDescent="0.25">
      <c r="A6424" s="55" t="s">
        <v>12490</v>
      </c>
      <c r="B6424" s="55" t="s">
        <v>26</v>
      </c>
      <c r="C6424" s="55" t="s">
        <v>12491</v>
      </c>
      <c r="D6424" s="55" t="s">
        <v>66</v>
      </c>
      <c r="E6424" s="55" t="s">
        <v>66</v>
      </c>
      <c r="F6424" s="55" t="s">
        <v>66</v>
      </c>
      <c r="G6424" s="56">
        <v>0</v>
      </c>
    </row>
    <row r="6425" spans="1:7" x14ac:dyDescent="0.25">
      <c r="A6425" s="55" t="s">
        <v>12492</v>
      </c>
      <c r="B6425" s="55" t="s">
        <v>26</v>
      </c>
      <c r="C6425" s="55" t="s">
        <v>12493</v>
      </c>
      <c r="D6425" s="55" t="s">
        <v>66</v>
      </c>
      <c r="E6425" s="55" t="s">
        <v>66</v>
      </c>
      <c r="F6425" s="55" t="s">
        <v>66</v>
      </c>
      <c r="G6425" s="56">
        <v>0</v>
      </c>
    </row>
    <row r="6426" spans="1:7" x14ac:dyDescent="0.25">
      <c r="A6426" s="55" t="s">
        <v>12494</v>
      </c>
      <c r="B6426" s="55" t="s">
        <v>26</v>
      </c>
      <c r="C6426" s="55" t="s">
        <v>12495</v>
      </c>
      <c r="D6426" s="55" t="s">
        <v>66</v>
      </c>
      <c r="E6426" s="55" t="s">
        <v>66</v>
      </c>
      <c r="F6426" s="55" t="s">
        <v>6252</v>
      </c>
      <c r="G6426" s="56">
        <v>0</v>
      </c>
    </row>
    <row r="6427" spans="1:7" x14ac:dyDescent="0.25">
      <c r="A6427" s="55" t="s">
        <v>12496</v>
      </c>
      <c r="B6427" s="55" t="s">
        <v>26</v>
      </c>
      <c r="C6427" s="55" t="s">
        <v>12497</v>
      </c>
      <c r="D6427" s="55" t="s">
        <v>66</v>
      </c>
      <c r="E6427" s="55" t="s">
        <v>66</v>
      </c>
      <c r="F6427" s="55" t="s">
        <v>6252</v>
      </c>
      <c r="G6427" s="56">
        <v>0</v>
      </c>
    </row>
    <row r="6428" spans="1:7" x14ac:dyDescent="0.25">
      <c r="A6428" s="55" t="s">
        <v>12498</v>
      </c>
      <c r="B6428" s="55" t="s">
        <v>26</v>
      </c>
      <c r="C6428" s="55" t="s">
        <v>12499</v>
      </c>
      <c r="D6428" s="55" t="s">
        <v>66</v>
      </c>
      <c r="E6428" s="55" t="s">
        <v>66</v>
      </c>
      <c r="F6428" s="55" t="s">
        <v>6252</v>
      </c>
      <c r="G6428" s="56">
        <v>0</v>
      </c>
    </row>
    <row r="6429" spans="1:7" x14ac:dyDescent="0.25">
      <c r="A6429" s="55" t="s">
        <v>12500</v>
      </c>
      <c r="B6429" s="55" t="s">
        <v>26</v>
      </c>
      <c r="C6429" s="55" t="s">
        <v>12501</v>
      </c>
      <c r="D6429" s="55" t="s">
        <v>66</v>
      </c>
      <c r="E6429" s="55" t="s">
        <v>66</v>
      </c>
      <c r="F6429" s="55" t="s">
        <v>6252</v>
      </c>
      <c r="G6429" s="56">
        <v>0</v>
      </c>
    </row>
    <row r="6430" spans="1:7" x14ac:dyDescent="0.25">
      <c r="A6430" s="55" t="s">
        <v>12502</v>
      </c>
      <c r="B6430" s="55" t="s">
        <v>26</v>
      </c>
      <c r="C6430" s="55" t="s">
        <v>12503</v>
      </c>
      <c r="D6430" s="55" t="s">
        <v>66</v>
      </c>
      <c r="E6430" s="55" t="s">
        <v>66</v>
      </c>
      <c r="F6430" s="55" t="s">
        <v>6252</v>
      </c>
      <c r="G6430" s="56">
        <v>0</v>
      </c>
    </row>
    <row r="6431" spans="1:7" x14ac:dyDescent="0.25">
      <c r="A6431" s="55" t="s">
        <v>12504</v>
      </c>
      <c r="B6431" s="55" t="s">
        <v>26</v>
      </c>
      <c r="C6431" s="55" t="s">
        <v>12505</v>
      </c>
      <c r="D6431" s="55" t="s">
        <v>66</v>
      </c>
      <c r="E6431" s="55" t="s">
        <v>66</v>
      </c>
      <c r="F6431" s="55" t="s">
        <v>6252</v>
      </c>
      <c r="G6431" s="56">
        <v>0</v>
      </c>
    </row>
    <row r="6432" spans="1:7" x14ac:dyDescent="0.25">
      <c r="A6432" s="55" t="s">
        <v>12506</v>
      </c>
      <c r="B6432" s="55" t="s">
        <v>26</v>
      </c>
      <c r="C6432" s="55" t="s">
        <v>12507</v>
      </c>
      <c r="D6432" s="55" t="s">
        <v>66</v>
      </c>
      <c r="E6432" s="55" t="s">
        <v>66</v>
      </c>
      <c r="F6432" s="55" t="s">
        <v>6252</v>
      </c>
      <c r="G6432" s="56">
        <v>0</v>
      </c>
    </row>
    <row r="6433" spans="1:7" x14ac:dyDescent="0.25">
      <c r="A6433" s="55" t="s">
        <v>12508</v>
      </c>
      <c r="B6433" s="55" t="s">
        <v>26</v>
      </c>
      <c r="C6433" s="55" t="s">
        <v>12509</v>
      </c>
      <c r="D6433" s="55" t="s">
        <v>66</v>
      </c>
      <c r="E6433" s="55" t="s">
        <v>66</v>
      </c>
      <c r="F6433" s="55" t="s">
        <v>66</v>
      </c>
      <c r="G6433" s="56">
        <v>0</v>
      </c>
    </row>
    <row r="6434" spans="1:7" x14ac:dyDescent="0.25">
      <c r="A6434" s="55" t="s">
        <v>12510</v>
      </c>
      <c r="B6434" s="55" t="s">
        <v>26</v>
      </c>
      <c r="C6434" s="55" t="s">
        <v>12511</v>
      </c>
      <c r="D6434" s="55" t="s">
        <v>66</v>
      </c>
      <c r="E6434" s="55" t="s">
        <v>66</v>
      </c>
      <c r="F6434" s="55" t="s">
        <v>66</v>
      </c>
      <c r="G6434" s="56">
        <v>0</v>
      </c>
    </row>
    <row r="6435" spans="1:7" x14ac:dyDescent="0.25">
      <c r="A6435" s="55" t="s">
        <v>12512</v>
      </c>
      <c r="B6435" s="55" t="s">
        <v>26</v>
      </c>
      <c r="C6435" s="55" t="s">
        <v>12513</v>
      </c>
      <c r="D6435" s="55" t="s">
        <v>66</v>
      </c>
      <c r="E6435" s="55" t="s">
        <v>66</v>
      </c>
      <c r="F6435" s="55" t="s">
        <v>66</v>
      </c>
      <c r="G6435" s="56">
        <v>0</v>
      </c>
    </row>
    <row r="6436" spans="1:7" x14ac:dyDescent="0.25">
      <c r="A6436" s="55" t="s">
        <v>12514</v>
      </c>
      <c r="B6436" s="55" t="s">
        <v>26</v>
      </c>
      <c r="C6436" s="55" t="s">
        <v>12515</v>
      </c>
      <c r="D6436" s="55" t="s">
        <v>66</v>
      </c>
      <c r="E6436" s="55" t="s">
        <v>66</v>
      </c>
      <c r="F6436" s="55" t="s">
        <v>66</v>
      </c>
      <c r="G6436" s="56">
        <v>0</v>
      </c>
    </row>
    <row r="6437" spans="1:7" x14ac:dyDescent="0.25">
      <c r="A6437" s="55" t="s">
        <v>12516</v>
      </c>
      <c r="B6437" s="55" t="s">
        <v>26</v>
      </c>
      <c r="C6437" s="55" t="s">
        <v>12517</v>
      </c>
      <c r="D6437" s="55" t="s">
        <v>66</v>
      </c>
      <c r="E6437" s="55" t="s">
        <v>66</v>
      </c>
      <c r="F6437" s="55" t="s">
        <v>66</v>
      </c>
      <c r="G6437" s="56">
        <v>0</v>
      </c>
    </row>
    <row r="6438" spans="1:7" x14ac:dyDescent="0.25">
      <c r="A6438" s="55" t="s">
        <v>12518</v>
      </c>
      <c r="B6438" s="55" t="s">
        <v>26</v>
      </c>
      <c r="C6438" s="55" t="s">
        <v>12519</v>
      </c>
      <c r="D6438" s="55" t="s">
        <v>66</v>
      </c>
      <c r="E6438" s="55" t="s">
        <v>66</v>
      </c>
      <c r="F6438" s="55" t="s">
        <v>66</v>
      </c>
      <c r="G6438" s="56">
        <v>0</v>
      </c>
    </row>
    <row r="6439" spans="1:7" x14ac:dyDescent="0.25">
      <c r="A6439" s="55" t="s">
        <v>12520</v>
      </c>
      <c r="B6439" s="55" t="s">
        <v>26</v>
      </c>
      <c r="C6439" s="55" t="s">
        <v>12521</v>
      </c>
      <c r="D6439" s="55" t="s">
        <v>66</v>
      </c>
      <c r="E6439" s="55" t="s">
        <v>66</v>
      </c>
      <c r="F6439" s="55" t="s">
        <v>66</v>
      </c>
      <c r="G6439" s="56">
        <v>0</v>
      </c>
    </row>
    <row r="6440" spans="1:7" x14ac:dyDescent="0.25">
      <c r="A6440" s="55" t="s">
        <v>12522</v>
      </c>
      <c r="B6440" s="55" t="s">
        <v>26</v>
      </c>
      <c r="C6440" s="55" t="s">
        <v>12523</v>
      </c>
      <c r="D6440" s="55" t="s">
        <v>66</v>
      </c>
      <c r="E6440" s="55" t="s">
        <v>66</v>
      </c>
      <c r="F6440" s="55" t="s">
        <v>66</v>
      </c>
      <c r="G6440" s="56">
        <v>0</v>
      </c>
    </row>
    <row r="6441" spans="1:7" x14ac:dyDescent="0.25">
      <c r="A6441" s="55" t="s">
        <v>12524</v>
      </c>
      <c r="B6441" s="55" t="s">
        <v>26</v>
      </c>
      <c r="C6441" s="55" t="s">
        <v>12525</v>
      </c>
      <c r="D6441" s="55" t="s">
        <v>66</v>
      </c>
      <c r="E6441" s="55" t="s">
        <v>66</v>
      </c>
      <c r="F6441" s="55" t="s">
        <v>66</v>
      </c>
      <c r="G6441" s="56">
        <v>0</v>
      </c>
    </row>
    <row r="6442" spans="1:7" x14ac:dyDescent="0.25">
      <c r="A6442" s="55" t="s">
        <v>12526</v>
      </c>
      <c r="B6442" s="55" t="s">
        <v>26</v>
      </c>
      <c r="C6442" s="55" t="s">
        <v>12527</v>
      </c>
      <c r="D6442" s="55" t="s">
        <v>66</v>
      </c>
      <c r="E6442" s="55" t="s">
        <v>66</v>
      </c>
      <c r="F6442" s="55" t="s">
        <v>66</v>
      </c>
      <c r="G6442" s="56">
        <v>0</v>
      </c>
    </row>
    <row r="6443" spans="1:7" x14ac:dyDescent="0.25">
      <c r="A6443" s="55" t="s">
        <v>12528</v>
      </c>
      <c r="B6443" s="55" t="s">
        <v>26</v>
      </c>
      <c r="C6443" s="55" t="s">
        <v>12529</v>
      </c>
      <c r="D6443" s="55" t="s">
        <v>66</v>
      </c>
      <c r="E6443" s="55" t="s">
        <v>66</v>
      </c>
      <c r="F6443" s="55" t="s">
        <v>66</v>
      </c>
      <c r="G6443" s="56">
        <v>0</v>
      </c>
    </row>
    <row r="6444" spans="1:7" x14ac:dyDescent="0.25">
      <c r="A6444" s="55" t="s">
        <v>12530</v>
      </c>
      <c r="B6444" s="55" t="s">
        <v>26</v>
      </c>
      <c r="C6444" s="55" t="s">
        <v>12531</v>
      </c>
      <c r="D6444" s="55" t="s">
        <v>66</v>
      </c>
      <c r="E6444" s="55" t="s">
        <v>66</v>
      </c>
      <c r="F6444" s="55" t="s">
        <v>66</v>
      </c>
      <c r="G6444" s="56">
        <v>0</v>
      </c>
    </row>
    <row r="6445" spans="1:7" x14ac:dyDescent="0.25">
      <c r="A6445" s="55" t="s">
        <v>12532</v>
      </c>
      <c r="B6445" s="55" t="s">
        <v>26</v>
      </c>
      <c r="C6445" s="55" t="s">
        <v>12533</v>
      </c>
      <c r="D6445" s="55" t="s">
        <v>66</v>
      </c>
      <c r="E6445" s="55" t="s">
        <v>66</v>
      </c>
      <c r="F6445" s="55" t="s">
        <v>66</v>
      </c>
      <c r="G6445" s="56">
        <v>0</v>
      </c>
    </row>
    <row r="6446" spans="1:7" x14ac:dyDescent="0.25">
      <c r="A6446" s="55" t="s">
        <v>12534</v>
      </c>
      <c r="B6446" s="55" t="s">
        <v>26</v>
      </c>
      <c r="C6446" s="55" t="s">
        <v>12535</v>
      </c>
      <c r="D6446" s="55" t="s">
        <v>66</v>
      </c>
      <c r="E6446" s="55" t="s">
        <v>66</v>
      </c>
      <c r="F6446" s="55" t="s">
        <v>66</v>
      </c>
      <c r="G6446" s="56">
        <v>0</v>
      </c>
    </row>
    <row r="6447" spans="1:7" x14ac:dyDescent="0.25">
      <c r="A6447" s="55" t="s">
        <v>12536</v>
      </c>
      <c r="B6447" s="55" t="s">
        <v>26</v>
      </c>
      <c r="C6447" s="55" t="s">
        <v>12537</v>
      </c>
      <c r="D6447" s="55" t="s">
        <v>66</v>
      </c>
      <c r="E6447" s="55" t="s">
        <v>66</v>
      </c>
      <c r="F6447" s="55" t="s">
        <v>66</v>
      </c>
      <c r="G6447" s="56">
        <v>0</v>
      </c>
    </row>
    <row r="6448" spans="1:7" x14ac:dyDescent="0.25">
      <c r="A6448" s="55" t="s">
        <v>12538</v>
      </c>
      <c r="B6448" s="55" t="s">
        <v>26</v>
      </c>
      <c r="C6448" s="55" t="s">
        <v>12539</v>
      </c>
      <c r="D6448" s="55" t="s">
        <v>66</v>
      </c>
      <c r="E6448" s="55" t="s">
        <v>66</v>
      </c>
      <c r="F6448" s="55" t="s">
        <v>66</v>
      </c>
      <c r="G6448" s="56">
        <v>0</v>
      </c>
    </row>
    <row r="6449" spans="1:7" x14ac:dyDescent="0.25">
      <c r="A6449" s="55" t="s">
        <v>12540</v>
      </c>
      <c r="B6449" s="55" t="s">
        <v>26</v>
      </c>
      <c r="C6449" s="55" t="s">
        <v>12541</v>
      </c>
      <c r="D6449" s="55" t="s">
        <v>66</v>
      </c>
      <c r="E6449" s="55" t="s">
        <v>66</v>
      </c>
      <c r="F6449" s="55" t="s">
        <v>66</v>
      </c>
      <c r="G6449" s="56">
        <v>0</v>
      </c>
    </row>
    <row r="6450" spans="1:7" x14ac:dyDescent="0.25">
      <c r="A6450" s="55" t="s">
        <v>12542</v>
      </c>
      <c r="B6450" s="55" t="s">
        <v>26</v>
      </c>
      <c r="C6450" s="55" t="s">
        <v>12543</v>
      </c>
      <c r="D6450" s="55" t="s">
        <v>66</v>
      </c>
      <c r="E6450" s="55" t="s">
        <v>66</v>
      </c>
      <c r="F6450" s="55" t="s">
        <v>66</v>
      </c>
      <c r="G6450" s="56">
        <v>0</v>
      </c>
    </row>
    <row r="6451" spans="1:7" x14ac:dyDescent="0.25">
      <c r="A6451" s="55" t="s">
        <v>12544</v>
      </c>
      <c r="B6451" s="55" t="s">
        <v>26</v>
      </c>
      <c r="C6451" s="55" t="s">
        <v>12545</v>
      </c>
      <c r="D6451" s="55" t="s">
        <v>66</v>
      </c>
      <c r="E6451" s="55" t="s">
        <v>66</v>
      </c>
      <c r="F6451" s="55" t="s">
        <v>66</v>
      </c>
      <c r="G6451" s="56">
        <v>0</v>
      </c>
    </row>
    <row r="6452" spans="1:7" x14ac:dyDescent="0.25">
      <c r="A6452" s="55" t="s">
        <v>12546</v>
      </c>
      <c r="B6452" s="55" t="s">
        <v>26</v>
      </c>
      <c r="C6452" s="55" t="s">
        <v>12547</v>
      </c>
      <c r="D6452" s="55" t="s">
        <v>66</v>
      </c>
      <c r="E6452" s="55" t="s">
        <v>66</v>
      </c>
      <c r="F6452" s="55" t="s">
        <v>66</v>
      </c>
      <c r="G6452" s="56">
        <v>0</v>
      </c>
    </row>
    <row r="6453" spans="1:7" x14ac:dyDescent="0.25">
      <c r="A6453" s="55" t="s">
        <v>12548</v>
      </c>
      <c r="B6453" s="55" t="s">
        <v>26</v>
      </c>
      <c r="C6453" s="55" t="s">
        <v>12549</v>
      </c>
      <c r="D6453" s="55" t="s">
        <v>66</v>
      </c>
      <c r="E6453" s="55" t="s">
        <v>66</v>
      </c>
      <c r="F6453" s="55" t="s">
        <v>66</v>
      </c>
      <c r="G6453" s="56">
        <v>0</v>
      </c>
    </row>
    <row r="6454" spans="1:7" x14ac:dyDescent="0.25">
      <c r="A6454" s="55" t="s">
        <v>12550</v>
      </c>
      <c r="B6454" s="55" t="s">
        <v>26</v>
      </c>
      <c r="C6454" s="55" t="s">
        <v>12551</v>
      </c>
      <c r="D6454" s="55" t="s">
        <v>66</v>
      </c>
      <c r="E6454" s="55" t="s">
        <v>66</v>
      </c>
      <c r="F6454" s="55" t="s">
        <v>66</v>
      </c>
      <c r="G6454" s="56">
        <v>0</v>
      </c>
    </row>
    <row r="6455" spans="1:7" x14ac:dyDescent="0.25">
      <c r="A6455" s="55" t="s">
        <v>12552</v>
      </c>
      <c r="B6455" s="55" t="s">
        <v>26</v>
      </c>
      <c r="C6455" s="55" t="s">
        <v>12553</v>
      </c>
      <c r="D6455" s="55" t="s">
        <v>66</v>
      </c>
      <c r="E6455" s="55" t="s">
        <v>66</v>
      </c>
      <c r="F6455" s="55" t="s">
        <v>66</v>
      </c>
      <c r="G6455" s="56">
        <v>0</v>
      </c>
    </row>
    <row r="6456" spans="1:7" x14ac:dyDescent="0.25">
      <c r="A6456" s="55" t="s">
        <v>12554</v>
      </c>
      <c r="B6456" s="55" t="s">
        <v>26</v>
      </c>
      <c r="C6456" s="55" t="s">
        <v>12555</v>
      </c>
      <c r="D6456" s="55" t="s">
        <v>66</v>
      </c>
      <c r="E6456" s="55" t="s">
        <v>66</v>
      </c>
      <c r="F6456" s="55" t="s">
        <v>66</v>
      </c>
      <c r="G6456" s="56">
        <v>0</v>
      </c>
    </row>
    <row r="6457" spans="1:7" x14ac:dyDescent="0.25">
      <c r="A6457" s="55" t="s">
        <v>12556</v>
      </c>
      <c r="B6457" s="55" t="s">
        <v>26</v>
      </c>
      <c r="C6457" s="55" t="s">
        <v>12557</v>
      </c>
      <c r="D6457" s="55" t="s">
        <v>66</v>
      </c>
      <c r="E6457" s="55" t="s">
        <v>66</v>
      </c>
      <c r="F6457" s="55" t="s">
        <v>66</v>
      </c>
      <c r="G6457" s="56">
        <v>0</v>
      </c>
    </row>
    <row r="6458" spans="1:7" x14ac:dyDescent="0.25">
      <c r="A6458" s="55" t="s">
        <v>12558</v>
      </c>
      <c r="B6458" s="55" t="s">
        <v>26</v>
      </c>
      <c r="C6458" s="55" t="s">
        <v>12559</v>
      </c>
      <c r="D6458" s="55" t="s">
        <v>66</v>
      </c>
      <c r="E6458" s="55" t="s">
        <v>66</v>
      </c>
      <c r="F6458" s="55" t="s">
        <v>66</v>
      </c>
      <c r="G6458" s="56">
        <v>0</v>
      </c>
    </row>
    <row r="6459" spans="1:7" x14ac:dyDescent="0.25">
      <c r="A6459" s="55" t="s">
        <v>12560</v>
      </c>
      <c r="B6459" s="55" t="s">
        <v>26</v>
      </c>
      <c r="C6459" s="55" t="s">
        <v>12561</v>
      </c>
      <c r="D6459" s="55" t="s">
        <v>66</v>
      </c>
      <c r="E6459" s="55" t="s">
        <v>66</v>
      </c>
      <c r="F6459" s="55" t="s">
        <v>66</v>
      </c>
      <c r="G6459" s="56">
        <v>0</v>
      </c>
    </row>
    <row r="6460" spans="1:7" x14ac:dyDescent="0.25">
      <c r="A6460" s="55" t="s">
        <v>12562</v>
      </c>
      <c r="B6460" s="55" t="s">
        <v>33</v>
      </c>
      <c r="C6460" s="55" t="s">
        <v>12563</v>
      </c>
      <c r="D6460" s="55" t="s">
        <v>66</v>
      </c>
      <c r="E6460" s="55" t="s">
        <v>66</v>
      </c>
      <c r="F6460" s="55" t="s">
        <v>66</v>
      </c>
      <c r="G6460" s="56">
        <v>0</v>
      </c>
    </row>
    <row r="6461" spans="1:7" x14ac:dyDescent="0.25">
      <c r="A6461" s="55" t="s">
        <v>12564</v>
      </c>
      <c r="B6461" s="55" t="s">
        <v>33</v>
      </c>
      <c r="C6461" s="55" t="s">
        <v>12565</v>
      </c>
      <c r="D6461" s="55" t="s">
        <v>66</v>
      </c>
      <c r="E6461" s="55" t="s">
        <v>66</v>
      </c>
      <c r="F6461" s="55" t="s">
        <v>66</v>
      </c>
      <c r="G6461" s="56">
        <v>0</v>
      </c>
    </row>
    <row r="6462" spans="1:7" x14ac:dyDescent="0.25">
      <c r="A6462" s="55" t="s">
        <v>12566</v>
      </c>
      <c r="B6462" s="55" t="s">
        <v>33</v>
      </c>
      <c r="C6462" s="55" t="s">
        <v>12567</v>
      </c>
      <c r="D6462" s="55" t="s">
        <v>66</v>
      </c>
      <c r="E6462" s="55" t="s">
        <v>66</v>
      </c>
      <c r="F6462" s="55" t="s">
        <v>66</v>
      </c>
      <c r="G6462" s="56">
        <v>0</v>
      </c>
    </row>
    <row r="6463" spans="1:7" x14ac:dyDescent="0.25">
      <c r="A6463" s="55" t="s">
        <v>12568</v>
      </c>
      <c r="B6463" s="55" t="s">
        <v>33</v>
      </c>
      <c r="C6463" s="55" t="s">
        <v>12569</v>
      </c>
      <c r="D6463" s="55" t="s">
        <v>66</v>
      </c>
      <c r="E6463" s="55" t="s">
        <v>66</v>
      </c>
      <c r="F6463" s="55" t="s">
        <v>66</v>
      </c>
      <c r="G6463" s="56">
        <v>0</v>
      </c>
    </row>
    <row r="6464" spans="1:7" x14ac:dyDescent="0.25">
      <c r="A6464" s="55" t="s">
        <v>12570</v>
      </c>
      <c r="B6464" s="55" t="s">
        <v>33</v>
      </c>
      <c r="C6464" s="55" t="s">
        <v>12571</v>
      </c>
      <c r="D6464" s="55" t="s">
        <v>66</v>
      </c>
      <c r="E6464" s="55" t="s">
        <v>66</v>
      </c>
      <c r="F6464" s="55" t="s">
        <v>66</v>
      </c>
      <c r="G6464" s="56">
        <v>0</v>
      </c>
    </row>
    <row r="6465" spans="1:7" x14ac:dyDescent="0.25">
      <c r="A6465" s="55" t="s">
        <v>12572</v>
      </c>
      <c r="B6465" s="55" t="s">
        <v>28</v>
      </c>
      <c r="C6465" s="55" t="s">
        <v>12573</v>
      </c>
      <c r="D6465" s="55" t="s">
        <v>66</v>
      </c>
      <c r="E6465" s="55" t="s">
        <v>66</v>
      </c>
      <c r="F6465" s="55" t="s">
        <v>66</v>
      </c>
      <c r="G6465" s="56">
        <v>0</v>
      </c>
    </row>
    <row r="6466" spans="1:7" x14ac:dyDescent="0.25">
      <c r="A6466" s="55" t="s">
        <v>12574</v>
      </c>
      <c r="B6466" s="55" t="s">
        <v>28</v>
      </c>
      <c r="C6466" s="55" t="s">
        <v>12575</v>
      </c>
      <c r="D6466" s="55" t="s">
        <v>66</v>
      </c>
      <c r="E6466" s="55" t="s">
        <v>66</v>
      </c>
      <c r="F6466" s="55" t="s">
        <v>66</v>
      </c>
      <c r="G6466" s="56">
        <v>0</v>
      </c>
    </row>
    <row r="6467" spans="1:7" x14ac:dyDescent="0.25">
      <c r="A6467" s="55" t="s">
        <v>12576</v>
      </c>
      <c r="B6467" s="55" t="s">
        <v>28</v>
      </c>
      <c r="C6467" s="55" t="s">
        <v>12577</v>
      </c>
      <c r="D6467" s="55" t="s">
        <v>66</v>
      </c>
      <c r="E6467" s="55" t="s">
        <v>66</v>
      </c>
      <c r="F6467" s="55" t="s">
        <v>66</v>
      </c>
      <c r="G6467" s="56">
        <v>0</v>
      </c>
    </row>
    <row r="6468" spans="1:7" x14ac:dyDescent="0.25">
      <c r="A6468" s="55" t="s">
        <v>12578</v>
      </c>
      <c r="B6468" s="55" t="s">
        <v>28</v>
      </c>
      <c r="C6468" s="55" t="s">
        <v>12579</v>
      </c>
      <c r="D6468" s="55" t="s">
        <v>66</v>
      </c>
      <c r="E6468" s="55" t="s">
        <v>66</v>
      </c>
      <c r="F6468" s="55" t="s">
        <v>66</v>
      </c>
      <c r="G6468" s="56">
        <v>0</v>
      </c>
    </row>
    <row r="6469" spans="1:7" x14ac:dyDescent="0.25">
      <c r="A6469" s="55" t="s">
        <v>12580</v>
      </c>
      <c r="B6469" s="55" t="s">
        <v>28</v>
      </c>
      <c r="C6469" s="55" t="s">
        <v>12581</v>
      </c>
      <c r="D6469" s="55" t="s">
        <v>66</v>
      </c>
      <c r="E6469" s="55" t="s">
        <v>66</v>
      </c>
      <c r="F6469" s="55" t="s">
        <v>66</v>
      </c>
      <c r="G6469" s="56">
        <v>0</v>
      </c>
    </row>
    <row r="6470" spans="1:7" x14ac:dyDescent="0.25">
      <c r="A6470" s="55" t="s">
        <v>12582</v>
      </c>
      <c r="B6470" s="55" t="s">
        <v>28</v>
      </c>
      <c r="C6470" s="55" t="s">
        <v>12583</v>
      </c>
      <c r="D6470" s="55" t="s">
        <v>66</v>
      </c>
      <c r="E6470" s="55" t="s">
        <v>66</v>
      </c>
      <c r="F6470" s="55" t="s">
        <v>66</v>
      </c>
      <c r="G6470" s="56">
        <v>0</v>
      </c>
    </row>
    <row r="6471" spans="1:7" x14ac:dyDescent="0.25">
      <c r="A6471" s="55" t="s">
        <v>12584</v>
      </c>
      <c r="B6471" s="55" t="s">
        <v>28</v>
      </c>
      <c r="C6471" s="55" t="s">
        <v>12585</v>
      </c>
      <c r="D6471" s="55" t="s">
        <v>66</v>
      </c>
      <c r="E6471" s="55" t="s">
        <v>66</v>
      </c>
      <c r="F6471" s="55" t="s">
        <v>66</v>
      </c>
      <c r="G6471" s="56">
        <v>0</v>
      </c>
    </row>
    <row r="6472" spans="1:7" x14ac:dyDescent="0.25">
      <c r="A6472" s="55" t="s">
        <v>12586</v>
      </c>
      <c r="B6472" s="55" t="s">
        <v>28</v>
      </c>
      <c r="C6472" s="55" t="s">
        <v>12587</v>
      </c>
      <c r="D6472" s="55" t="s">
        <v>66</v>
      </c>
      <c r="E6472" s="55" t="s">
        <v>66</v>
      </c>
      <c r="F6472" s="55" t="s">
        <v>66</v>
      </c>
      <c r="G6472" s="56">
        <v>0</v>
      </c>
    </row>
    <row r="6473" spans="1:7" x14ac:dyDescent="0.25">
      <c r="A6473" s="55" t="s">
        <v>12588</v>
      </c>
      <c r="B6473" s="55" t="s">
        <v>28</v>
      </c>
      <c r="C6473" s="55" t="s">
        <v>12589</v>
      </c>
      <c r="D6473" s="55" t="s">
        <v>66</v>
      </c>
      <c r="E6473" s="55" t="s">
        <v>66</v>
      </c>
      <c r="F6473" s="55" t="s">
        <v>66</v>
      </c>
      <c r="G6473" s="56">
        <v>0</v>
      </c>
    </row>
    <row r="6474" spans="1:7" x14ac:dyDescent="0.25">
      <c r="A6474" s="55" t="s">
        <v>12590</v>
      </c>
      <c r="B6474" s="55" t="s">
        <v>28</v>
      </c>
      <c r="C6474" s="55" t="s">
        <v>12591</v>
      </c>
      <c r="D6474" s="55" t="s">
        <v>66</v>
      </c>
      <c r="E6474" s="55" t="s">
        <v>66</v>
      </c>
      <c r="F6474" s="55" t="s">
        <v>66</v>
      </c>
      <c r="G6474" s="56">
        <v>0</v>
      </c>
    </row>
    <row r="6475" spans="1:7" x14ac:dyDescent="0.25">
      <c r="A6475" s="55" t="s">
        <v>12592</v>
      </c>
      <c r="B6475" s="55" t="s">
        <v>28</v>
      </c>
      <c r="C6475" s="55" t="s">
        <v>12593</v>
      </c>
      <c r="D6475" s="55" t="s">
        <v>66</v>
      </c>
      <c r="E6475" s="55" t="s">
        <v>66</v>
      </c>
      <c r="F6475" s="55" t="s">
        <v>66</v>
      </c>
      <c r="G6475" s="56">
        <v>0</v>
      </c>
    </row>
    <row r="6476" spans="1:7" x14ac:dyDescent="0.25">
      <c r="A6476" s="55" t="s">
        <v>12594</v>
      </c>
      <c r="B6476" s="55" t="s">
        <v>28</v>
      </c>
      <c r="C6476" s="55" t="s">
        <v>12595</v>
      </c>
      <c r="D6476" s="55" t="s">
        <v>66</v>
      </c>
      <c r="E6476" s="55" t="s">
        <v>66</v>
      </c>
      <c r="F6476" s="55" t="s">
        <v>66</v>
      </c>
      <c r="G6476" s="56">
        <v>0</v>
      </c>
    </row>
    <row r="6477" spans="1:7" x14ac:dyDescent="0.25">
      <c r="A6477" s="55" t="s">
        <v>12596</v>
      </c>
      <c r="B6477" s="55" t="s">
        <v>28</v>
      </c>
      <c r="C6477" s="55" t="s">
        <v>12597</v>
      </c>
      <c r="D6477" s="55" t="s">
        <v>66</v>
      </c>
      <c r="E6477" s="55" t="s">
        <v>66</v>
      </c>
      <c r="F6477" s="55" t="s">
        <v>66</v>
      </c>
      <c r="G6477" s="56">
        <v>0</v>
      </c>
    </row>
    <row r="6478" spans="1:7" x14ac:dyDescent="0.25">
      <c r="A6478" s="55" t="s">
        <v>12598</v>
      </c>
      <c r="B6478" s="55" t="s">
        <v>28</v>
      </c>
      <c r="C6478" s="55" t="s">
        <v>12599</v>
      </c>
      <c r="D6478" s="55" t="s">
        <v>66</v>
      </c>
      <c r="E6478" s="55" t="s">
        <v>66</v>
      </c>
      <c r="F6478" s="55" t="s">
        <v>66</v>
      </c>
      <c r="G6478" s="56">
        <v>0</v>
      </c>
    </row>
    <row r="6479" spans="1:7" x14ac:dyDescent="0.25">
      <c r="A6479" s="55" t="s">
        <v>12600</v>
      </c>
      <c r="B6479" s="55" t="s">
        <v>28</v>
      </c>
      <c r="C6479" s="55" t="s">
        <v>12601</v>
      </c>
      <c r="D6479" s="55" t="s">
        <v>66</v>
      </c>
      <c r="E6479" s="55" t="s">
        <v>66</v>
      </c>
      <c r="F6479" s="55" t="s">
        <v>66</v>
      </c>
      <c r="G6479" s="56">
        <v>0</v>
      </c>
    </row>
    <row r="6480" spans="1:7" x14ac:dyDescent="0.25">
      <c r="A6480" s="55" t="s">
        <v>12602</v>
      </c>
      <c r="B6480" s="55" t="s">
        <v>28</v>
      </c>
      <c r="C6480" s="55" t="s">
        <v>12603</v>
      </c>
      <c r="D6480" s="55" t="s">
        <v>66</v>
      </c>
      <c r="E6480" s="55" t="s">
        <v>66</v>
      </c>
      <c r="F6480" s="55" t="s">
        <v>66</v>
      </c>
      <c r="G6480" s="56">
        <v>0</v>
      </c>
    </row>
    <row r="6481" spans="1:7" x14ac:dyDescent="0.25">
      <c r="A6481" s="55" t="s">
        <v>12604</v>
      </c>
      <c r="B6481" s="55" t="s">
        <v>28</v>
      </c>
      <c r="C6481" s="55" t="s">
        <v>12605</v>
      </c>
      <c r="D6481" s="55" t="s">
        <v>66</v>
      </c>
      <c r="E6481" s="55" t="s">
        <v>66</v>
      </c>
      <c r="F6481" s="55" t="s">
        <v>66</v>
      </c>
      <c r="G6481" s="56">
        <v>0</v>
      </c>
    </row>
    <row r="6482" spans="1:7" x14ac:dyDescent="0.25">
      <c r="A6482" s="55" t="s">
        <v>12606</v>
      </c>
      <c r="B6482" s="55" t="s">
        <v>28</v>
      </c>
      <c r="C6482" s="55" t="s">
        <v>12607</v>
      </c>
      <c r="D6482" s="55" t="s">
        <v>66</v>
      </c>
      <c r="E6482" s="55" t="s">
        <v>66</v>
      </c>
      <c r="F6482" s="55" t="s">
        <v>66</v>
      </c>
      <c r="G6482" s="56">
        <v>0</v>
      </c>
    </row>
    <row r="6483" spans="1:7" x14ac:dyDescent="0.25">
      <c r="A6483" s="55" t="s">
        <v>12608</v>
      </c>
      <c r="B6483" s="55" t="s">
        <v>26</v>
      </c>
      <c r="C6483" s="55" t="s">
        <v>12609</v>
      </c>
      <c r="D6483" s="55" t="s">
        <v>66</v>
      </c>
      <c r="E6483" s="55" t="s">
        <v>66</v>
      </c>
      <c r="F6483" s="55" t="s">
        <v>66</v>
      </c>
      <c r="G6483" s="56">
        <v>0</v>
      </c>
    </row>
    <row r="6484" spans="1:7" x14ac:dyDescent="0.25">
      <c r="A6484" s="55" t="s">
        <v>12610</v>
      </c>
      <c r="B6484" s="55" t="s">
        <v>26</v>
      </c>
      <c r="C6484" s="55" t="s">
        <v>12611</v>
      </c>
      <c r="D6484" s="55" t="s">
        <v>66</v>
      </c>
      <c r="E6484" s="55" t="s">
        <v>66</v>
      </c>
      <c r="F6484" s="55" t="s">
        <v>66</v>
      </c>
      <c r="G6484" s="56">
        <v>0</v>
      </c>
    </row>
    <row r="6485" spans="1:7" x14ac:dyDescent="0.25">
      <c r="A6485" s="55" t="s">
        <v>12612</v>
      </c>
      <c r="B6485" s="55" t="s">
        <v>26</v>
      </c>
      <c r="C6485" s="55" t="s">
        <v>12613</v>
      </c>
      <c r="D6485" s="55" t="s">
        <v>66</v>
      </c>
      <c r="E6485" s="55" t="s">
        <v>66</v>
      </c>
      <c r="F6485" s="55" t="s">
        <v>66</v>
      </c>
      <c r="G6485" s="56">
        <v>0</v>
      </c>
    </row>
    <row r="6486" spans="1:7" x14ac:dyDescent="0.25">
      <c r="A6486" s="55" t="s">
        <v>12614</v>
      </c>
      <c r="B6486" s="55" t="s">
        <v>26</v>
      </c>
      <c r="C6486" s="55" t="s">
        <v>12615</v>
      </c>
      <c r="D6486" s="55" t="s">
        <v>66</v>
      </c>
      <c r="E6486" s="55" t="s">
        <v>66</v>
      </c>
      <c r="F6486" s="55" t="s">
        <v>66</v>
      </c>
      <c r="G6486" s="56">
        <v>0</v>
      </c>
    </row>
    <row r="6487" spans="1:7" x14ac:dyDescent="0.25">
      <c r="A6487" s="55" t="s">
        <v>12616</v>
      </c>
      <c r="B6487" s="55" t="s">
        <v>26</v>
      </c>
      <c r="C6487" s="55" t="s">
        <v>12617</v>
      </c>
      <c r="D6487" s="55" t="s">
        <v>66</v>
      </c>
      <c r="E6487" s="55" t="s">
        <v>66</v>
      </c>
      <c r="F6487" s="55" t="s">
        <v>66</v>
      </c>
      <c r="G6487" s="56">
        <v>0</v>
      </c>
    </row>
    <row r="6488" spans="1:7" x14ac:dyDescent="0.25">
      <c r="A6488" s="55" t="s">
        <v>12618</v>
      </c>
      <c r="B6488" s="55" t="s">
        <v>28</v>
      </c>
      <c r="C6488" s="55" t="s">
        <v>12619</v>
      </c>
      <c r="D6488" s="55" t="s">
        <v>66</v>
      </c>
      <c r="E6488" s="55" t="s">
        <v>66</v>
      </c>
      <c r="F6488" s="55" t="s">
        <v>66</v>
      </c>
      <c r="G6488" s="56">
        <v>0</v>
      </c>
    </row>
    <row r="6489" spans="1:7" x14ac:dyDescent="0.25">
      <c r="A6489" s="55" t="s">
        <v>12620</v>
      </c>
      <c r="B6489" s="55" t="s">
        <v>28</v>
      </c>
      <c r="C6489" s="55" t="s">
        <v>12621</v>
      </c>
      <c r="D6489" s="55" t="s">
        <v>66</v>
      </c>
      <c r="E6489" s="55" t="s">
        <v>66</v>
      </c>
      <c r="F6489" s="55" t="s">
        <v>66</v>
      </c>
      <c r="G6489" s="56">
        <v>0</v>
      </c>
    </row>
    <row r="6490" spans="1:7" x14ac:dyDescent="0.25">
      <c r="A6490" s="55" t="s">
        <v>12622</v>
      </c>
      <c r="B6490" s="55" t="s">
        <v>28</v>
      </c>
      <c r="C6490" s="55" t="s">
        <v>12623</v>
      </c>
      <c r="D6490" s="55" t="s">
        <v>66</v>
      </c>
      <c r="E6490" s="55" t="s">
        <v>66</v>
      </c>
      <c r="F6490" s="55" t="s">
        <v>66</v>
      </c>
      <c r="G6490" s="56">
        <v>0</v>
      </c>
    </row>
    <row r="6491" spans="1:7" x14ac:dyDescent="0.25">
      <c r="A6491" s="55" t="s">
        <v>12624</v>
      </c>
      <c r="B6491" s="55" t="s">
        <v>28</v>
      </c>
      <c r="C6491" s="55" t="s">
        <v>12625</v>
      </c>
      <c r="D6491" s="55" t="s">
        <v>66</v>
      </c>
      <c r="E6491" s="55" t="s">
        <v>66</v>
      </c>
      <c r="F6491" s="55" t="s">
        <v>66</v>
      </c>
      <c r="G6491" s="56">
        <v>0</v>
      </c>
    </row>
    <row r="6492" spans="1:7" x14ac:dyDescent="0.25">
      <c r="A6492" s="55" t="s">
        <v>12626</v>
      </c>
      <c r="B6492" s="55" t="s">
        <v>28</v>
      </c>
      <c r="C6492" s="55" t="s">
        <v>12627</v>
      </c>
      <c r="D6492" s="55" t="s">
        <v>66</v>
      </c>
      <c r="E6492" s="55" t="s">
        <v>66</v>
      </c>
      <c r="F6492" s="55" t="s">
        <v>66</v>
      </c>
      <c r="G6492" s="56">
        <v>0</v>
      </c>
    </row>
    <row r="6493" spans="1:7" x14ac:dyDescent="0.25">
      <c r="A6493" s="55" t="s">
        <v>12628</v>
      </c>
      <c r="B6493" s="55" t="s">
        <v>28</v>
      </c>
      <c r="C6493" s="55" t="s">
        <v>12629</v>
      </c>
      <c r="D6493" s="55" t="s">
        <v>66</v>
      </c>
      <c r="E6493" s="55" t="s">
        <v>66</v>
      </c>
      <c r="F6493" s="55" t="s">
        <v>66</v>
      </c>
      <c r="G6493" s="56">
        <v>0</v>
      </c>
    </row>
    <row r="6494" spans="1:7" x14ac:dyDescent="0.25">
      <c r="A6494" s="55" t="s">
        <v>12630</v>
      </c>
      <c r="B6494" s="55" t="s">
        <v>28</v>
      </c>
      <c r="C6494" s="55" t="s">
        <v>12631</v>
      </c>
      <c r="D6494" s="55" t="s">
        <v>66</v>
      </c>
      <c r="E6494" s="55" t="s">
        <v>66</v>
      </c>
      <c r="F6494" s="55" t="s">
        <v>66</v>
      </c>
      <c r="G6494" s="56">
        <v>0</v>
      </c>
    </row>
    <row r="6495" spans="1:7" x14ac:dyDescent="0.25">
      <c r="A6495" s="55" t="s">
        <v>12632</v>
      </c>
      <c r="B6495" s="55" t="s">
        <v>28</v>
      </c>
      <c r="C6495" s="55" t="s">
        <v>12633</v>
      </c>
      <c r="D6495" s="55" t="s">
        <v>66</v>
      </c>
      <c r="E6495" s="55" t="s">
        <v>66</v>
      </c>
      <c r="F6495" s="55" t="s">
        <v>66</v>
      </c>
      <c r="G6495" s="56">
        <v>0</v>
      </c>
    </row>
    <row r="6496" spans="1:7" x14ac:dyDescent="0.25">
      <c r="A6496" s="55" t="s">
        <v>12634</v>
      </c>
      <c r="B6496" s="55" t="s">
        <v>28</v>
      </c>
      <c r="C6496" s="55" t="s">
        <v>12635</v>
      </c>
      <c r="D6496" s="55" t="s">
        <v>66</v>
      </c>
      <c r="E6496" s="55" t="s">
        <v>66</v>
      </c>
      <c r="F6496" s="55" t="s">
        <v>66</v>
      </c>
      <c r="G6496" s="56">
        <v>0</v>
      </c>
    </row>
    <row r="6497" spans="1:7" x14ac:dyDescent="0.25">
      <c r="A6497" s="55" t="s">
        <v>12636</v>
      </c>
      <c r="B6497" s="55" t="s">
        <v>28</v>
      </c>
      <c r="C6497" s="55" t="s">
        <v>12637</v>
      </c>
      <c r="D6497" s="55" t="s">
        <v>66</v>
      </c>
      <c r="E6497" s="55" t="s">
        <v>66</v>
      </c>
      <c r="F6497" s="55" t="s">
        <v>66</v>
      </c>
      <c r="G6497" s="56">
        <v>0</v>
      </c>
    </row>
    <row r="6498" spans="1:7" x14ac:dyDescent="0.25">
      <c r="A6498" s="55" t="s">
        <v>12638</v>
      </c>
      <c r="B6498" s="55" t="s">
        <v>28</v>
      </c>
      <c r="C6498" s="55" t="s">
        <v>12639</v>
      </c>
      <c r="D6498" s="55" t="s">
        <v>66</v>
      </c>
      <c r="E6498" s="55" t="s">
        <v>66</v>
      </c>
      <c r="F6498" s="55" t="s">
        <v>66</v>
      </c>
      <c r="G6498" s="56">
        <v>0</v>
      </c>
    </row>
    <row r="6499" spans="1:7" x14ac:dyDescent="0.25">
      <c r="A6499" s="55" t="s">
        <v>12640</v>
      </c>
      <c r="B6499" s="55" t="s">
        <v>28</v>
      </c>
      <c r="C6499" s="55" t="s">
        <v>12641</v>
      </c>
      <c r="D6499" s="55" t="s">
        <v>66</v>
      </c>
      <c r="E6499" s="55" t="s">
        <v>66</v>
      </c>
      <c r="F6499" s="55" t="s">
        <v>66</v>
      </c>
      <c r="G6499" s="56">
        <v>0</v>
      </c>
    </row>
    <row r="6500" spans="1:7" x14ac:dyDescent="0.25">
      <c r="A6500" s="55" t="s">
        <v>12642</v>
      </c>
      <c r="B6500" s="55" t="s">
        <v>28</v>
      </c>
      <c r="C6500" s="55" t="s">
        <v>12643</v>
      </c>
      <c r="D6500" s="55" t="s">
        <v>66</v>
      </c>
      <c r="E6500" s="55" t="s">
        <v>66</v>
      </c>
      <c r="F6500" s="55" t="s">
        <v>66</v>
      </c>
      <c r="G6500" s="56">
        <v>0</v>
      </c>
    </row>
    <row r="6501" spans="1:7" x14ac:dyDescent="0.25">
      <c r="A6501" s="55" t="s">
        <v>12644</v>
      </c>
      <c r="B6501" s="55" t="s">
        <v>28</v>
      </c>
      <c r="C6501" s="55" t="s">
        <v>12645</v>
      </c>
      <c r="D6501" s="55" t="s">
        <v>66</v>
      </c>
      <c r="E6501" s="55" t="s">
        <v>66</v>
      </c>
      <c r="F6501" s="55" t="s">
        <v>66</v>
      </c>
      <c r="G6501" s="56">
        <v>0</v>
      </c>
    </row>
    <row r="6502" spans="1:7" x14ac:dyDescent="0.25">
      <c r="A6502" s="55" t="s">
        <v>12646</v>
      </c>
      <c r="B6502" s="55" t="s">
        <v>28</v>
      </c>
      <c r="C6502" s="55" t="s">
        <v>12647</v>
      </c>
      <c r="D6502" s="55" t="s">
        <v>66</v>
      </c>
      <c r="E6502" s="55" t="s">
        <v>66</v>
      </c>
      <c r="F6502" s="55" t="s">
        <v>66</v>
      </c>
      <c r="G6502" s="56">
        <v>0</v>
      </c>
    </row>
    <row r="6503" spans="1:7" x14ac:dyDescent="0.25">
      <c r="A6503" s="55" t="s">
        <v>12648</v>
      </c>
      <c r="B6503" s="55" t="s">
        <v>28</v>
      </c>
      <c r="C6503" s="55" t="s">
        <v>12649</v>
      </c>
      <c r="D6503" s="55" t="s">
        <v>66</v>
      </c>
      <c r="E6503" s="55" t="s">
        <v>66</v>
      </c>
      <c r="F6503" s="55" t="s">
        <v>66</v>
      </c>
      <c r="G6503" s="56">
        <v>0</v>
      </c>
    </row>
    <row r="6504" spans="1:7" x14ac:dyDescent="0.25">
      <c r="A6504" s="55" t="s">
        <v>12650</v>
      </c>
      <c r="B6504" s="55" t="s">
        <v>28</v>
      </c>
      <c r="C6504" s="55" t="s">
        <v>12651</v>
      </c>
      <c r="D6504" s="55" t="s">
        <v>66</v>
      </c>
      <c r="E6504" s="55" t="s">
        <v>66</v>
      </c>
      <c r="F6504" s="55" t="s">
        <v>66</v>
      </c>
      <c r="G6504" s="56">
        <v>0</v>
      </c>
    </row>
    <row r="6505" spans="1:7" x14ac:dyDescent="0.25">
      <c r="A6505" s="55" t="s">
        <v>12652</v>
      </c>
      <c r="B6505" s="55" t="s">
        <v>28</v>
      </c>
      <c r="C6505" s="55" t="s">
        <v>12653</v>
      </c>
      <c r="D6505" s="55" t="s">
        <v>66</v>
      </c>
      <c r="E6505" s="55" t="s">
        <v>66</v>
      </c>
      <c r="F6505" s="55" t="s">
        <v>66</v>
      </c>
      <c r="G6505" s="56">
        <v>0</v>
      </c>
    </row>
    <row r="6506" spans="1:7" x14ac:dyDescent="0.25">
      <c r="A6506" s="55" t="s">
        <v>12654</v>
      </c>
      <c r="B6506" s="55" t="s">
        <v>28</v>
      </c>
      <c r="C6506" s="55" t="s">
        <v>12655</v>
      </c>
      <c r="D6506" s="55" t="s">
        <v>66</v>
      </c>
      <c r="E6506" s="55" t="s">
        <v>66</v>
      </c>
      <c r="F6506" s="55" t="s">
        <v>66</v>
      </c>
      <c r="G6506" s="56">
        <v>0</v>
      </c>
    </row>
    <row r="6507" spans="1:7" x14ac:dyDescent="0.25">
      <c r="A6507" s="55" t="s">
        <v>12656</v>
      </c>
      <c r="B6507" s="55" t="s">
        <v>28</v>
      </c>
      <c r="C6507" s="55" t="s">
        <v>12657</v>
      </c>
      <c r="D6507" s="55" t="s">
        <v>66</v>
      </c>
      <c r="E6507" s="55" t="s">
        <v>66</v>
      </c>
      <c r="F6507" s="55" t="s">
        <v>66</v>
      </c>
      <c r="G6507" s="56">
        <v>0</v>
      </c>
    </row>
    <row r="6508" spans="1:7" x14ac:dyDescent="0.25">
      <c r="A6508" s="55" t="s">
        <v>12658</v>
      </c>
      <c r="B6508" s="55" t="s">
        <v>28</v>
      </c>
      <c r="C6508" s="55" t="s">
        <v>12659</v>
      </c>
      <c r="D6508" s="55" t="s">
        <v>66</v>
      </c>
      <c r="E6508" s="55" t="s">
        <v>66</v>
      </c>
      <c r="F6508" s="55" t="s">
        <v>66</v>
      </c>
      <c r="G6508" s="56">
        <v>0</v>
      </c>
    </row>
    <row r="6509" spans="1:7" x14ac:dyDescent="0.25">
      <c r="A6509" s="55" t="s">
        <v>12660</v>
      </c>
      <c r="B6509" s="55" t="s">
        <v>28</v>
      </c>
      <c r="C6509" s="55" t="s">
        <v>12661</v>
      </c>
      <c r="D6509" s="55" t="s">
        <v>66</v>
      </c>
      <c r="E6509" s="55" t="s">
        <v>66</v>
      </c>
      <c r="F6509" s="55" t="s">
        <v>66</v>
      </c>
      <c r="G6509" s="56">
        <v>0</v>
      </c>
    </row>
    <row r="6510" spans="1:7" x14ac:dyDescent="0.25">
      <c r="A6510" s="55" t="s">
        <v>12662</v>
      </c>
      <c r="B6510" s="55" t="s">
        <v>26</v>
      </c>
      <c r="C6510" s="55" t="s">
        <v>12663</v>
      </c>
      <c r="D6510" s="55" t="s">
        <v>66</v>
      </c>
      <c r="E6510" s="55" t="s">
        <v>66</v>
      </c>
      <c r="F6510" s="55" t="s">
        <v>66</v>
      </c>
      <c r="G6510" s="56">
        <v>0</v>
      </c>
    </row>
    <row r="6511" spans="1:7" x14ac:dyDescent="0.25">
      <c r="A6511" s="55" t="s">
        <v>12664</v>
      </c>
      <c r="B6511" s="55" t="s">
        <v>26</v>
      </c>
      <c r="C6511" s="55" t="s">
        <v>12665</v>
      </c>
      <c r="D6511" s="55" t="s">
        <v>66</v>
      </c>
      <c r="E6511" s="55" t="s">
        <v>66</v>
      </c>
      <c r="F6511" s="55" t="s">
        <v>66</v>
      </c>
      <c r="G6511" s="56">
        <v>0</v>
      </c>
    </row>
    <row r="6512" spans="1:7" x14ac:dyDescent="0.25">
      <c r="A6512" s="55" t="s">
        <v>12666</v>
      </c>
      <c r="B6512" s="55" t="s">
        <v>26</v>
      </c>
      <c r="C6512" s="55" t="s">
        <v>12667</v>
      </c>
      <c r="D6512" s="55" t="s">
        <v>66</v>
      </c>
      <c r="E6512" s="55" t="s">
        <v>66</v>
      </c>
      <c r="F6512" s="55" t="s">
        <v>66</v>
      </c>
      <c r="G6512" s="56">
        <v>0</v>
      </c>
    </row>
    <row r="6513" spans="1:7" x14ac:dyDescent="0.25">
      <c r="A6513" s="55" t="s">
        <v>12668</v>
      </c>
      <c r="B6513" s="55" t="s">
        <v>26</v>
      </c>
      <c r="C6513" s="55" t="s">
        <v>12669</v>
      </c>
      <c r="D6513" s="55" t="s">
        <v>66</v>
      </c>
      <c r="E6513" s="55" t="s">
        <v>66</v>
      </c>
      <c r="F6513" s="55" t="s">
        <v>66</v>
      </c>
      <c r="G6513" s="56">
        <v>0</v>
      </c>
    </row>
    <row r="6514" spans="1:7" x14ac:dyDescent="0.25">
      <c r="A6514" s="55" t="s">
        <v>12670</v>
      </c>
      <c r="B6514" s="55" t="s">
        <v>26</v>
      </c>
      <c r="C6514" s="55" t="s">
        <v>12671</v>
      </c>
      <c r="D6514" s="55" t="s">
        <v>66</v>
      </c>
      <c r="E6514" s="55" t="s">
        <v>66</v>
      </c>
      <c r="F6514" s="55" t="s">
        <v>66</v>
      </c>
      <c r="G6514" s="56">
        <v>0</v>
      </c>
    </row>
    <row r="6515" spans="1:7" x14ac:dyDescent="0.25">
      <c r="A6515" s="55" t="s">
        <v>12672</v>
      </c>
      <c r="B6515" s="55" t="s">
        <v>26</v>
      </c>
      <c r="C6515" s="55" t="s">
        <v>12673</v>
      </c>
      <c r="D6515" s="55" t="s">
        <v>66</v>
      </c>
      <c r="E6515" s="55" t="s">
        <v>66</v>
      </c>
      <c r="F6515" s="55" t="s">
        <v>66</v>
      </c>
      <c r="G6515" s="56">
        <v>0</v>
      </c>
    </row>
    <row r="6516" spans="1:7" x14ac:dyDescent="0.25">
      <c r="A6516" s="55" t="s">
        <v>12674</v>
      </c>
      <c r="B6516" s="55" t="s">
        <v>26</v>
      </c>
      <c r="C6516" s="55" t="s">
        <v>12675</v>
      </c>
      <c r="D6516" s="55" t="s">
        <v>66</v>
      </c>
      <c r="E6516" s="55" t="s">
        <v>66</v>
      </c>
      <c r="F6516" s="55" t="s">
        <v>66</v>
      </c>
      <c r="G6516" s="56">
        <v>0</v>
      </c>
    </row>
    <row r="6517" spans="1:7" x14ac:dyDescent="0.25">
      <c r="A6517" s="55" t="s">
        <v>12676</v>
      </c>
      <c r="B6517" s="55" t="s">
        <v>26</v>
      </c>
      <c r="C6517" s="55" t="s">
        <v>12677</v>
      </c>
      <c r="D6517" s="55" t="s">
        <v>66</v>
      </c>
      <c r="E6517" s="55" t="s">
        <v>66</v>
      </c>
      <c r="F6517" s="55" t="s">
        <v>66</v>
      </c>
      <c r="G6517" s="56">
        <v>0</v>
      </c>
    </row>
    <row r="6518" spans="1:7" x14ac:dyDescent="0.25">
      <c r="A6518" s="55" t="s">
        <v>12678</v>
      </c>
      <c r="B6518" s="55" t="s">
        <v>26</v>
      </c>
      <c r="C6518" s="55" t="s">
        <v>12679</v>
      </c>
      <c r="D6518" s="55" t="s">
        <v>66</v>
      </c>
      <c r="E6518" s="55" t="s">
        <v>66</v>
      </c>
      <c r="F6518" s="55" t="s">
        <v>66</v>
      </c>
      <c r="G6518" s="56">
        <v>0</v>
      </c>
    </row>
    <row r="6519" spans="1:7" x14ac:dyDescent="0.25">
      <c r="A6519" s="55" t="s">
        <v>12680</v>
      </c>
      <c r="B6519" s="55" t="s">
        <v>26</v>
      </c>
      <c r="C6519" s="55" t="s">
        <v>12681</v>
      </c>
      <c r="D6519" s="55" t="s">
        <v>66</v>
      </c>
      <c r="E6519" s="55" t="s">
        <v>66</v>
      </c>
      <c r="F6519" s="55" t="s">
        <v>66</v>
      </c>
      <c r="G6519" s="56">
        <v>0</v>
      </c>
    </row>
    <row r="6520" spans="1:7" x14ac:dyDescent="0.25">
      <c r="A6520" s="55" t="s">
        <v>12682</v>
      </c>
      <c r="B6520" s="55" t="s">
        <v>26</v>
      </c>
      <c r="C6520" s="55" t="s">
        <v>12683</v>
      </c>
      <c r="D6520" s="55" t="s">
        <v>66</v>
      </c>
      <c r="E6520" s="55" t="s">
        <v>66</v>
      </c>
      <c r="F6520" s="55" t="s">
        <v>66</v>
      </c>
      <c r="G6520" s="56">
        <v>0</v>
      </c>
    </row>
    <row r="6521" spans="1:7" x14ac:dyDescent="0.25">
      <c r="A6521" s="55" t="s">
        <v>12684</v>
      </c>
      <c r="B6521" s="55" t="s">
        <v>26</v>
      </c>
      <c r="C6521" s="55" t="s">
        <v>12685</v>
      </c>
      <c r="D6521" s="55" t="s">
        <v>66</v>
      </c>
      <c r="E6521" s="55" t="s">
        <v>66</v>
      </c>
      <c r="F6521" s="55" t="s">
        <v>66</v>
      </c>
      <c r="G6521" s="56">
        <v>0</v>
      </c>
    </row>
    <row r="6522" spans="1:7" x14ac:dyDescent="0.25">
      <c r="A6522" s="55" t="s">
        <v>12686</v>
      </c>
      <c r="B6522" s="55" t="s">
        <v>26</v>
      </c>
      <c r="C6522" s="55" t="s">
        <v>12687</v>
      </c>
      <c r="D6522" s="55" t="s">
        <v>66</v>
      </c>
      <c r="E6522" s="55" t="s">
        <v>66</v>
      </c>
      <c r="F6522" s="55" t="s">
        <v>66</v>
      </c>
      <c r="G6522" s="56">
        <v>0</v>
      </c>
    </row>
    <row r="6523" spans="1:7" x14ac:dyDescent="0.25">
      <c r="A6523" s="55" t="s">
        <v>12688</v>
      </c>
      <c r="B6523" s="55" t="s">
        <v>26</v>
      </c>
      <c r="C6523" s="55" t="s">
        <v>12689</v>
      </c>
      <c r="D6523" s="55" t="s">
        <v>66</v>
      </c>
      <c r="E6523" s="55" t="s">
        <v>66</v>
      </c>
      <c r="F6523" s="55" t="s">
        <v>66</v>
      </c>
      <c r="G6523" s="56">
        <v>0</v>
      </c>
    </row>
    <row r="6524" spans="1:7" x14ac:dyDescent="0.25">
      <c r="A6524" s="55" t="s">
        <v>12690</v>
      </c>
      <c r="B6524" s="55" t="s">
        <v>28</v>
      </c>
      <c r="C6524" s="55" t="s">
        <v>12691</v>
      </c>
      <c r="D6524" s="55" t="s">
        <v>66</v>
      </c>
      <c r="E6524" s="55" t="s">
        <v>66</v>
      </c>
      <c r="F6524" s="55" t="s">
        <v>66</v>
      </c>
      <c r="G6524" s="56">
        <v>0</v>
      </c>
    </row>
    <row r="6525" spans="1:7" x14ac:dyDescent="0.25">
      <c r="A6525" s="55" t="s">
        <v>12692</v>
      </c>
      <c r="B6525" s="55" t="s">
        <v>28</v>
      </c>
      <c r="C6525" s="55" t="s">
        <v>12693</v>
      </c>
      <c r="D6525" s="55" t="s">
        <v>66</v>
      </c>
      <c r="E6525" s="55" t="s">
        <v>66</v>
      </c>
      <c r="F6525" s="55" t="s">
        <v>66</v>
      </c>
      <c r="G6525" s="56">
        <v>0</v>
      </c>
    </row>
    <row r="6526" spans="1:7" x14ac:dyDescent="0.25">
      <c r="A6526" s="55" t="s">
        <v>12694</v>
      </c>
      <c r="B6526" s="55" t="s">
        <v>28</v>
      </c>
      <c r="C6526" s="55" t="s">
        <v>12695</v>
      </c>
      <c r="D6526" s="55" t="s">
        <v>66</v>
      </c>
      <c r="E6526" s="55" t="s">
        <v>66</v>
      </c>
      <c r="F6526" s="55" t="s">
        <v>66</v>
      </c>
      <c r="G6526" s="56">
        <v>0</v>
      </c>
    </row>
    <row r="6527" spans="1:7" x14ac:dyDescent="0.25">
      <c r="A6527" s="55" t="s">
        <v>12696</v>
      </c>
      <c r="B6527" s="55" t="s">
        <v>28</v>
      </c>
      <c r="C6527" s="55" t="s">
        <v>12697</v>
      </c>
      <c r="D6527" s="55" t="s">
        <v>66</v>
      </c>
      <c r="E6527" s="55" t="s">
        <v>66</v>
      </c>
      <c r="F6527" s="55" t="s">
        <v>66</v>
      </c>
      <c r="G6527" s="56">
        <v>0</v>
      </c>
    </row>
    <row r="6528" spans="1:7" x14ac:dyDescent="0.25">
      <c r="A6528" s="55" t="s">
        <v>12698</v>
      </c>
      <c r="B6528" s="55" t="s">
        <v>28</v>
      </c>
      <c r="C6528" s="55" t="s">
        <v>12699</v>
      </c>
      <c r="D6528" s="55" t="s">
        <v>66</v>
      </c>
      <c r="E6528" s="55" t="s">
        <v>66</v>
      </c>
      <c r="F6528" s="55" t="s">
        <v>66</v>
      </c>
      <c r="G6528" s="56">
        <v>0</v>
      </c>
    </row>
    <row r="6529" spans="1:7" x14ac:dyDescent="0.25">
      <c r="A6529" s="55" t="s">
        <v>12700</v>
      </c>
      <c r="B6529" s="55" t="s">
        <v>28</v>
      </c>
      <c r="C6529" s="55" t="s">
        <v>12701</v>
      </c>
      <c r="D6529" s="55" t="s">
        <v>66</v>
      </c>
      <c r="E6529" s="55" t="s">
        <v>66</v>
      </c>
      <c r="F6529" s="55" t="s">
        <v>66</v>
      </c>
      <c r="G6529" s="56">
        <v>0</v>
      </c>
    </row>
    <row r="6530" spans="1:7" x14ac:dyDescent="0.25">
      <c r="A6530" s="55" t="s">
        <v>12702</v>
      </c>
      <c r="B6530" s="55" t="s">
        <v>28</v>
      </c>
      <c r="C6530" s="55" t="s">
        <v>12703</v>
      </c>
      <c r="D6530" s="55" t="s">
        <v>66</v>
      </c>
      <c r="E6530" s="55" t="s">
        <v>66</v>
      </c>
      <c r="F6530" s="55" t="s">
        <v>66</v>
      </c>
      <c r="G6530" s="56">
        <v>0</v>
      </c>
    </row>
    <row r="6531" spans="1:7" x14ac:dyDescent="0.25">
      <c r="A6531" s="55" t="s">
        <v>12704</v>
      </c>
      <c r="B6531" s="55" t="s">
        <v>28</v>
      </c>
      <c r="C6531" s="55" t="s">
        <v>12705</v>
      </c>
      <c r="D6531" s="55" t="s">
        <v>66</v>
      </c>
      <c r="E6531" s="55" t="s">
        <v>66</v>
      </c>
      <c r="F6531" s="55" t="s">
        <v>66</v>
      </c>
      <c r="G6531" s="56">
        <v>0</v>
      </c>
    </row>
    <row r="6532" spans="1:7" x14ac:dyDescent="0.25">
      <c r="A6532" s="55" t="s">
        <v>12706</v>
      </c>
      <c r="B6532" s="55" t="s">
        <v>28</v>
      </c>
      <c r="C6532" s="55" t="s">
        <v>12707</v>
      </c>
      <c r="D6532" s="55" t="s">
        <v>66</v>
      </c>
      <c r="E6532" s="55" t="s">
        <v>66</v>
      </c>
      <c r="F6532" s="55" t="s">
        <v>66</v>
      </c>
      <c r="G6532" s="56">
        <v>0</v>
      </c>
    </row>
    <row r="6533" spans="1:7" x14ac:dyDescent="0.25">
      <c r="A6533" s="55" t="s">
        <v>12708</v>
      </c>
      <c r="B6533" s="55" t="s">
        <v>28</v>
      </c>
      <c r="C6533" s="55" t="s">
        <v>12709</v>
      </c>
      <c r="D6533" s="55" t="s">
        <v>66</v>
      </c>
      <c r="E6533" s="55" t="s">
        <v>66</v>
      </c>
      <c r="F6533" s="55" t="s">
        <v>66</v>
      </c>
      <c r="G6533" s="56">
        <v>0</v>
      </c>
    </row>
    <row r="6534" spans="1:7" x14ac:dyDescent="0.25">
      <c r="A6534" s="55" t="s">
        <v>12710</v>
      </c>
      <c r="B6534" s="55" t="s">
        <v>28</v>
      </c>
      <c r="C6534" s="55" t="s">
        <v>12711</v>
      </c>
      <c r="D6534" s="55" t="s">
        <v>66</v>
      </c>
      <c r="E6534" s="55" t="s">
        <v>66</v>
      </c>
      <c r="F6534" s="55" t="s">
        <v>66</v>
      </c>
      <c r="G6534" s="56">
        <v>0</v>
      </c>
    </row>
    <row r="6535" spans="1:7" x14ac:dyDescent="0.25">
      <c r="A6535" s="55" t="s">
        <v>12712</v>
      </c>
      <c r="B6535" s="55" t="s">
        <v>28</v>
      </c>
      <c r="C6535" s="55" t="s">
        <v>12713</v>
      </c>
      <c r="D6535" s="55" t="s">
        <v>66</v>
      </c>
      <c r="E6535" s="55" t="s">
        <v>66</v>
      </c>
      <c r="F6535" s="55" t="s">
        <v>66</v>
      </c>
      <c r="G6535" s="56">
        <v>0</v>
      </c>
    </row>
    <row r="6536" spans="1:7" x14ac:dyDescent="0.25">
      <c r="A6536" s="55" t="s">
        <v>12714</v>
      </c>
      <c r="B6536" s="55" t="s">
        <v>28</v>
      </c>
      <c r="C6536" s="55" t="s">
        <v>12715</v>
      </c>
      <c r="D6536" s="55" t="s">
        <v>66</v>
      </c>
      <c r="E6536" s="55" t="s">
        <v>66</v>
      </c>
      <c r="F6536" s="55" t="s">
        <v>66</v>
      </c>
      <c r="G6536" s="56">
        <v>0</v>
      </c>
    </row>
    <row r="6537" spans="1:7" x14ac:dyDescent="0.25">
      <c r="A6537" s="55" t="s">
        <v>12716</v>
      </c>
      <c r="B6537" s="55" t="s">
        <v>28</v>
      </c>
      <c r="C6537" s="55" t="s">
        <v>12717</v>
      </c>
      <c r="D6537" s="55" t="s">
        <v>66</v>
      </c>
      <c r="E6537" s="55" t="s">
        <v>66</v>
      </c>
      <c r="F6537" s="55" t="s">
        <v>66</v>
      </c>
      <c r="G6537" s="56">
        <v>0</v>
      </c>
    </row>
    <row r="6538" spans="1:7" x14ac:dyDescent="0.25">
      <c r="A6538" s="55" t="s">
        <v>12718</v>
      </c>
      <c r="B6538" s="55" t="s">
        <v>28</v>
      </c>
      <c r="C6538" s="55" t="s">
        <v>12719</v>
      </c>
      <c r="D6538" s="55" t="s">
        <v>66</v>
      </c>
      <c r="E6538" s="55" t="s">
        <v>66</v>
      </c>
      <c r="F6538" s="55" t="s">
        <v>66</v>
      </c>
      <c r="G6538" s="56">
        <v>0</v>
      </c>
    </row>
    <row r="6539" spans="1:7" x14ac:dyDescent="0.25">
      <c r="A6539" s="55" t="s">
        <v>12720</v>
      </c>
      <c r="B6539" s="55" t="s">
        <v>28</v>
      </c>
      <c r="C6539" s="55" t="s">
        <v>12721</v>
      </c>
      <c r="D6539" s="55" t="s">
        <v>66</v>
      </c>
      <c r="E6539" s="55" t="s">
        <v>66</v>
      </c>
      <c r="F6539" s="55" t="s">
        <v>66</v>
      </c>
      <c r="G6539" s="56">
        <v>0</v>
      </c>
    </row>
    <row r="6540" spans="1:7" x14ac:dyDescent="0.25">
      <c r="A6540" s="55" t="s">
        <v>12722</v>
      </c>
      <c r="B6540" s="55" t="s">
        <v>28</v>
      </c>
      <c r="C6540" s="55" t="s">
        <v>12723</v>
      </c>
      <c r="D6540" s="55" t="s">
        <v>66</v>
      </c>
      <c r="E6540" s="55" t="s">
        <v>66</v>
      </c>
      <c r="F6540" s="55" t="s">
        <v>66</v>
      </c>
      <c r="G6540" s="56">
        <v>0</v>
      </c>
    </row>
    <row r="6541" spans="1:7" x14ac:dyDescent="0.25">
      <c r="A6541" s="55" t="s">
        <v>12724</v>
      </c>
      <c r="B6541" s="55" t="s">
        <v>28</v>
      </c>
      <c r="C6541" s="55" t="s">
        <v>12725</v>
      </c>
      <c r="D6541" s="55" t="s">
        <v>66</v>
      </c>
      <c r="E6541" s="55" t="s">
        <v>66</v>
      </c>
      <c r="F6541" s="55" t="s">
        <v>66</v>
      </c>
      <c r="G6541" s="56">
        <v>0</v>
      </c>
    </row>
    <row r="6542" spans="1:7" x14ac:dyDescent="0.25">
      <c r="A6542" s="55" t="s">
        <v>12726</v>
      </c>
      <c r="B6542" s="55" t="s">
        <v>28</v>
      </c>
      <c r="C6542" s="55" t="s">
        <v>12727</v>
      </c>
      <c r="D6542" s="55" t="s">
        <v>66</v>
      </c>
      <c r="E6542" s="55" t="s">
        <v>66</v>
      </c>
      <c r="F6542" s="55" t="s">
        <v>66</v>
      </c>
      <c r="G6542" s="56">
        <v>0</v>
      </c>
    </row>
    <row r="6543" spans="1:7" x14ac:dyDescent="0.25">
      <c r="A6543" s="55" t="s">
        <v>12728</v>
      </c>
      <c r="B6543" s="55" t="s">
        <v>28</v>
      </c>
      <c r="C6543" s="55" t="s">
        <v>12729</v>
      </c>
      <c r="D6543" s="55" t="s">
        <v>66</v>
      </c>
      <c r="E6543" s="55" t="s">
        <v>66</v>
      </c>
      <c r="F6543" s="55" t="s">
        <v>66</v>
      </c>
      <c r="G6543" s="56">
        <v>0</v>
      </c>
    </row>
    <row r="6544" spans="1:7" x14ac:dyDescent="0.25">
      <c r="A6544" s="55" t="s">
        <v>12730</v>
      </c>
      <c r="B6544" s="55" t="s">
        <v>26</v>
      </c>
      <c r="C6544" s="55" t="s">
        <v>12731</v>
      </c>
      <c r="D6544" s="55" t="s">
        <v>66</v>
      </c>
      <c r="E6544" s="55" t="s">
        <v>66</v>
      </c>
      <c r="F6544" s="55" t="s">
        <v>66</v>
      </c>
      <c r="G6544" s="56">
        <v>0</v>
      </c>
    </row>
    <row r="6545" spans="1:7" x14ac:dyDescent="0.25">
      <c r="A6545" s="55" t="s">
        <v>12732</v>
      </c>
      <c r="B6545" s="55" t="s">
        <v>26</v>
      </c>
      <c r="C6545" s="55" t="s">
        <v>12733</v>
      </c>
      <c r="D6545" s="55" t="s">
        <v>66</v>
      </c>
      <c r="E6545" s="55" t="s">
        <v>66</v>
      </c>
      <c r="F6545" s="55" t="s">
        <v>66</v>
      </c>
      <c r="G6545" s="56">
        <v>0</v>
      </c>
    </row>
    <row r="6546" spans="1:7" x14ac:dyDescent="0.25">
      <c r="A6546" s="55" t="s">
        <v>12734</v>
      </c>
      <c r="B6546" s="55" t="s">
        <v>26</v>
      </c>
      <c r="C6546" s="55" t="s">
        <v>12735</v>
      </c>
      <c r="D6546" s="55" t="s">
        <v>66</v>
      </c>
      <c r="E6546" s="55" t="s">
        <v>66</v>
      </c>
      <c r="F6546" s="55" t="s">
        <v>66</v>
      </c>
      <c r="G6546" s="56">
        <v>0</v>
      </c>
    </row>
    <row r="6547" spans="1:7" x14ac:dyDescent="0.25">
      <c r="A6547" s="55" t="s">
        <v>12736</v>
      </c>
      <c r="B6547" s="55" t="s">
        <v>26</v>
      </c>
      <c r="C6547" s="55" t="s">
        <v>12737</v>
      </c>
      <c r="D6547" s="55" t="s">
        <v>66</v>
      </c>
      <c r="E6547" s="55" t="s">
        <v>66</v>
      </c>
      <c r="F6547" s="55" t="s">
        <v>66</v>
      </c>
      <c r="G6547" s="56">
        <v>0</v>
      </c>
    </row>
    <row r="6548" spans="1:7" x14ac:dyDescent="0.25">
      <c r="A6548" s="55" t="s">
        <v>12738</v>
      </c>
      <c r="B6548" s="55" t="s">
        <v>26</v>
      </c>
      <c r="C6548" s="55" t="s">
        <v>12739</v>
      </c>
      <c r="D6548" s="55" t="s">
        <v>66</v>
      </c>
      <c r="E6548" s="55" t="s">
        <v>66</v>
      </c>
      <c r="F6548" s="55" t="s">
        <v>66</v>
      </c>
      <c r="G6548" s="56">
        <v>0</v>
      </c>
    </row>
    <row r="6549" spans="1:7" x14ac:dyDescent="0.25">
      <c r="A6549" s="55" t="s">
        <v>12740</v>
      </c>
      <c r="B6549" s="55" t="s">
        <v>35</v>
      </c>
      <c r="C6549" s="55" t="s">
        <v>12173</v>
      </c>
      <c r="D6549" s="55" t="s">
        <v>66</v>
      </c>
      <c r="E6549" s="55" t="s">
        <v>66</v>
      </c>
      <c r="F6549" s="55" t="s">
        <v>66</v>
      </c>
      <c r="G6549" s="56">
        <v>0</v>
      </c>
    </row>
    <row r="6550" spans="1:7" x14ac:dyDescent="0.25">
      <c r="A6550" s="55" t="s">
        <v>12741</v>
      </c>
      <c r="B6550" s="55" t="s">
        <v>26</v>
      </c>
      <c r="C6550" s="55" t="s">
        <v>12742</v>
      </c>
      <c r="D6550" s="55" t="s">
        <v>66</v>
      </c>
      <c r="E6550" s="55" t="s">
        <v>66</v>
      </c>
      <c r="F6550" s="55" t="s">
        <v>66</v>
      </c>
      <c r="G6550" s="56">
        <v>0</v>
      </c>
    </row>
    <row r="6551" spans="1:7" x14ac:dyDescent="0.25">
      <c r="A6551" s="55" t="s">
        <v>12743</v>
      </c>
      <c r="B6551" s="55" t="s">
        <v>28</v>
      </c>
      <c r="C6551" s="55" t="s">
        <v>12742</v>
      </c>
      <c r="D6551" s="55" t="s">
        <v>66</v>
      </c>
      <c r="E6551" s="55" t="s">
        <v>66</v>
      </c>
      <c r="F6551" s="55" t="s">
        <v>66</v>
      </c>
      <c r="G6551" s="56">
        <v>0</v>
      </c>
    </row>
    <row r="6552" spans="1:7" x14ac:dyDescent="0.25">
      <c r="A6552" s="55" t="s">
        <v>12744</v>
      </c>
      <c r="B6552" s="55" t="s">
        <v>28</v>
      </c>
      <c r="C6552" s="55" t="s">
        <v>12745</v>
      </c>
      <c r="D6552" s="55" t="s">
        <v>66</v>
      </c>
      <c r="E6552" s="55" t="s">
        <v>66</v>
      </c>
      <c r="F6552" s="55" t="s">
        <v>66</v>
      </c>
      <c r="G6552" s="56">
        <v>0</v>
      </c>
    </row>
    <row r="6553" spans="1:7" x14ac:dyDescent="0.25">
      <c r="A6553" s="55" t="s">
        <v>12746</v>
      </c>
      <c r="B6553" s="55" t="s">
        <v>33</v>
      </c>
      <c r="C6553" s="55" t="s">
        <v>12742</v>
      </c>
      <c r="D6553" s="55" t="s">
        <v>66</v>
      </c>
      <c r="E6553" s="55" t="s">
        <v>66</v>
      </c>
      <c r="F6553" s="55" t="s">
        <v>66</v>
      </c>
      <c r="G6553" s="56">
        <v>0</v>
      </c>
    </row>
    <row r="6554" spans="1:7" x14ac:dyDescent="0.25">
      <c r="A6554" s="55" t="s">
        <v>12747</v>
      </c>
      <c r="B6554" s="55" t="s">
        <v>28</v>
      </c>
      <c r="C6554" s="55" t="s">
        <v>12187</v>
      </c>
      <c r="D6554" s="55" t="s">
        <v>66</v>
      </c>
      <c r="E6554" s="55" t="s">
        <v>66</v>
      </c>
      <c r="F6554" s="55" t="s">
        <v>66</v>
      </c>
      <c r="G6554" s="56">
        <v>0</v>
      </c>
    </row>
    <row r="6555" spans="1:7" x14ac:dyDescent="0.25">
      <c r="A6555" s="55" t="s">
        <v>12748</v>
      </c>
      <c r="B6555" s="55" t="s">
        <v>28</v>
      </c>
      <c r="C6555" s="55" t="s">
        <v>12189</v>
      </c>
      <c r="D6555" s="55" t="s">
        <v>66</v>
      </c>
      <c r="E6555" s="55" t="s">
        <v>66</v>
      </c>
      <c r="F6555" s="55" t="s">
        <v>66</v>
      </c>
      <c r="G6555" s="56">
        <v>0</v>
      </c>
    </row>
    <row r="6556" spans="1:7" x14ac:dyDescent="0.25">
      <c r="A6556" s="55" t="s">
        <v>12749</v>
      </c>
      <c r="B6556" s="55" t="s">
        <v>33</v>
      </c>
      <c r="C6556" s="55" t="s">
        <v>12750</v>
      </c>
      <c r="D6556" s="55" t="s">
        <v>66</v>
      </c>
      <c r="E6556" s="55" t="s">
        <v>66</v>
      </c>
      <c r="F6556" s="55" t="s">
        <v>66</v>
      </c>
      <c r="G6556" s="56">
        <v>0</v>
      </c>
    </row>
    <row r="6557" spans="1:7" x14ac:dyDescent="0.25">
      <c r="A6557" s="55" t="s">
        <v>12751</v>
      </c>
      <c r="B6557" s="55" t="s">
        <v>33</v>
      </c>
      <c r="C6557" s="55" t="s">
        <v>12752</v>
      </c>
      <c r="D6557" s="55" t="s">
        <v>66</v>
      </c>
      <c r="E6557" s="55" t="s">
        <v>66</v>
      </c>
      <c r="F6557" s="55" t="s">
        <v>66</v>
      </c>
      <c r="G6557" s="56">
        <v>0</v>
      </c>
    </row>
    <row r="6558" spans="1:7" x14ac:dyDescent="0.25">
      <c r="A6558" s="55" t="s">
        <v>12753</v>
      </c>
      <c r="B6558" s="55" t="s">
        <v>33</v>
      </c>
      <c r="C6558" s="55" t="s">
        <v>12754</v>
      </c>
      <c r="D6558" s="55" t="s">
        <v>66</v>
      </c>
      <c r="E6558" s="55" t="s">
        <v>66</v>
      </c>
      <c r="F6558" s="55" t="s">
        <v>66</v>
      </c>
      <c r="G6558" s="56">
        <v>0</v>
      </c>
    </row>
    <row r="6559" spans="1:7" ht="30" x14ac:dyDescent="0.25">
      <c r="A6559" s="55" t="s">
        <v>12755</v>
      </c>
      <c r="B6559" s="55" t="s">
        <v>777</v>
      </c>
      <c r="C6559" s="55" t="s">
        <v>12756</v>
      </c>
      <c r="D6559" s="55" t="s">
        <v>66</v>
      </c>
      <c r="E6559" s="55" t="s">
        <v>66</v>
      </c>
      <c r="F6559" s="55" t="s">
        <v>566</v>
      </c>
      <c r="G6559" s="56">
        <v>1</v>
      </c>
    </row>
    <row r="6560" spans="1:7" ht="30" x14ac:dyDescent="0.25">
      <c r="A6560" s="55" t="s">
        <v>12757</v>
      </c>
      <c r="B6560" s="55" t="s">
        <v>26</v>
      </c>
      <c r="C6560" s="55" t="s">
        <v>12756</v>
      </c>
      <c r="D6560" s="55" t="s">
        <v>66</v>
      </c>
      <c r="E6560" s="55" t="s">
        <v>66</v>
      </c>
      <c r="F6560" s="55" t="s">
        <v>566</v>
      </c>
      <c r="G6560" s="56">
        <v>1</v>
      </c>
    </row>
    <row r="6561" spans="1:7" ht="30" x14ac:dyDescent="0.25">
      <c r="A6561" s="55" t="s">
        <v>12758</v>
      </c>
      <c r="B6561" s="55" t="s">
        <v>28</v>
      </c>
      <c r="C6561" s="55" t="s">
        <v>12756</v>
      </c>
      <c r="D6561" s="55" t="s">
        <v>66</v>
      </c>
      <c r="E6561" s="55" t="s">
        <v>66</v>
      </c>
      <c r="F6561" s="55" t="s">
        <v>566</v>
      </c>
      <c r="G6561" s="56">
        <v>1</v>
      </c>
    </row>
    <row r="6562" spans="1:7" x14ac:dyDescent="0.25">
      <c r="A6562" s="55" t="s">
        <v>12759</v>
      </c>
      <c r="B6562" s="55" t="s">
        <v>28</v>
      </c>
      <c r="C6562" s="55" t="s">
        <v>12161</v>
      </c>
      <c r="D6562" s="55" t="s">
        <v>66</v>
      </c>
      <c r="E6562" s="55" t="s">
        <v>66</v>
      </c>
      <c r="F6562" s="55" t="s">
        <v>66</v>
      </c>
      <c r="G6562" s="56">
        <v>0</v>
      </c>
    </row>
    <row r="6563" spans="1:7" x14ac:dyDescent="0.25">
      <c r="A6563" s="55" t="s">
        <v>12760</v>
      </c>
      <c r="B6563" s="55" t="s">
        <v>777</v>
      </c>
      <c r="C6563" s="55" t="s">
        <v>12201</v>
      </c>
      <c r="D6563" s="55" t="s">
        <v>66</v>
      </c>
      <c r="E6563" s="55" t="s">
        <v>66</v>
      </c>
      <c r="F6563" s="55" t="s">
        <v>66</v>
      </c>
      <c r="G6563" s="56">
        <v>0</v>
      </c>
    </row>
    <row r="6564" spans="1:7" x14ac:dyDescent="0.25">
      <c r="A6564" s="55" t="s">
        <v>12761</v>
      </c>
      <c r="B6564" s="55" t="s">
        <v>777</v>
      </c>
      <c r="C6564" s="55" t="s">
        <v>12203</v>
      </c>
      <c r="D6564" s="55" t="s">
        <v>66</v>
      </c>
      <c r="E6564" s="55" t="s">
        <v>66</v>
      </c>
      <c r="F6564" s="55" t="s">
        <v>66</v>
      </c>
      <c r="G6564" s="56">
        <v>0</v>
      </c>
    </row>
    <row r="6565" spans="1:7" x14ac:dyDescent="0.25">
      <c r="A6565" s="55" t="s">
        <v>12762</v>
      </c>
      <c r="B6565" s="55" t="s">
        <v>777</v>
      </c>
      <c r="C6565" s="55" t="s">
        <v>12205</v>
      </c>
      <c r="D6565" s="55" t="s">
        <v>66</v>
      </c>
      <c r="E6565" s="55" t="s">
        <v>66</v>
      </c>
      <c r="F6565" s="55" t="s">
        <v>66</v>
      </c>
      <c r="G6565" s="56">
        <v>0</v>
      </c>
    </row>
    <row r="6566" spans="1:7" x14ac:dyDescent="0.25">
      <c r="A6566" s="55" t="s">
        <v>12763</v>
      </c>
      <c r="B6566" s="55" t="s">
        <v>777</v>
      </c>
      <c r="C6566" s="55" t="s">
        <v>12207</v>
      </c>
      <c r="D6566" s="55" t="s">
        <v>66</v>
      </c>
      <c r="E6566" s="55" t="s">
        <v>66</v>
      </c>
      <c r="F6566" s="55" t="s">
        <v>66</v>
      </c>
      <c r="G6566" s="56">
        <v>0</v>
      </c>
    </row>
    <row r="6567" spans="1:7" x14ac:dyDescent="0.25">
      <c r="A6567" s="55" t="s">
        <v>12764</v>
      </c>
      <c r="B6567" s="55" t="s">
        <v>777</v>
      </c>
      <c r="C6567" s="55" t="s">
        <v>12209</v>
      </c>
      <c r="D6567" s="55" t="s">
        <v>66</v>
      </c>
      <c r="E6567" s="55" t="s">
        <v>66</v>
      </c>
      <c r="F6567" s="55" t="s">
        <v>66</v>
      </c>
      <c r="G6567" s="56">
        <v>0</v>
      </c>
    </row>
    <row r="6568" spans="1:7" x14ac:dyDescent="0.25">
      <c r="A6568" s="55" t="s">
        <v>12765</v>
      </c>
      <c r="B6568" s="55" t="s">
        <v>777</v>
      </c>
      <c r="C6568" s="55" t="s">
        <v>12211</v>
      </c>
      <c r="D6568" s="55" t="s">
        <v>66</v>
      </c>
      <c r="E6568" s="55" t="s">
        <v>66</v>
      </c>
      <c r="F6568" s="55" t="s">
        <v>66</v>
      </c>
      <c r="G6568" s="56">
        <v>0</v>
      </c>
    </row>
    <row r="6569" spans="1:7" x14ac:dyDescent="0.25">
      <c r="A6569" s="55" t="s">
        <v>12766</v>
      </c>
      <c r="B6569" s="55" t="s">
        <v>777</v>
      </c>
      <c r="C6569" s="55" t="s">
        <v>12213</v>
      </c>
      <c r="D6569" s="55" t="s">
        <v>66</v>
      </c>
      <c r="E6569" s="55" t="s">
        <v>66</v>
      </c>
      <c r="F6569" s="55" t="s">
        <v>66</v>
      </c>
      <c r="G6569" s="56">
        <v>0</v>
      </c>
    </row>
    <row r="6570" spans="1:7" x14ac:dyDescent="0.25">
      <c r="A6570" s="55" t="s">
        <v>12767</v>
      </c>
      <c r="B6570" s="55" t="s">
        <v>777</v>
      </c>
      <c r="C6570" s="55" t="s">
        <v>12215</v>
      </c>
      <c r="D6570" s="55" t="s">
        <v>66</v>
      </c>
      <c r="E6570" s="55" t="s">
        <v>66</v>
      </c>
      <c r="F6570" s="55" t="s">
        <v>66</v>
      </c>
      <c r="G6570" s="56">
        <v>0</v>
      </c>
    </row>
    <row r="6571" spans="1:7" x14ac:dyDescent="0.25">
      <c r="A6571" s="55" t="s">
        <v>12768</v>
      </c>
      <c r="B6571" s="55" t="s">
        <v>777</v>
      </c>
      <c r="C6571" s="55" t="s">
        <v>12217</v>
      </c>
      <c r="D6571" s="55" t="s">
        <v>66</v>
      </c>
      <c r="E6571" s="55" t="s">
        <v>66</v>
      </c>
      <c r="F6571" s="55" t="s">
        <v>66</v>
      </c>
      <c r="G6571" s="56">
        <v>0</v>
      </c>
    </row>
    <row r="6572" spans="1:7" x14ac:dyDescent="0.25">
      <c r="A6572" s="55" t="s">
        <v>12769</v>
      </c>
      <c r="B6572" s="55" t="s">
        <v>777</v>
      </c>
      <c r="C6572" s="55" t="s">
        <v>12219</v>
      </c>
      <c r="D6572" s="55" t="s">
        <v>66</v>
      </c>
      <c r="E6572" s="55" t="s">
        <v>66</v>
      </c>
      <c r="F6572" s="55" t="s">
        <v>66</v>
      </c>
      <c r="G6572" s="56">
        <v>0</v>
      </c>
    </row>
    <row r="6573" spans="1:7" x14ac:dyDescent="0.25">
      <c r="A6573" s="55" t="s">
        <v>12770</v>
      </c>
      <c r="B6573" s="55" t="s">
        <v>26</v>
      </c>
      <c r="C6573" s="55" t="s">
        <v>12221</v>
      </c>
      <c r="D6573" s="55" t="s">
        <v>66</v>
      </c>
      <c r="E6573" s="55" t="s">
        <v>66</v>
      </c>
      <c r="F6573" s="55" t="s">
        <v>66</v>
      </c>
      <c r="G6573" s="56">
        <v>0</v>
      </c>
    </row>
    <row r="6574" spans="1:7" x14ac:dyDescent="0.25">
      <c r="A6574" s="55" t="s">
        <v>12771</v>
      </c>
      <c r="B6574" s="55" t="s">
        <v>26</v>
      </c>
      <c r="C6574" s="55" t="s">
        <v>12223</v>
      </c>
      <c r="D6574" s="55" t="s">
        <v>66</v>
      </c>
      <c r="E6574" s="55" t="s">
        <v>66</v>
      </c>
      <c r="F6574" s="55" t="s">
        <v>66</v>
      </c>
      <c r="G6574" s="56">
        <v>0</v>
      </c>
    </row>
    <row r="6575" spans="1:7" x14ac:dyDescent="0.25">
      <c r="A6575" s="55" t="s">
        <v>12772</v>
      </c>
      <c r="B6575" s="55" t="s">
        <v>26</v>
      </c>
      <c r="C6575" s="55" t="s">
        <v>12225</v>
      </c>
      <c r="D6575" s="55" t="s">
        <v>66</v>
      </c>
      <c r="E6575" s="55" t="s">
        <v>66</v>
      </c>
      <c r="F6575" s="55" t="s">
        <v>66</v>
      </c>
      <c r="G6575" s="56">
        <v>0</v>
      </c>
    </row>
    <row r="6576" spans="1:7" x14ac:dyDescent="0.25">
      <c r="A6576" s="55" t="s">
        <v>12773</v>
      </c>
      <c r="B6576" s="55" t="s">
        <v>26</v>
      </c>
      <c r="C6576" s="55" t="s">
        <v>12227</v>
      </c>
      <c r="D6576" s="55" t="s">
        <v>66</v>
      </c>
      <c r="E6576" s="55" t="s">
        <v>66</v>
      </c>
      <c r="F6576" s="55" t="s">
        <v>66</v>
      </c>
      <c r="G6576" s="56">
        <v>0</v>
      </c>
    </row>
    <row r="6577" spans="1:7" x14ac:dyDescent="0.25">
      <c r="A6577" s="55" t="s">
        <v>12774</v>
      </c>
      <c r="B6577" s="55" t="s">
        <v>26</v>
      </c>
      <c r="C6577" s="55" t="s">
        <v>12229</v>
      </c>
      <c r="D6577" s="55" t="s">
        <v>66</v>
      </c>
      <c r="E6577" s="55" t="s">
        <v>66</v>
      </c>
      <c r="F6577" s="55" t="s">
        <v>66</v>
      </c>
      <c r="G6577" s="56">
        <v>0</v>
      </c>
    </row>
    <row r="6578" spans="1:7" x14ac:dyDescent="0.25">
      <c r="A6578" s="55" t="s">
        <v>12775</v>
      </c>
      <c r="B6578" s="55" t="s">
        <v>26</v>
      </c>
      <c r="C6578" s="55" t="s">
        <v>12231</v>
      </c>
      <c r="D6578" s="55" t="s">
        <v>66</v>
      </c>
      <c r="E6578" s="55" t="s">
        <v>66</v>
      </c>
      <c r="F6578" s="55" t="s">
        <v>66</v>
      </c>
      <c r="G6578" s="56">
        <v>0</v>
      </c>
    </row>
    <row r="6579" spans="1:7" x14ac:dyDescent="0.25">
      <c r="A6579" s="55" t="s">
        <v>12776</v>
      </c>
      <c r="B6579" s="55" t="s">
        <v>26</v>
      </c>
      <c r="C6579" s="55" t="s">
        <v>12233</v>
      </c>
      <c r="D6579" s="55" t="s">
        <v>66</v>
      </c>
      <c r="E6579" s="55" t="s">
        <v>66</v>
      </c>
      <c r="F6579" s="55" t="s">
        <v>6252</v>
      </c>
      <c r="G6579" s="56">
        <v>0</v>
      </c>
    </row>
    <row r="6580" spans="1:7" x14ac:dyDescent="0.25">
      <c r="A6580" s="55" t="s">
        <v>12777</v>
      </c>
      <c r="B6580" s="55" t="s">
        <v>26</v>
      </c>
      <c r="C6580" s="55" t="s">
        <v>12235</v>
      </c>
      <c r="D6580" s="55" t="s">
        <v>66</v>
      </c>
      <c r="E6580" s="55" t="s">
        <v>66</v>
      </c>
      <c r="F6580" s="55" t="s">
        <v>6252</v>
      </c>
      <c r="G6580" s="56">
        <v>0</v>
      </c>
    </row>
    <row r="6581" spans="1:7" x14ac:dyDescent="0.25">
      <c r="A6581" s="55" t="s">
        <v>12778</v>
      </c>
      <c r="B6581" s="55" t="s">
        <v>26</v>
      </c>
      <c r="C6581" s="55" t="s">
        <v>12237</v>
      </c>
      <c r="D6581" s="55" t="s">
        <v>66</v>
      </c>
      <c r="E6581" s="55" t="s">
        <v>66</v>
      </c>
      <c r="F6581" s="55" t="s">
        <v>66</v>
      </c>
      <c r="G6581" s="56">
        <v>0</v>
      </c>
    </row>
    <row r="6582" spans="1:7" x14ac:dyDescent="0.25">
      <c r="A6582" s="55" t="s">
        <v>12779</v>
      </c>
      <c r="B6582" s="55" t="s">
        <v>26</v>
      </c>
      <c r="C6582" s="55" t="s">
        <v>12239</v>
      </c>
      <c r="D6582" s="55" t="s">
        <v>66</v>
      </c>
      <c r="E6582" s="55" t="s">
        <v>66</v>
      </c>
      <c r="F6582" s="55" t="s">
        <v>66</v>
      </c>
      <c r="G6582" s="56">
        <v>0</v>
      </c>
    </row>
    <row r="6583" spans="1:7" x14ac:dyDescent="0.25">
      <c r="A6583" s="55" t="s">
        <v>12780</v>
      </c>
      <c r="B6583" s="55" t="s">
        <v>26</v>
      </c>
      <c r="C6583" s="55" t="s">
        <v>12241</v>
      </c>
      <c r="D6583" s="55" t="s">
        <v>66</v>
      </c>
      <c r="E6583" s="55" t="s">
        <v>66</v>
      </c>
      <c r="F6583" s="55" t="s">
        <v>66</v>
      </c>
      <c r="G6583" s="56">
        <v>0</v>
      </c>
    </row>
    <row r="6584" spans="1:7" x14ac:dyDescent="0.25">
      <c r="A6584" s="55" t="s">
        <v>12781</v>
      </c>
      <c r="B6584" s="55" t="s">
        <v>26</v>
      </c>
      <c r="C6584" s="55" t="s">
        <v>12243</v>
      </c>
      <c r="D6584" s="55" t="s">
        <v>66</v>
      </c>
      <c r="E6584" s="55" t="s">
        <v>66</v>
      </c>
      <c r="F6584" s="55" t="s">
        <v>66</v>
      </c>
      <c r="G6584" s="56">
        <v>0</v>
      </c>
    </row>
    <row r="6585" spans="1:7" x14ac:dyDescent="0.25">
      <c r="A6585" s="55" t="s">
        <v>12782</v>
      </c>
      <c r="B6585" s="55" t="s">
        <v>26</v>
      </c>
      <c r="C6585" s="55" t="s">
        <v>12245</v>
      </c>
      <c r="D6585" s="55" t="s">
        <v>66</v>
      </c>
      <c r="E6585" s="55" t="s">
        <v>66</v>
      </c>
      <c r="F6585" s="55" t="s">
        <v>66</v>
      </c>
      <c r="G6585" s="56">
        <v>0</v>
      </c>
    </row>
    <row r="6586" spans="1:7" x14ac:dyDescent="0.25">
      <c r="A6586" s="55" t="s">
        <v>12783</v>
      </c>
      <c r="B6586" s="55" t="s">
        <v>26</v>
      </c>
      <c r="C6586" s="55" t="s">
        <v>12247</v>
      </c>
      <c r="D6586" s="55" t="s">
        <v>66</v>
      </c>
      <c r="E6586" s="55" t="s">
        <v>66</v>
      </c>
      <c r="F6586" s="55" t="s">
        <v>66</v>
      </c>
      <c r="G6586" s="56">
        <v>0</v>
      </c>
    </row>
    <row r="6587" spans="1:7" x14ac:dyDescent="0.25">
      <c r="A6587" s="55" t="s">
        <v>12784</v>
      </c>
      <c r="B6587" s="55" t="s">
        <v>26</v>
      </c>
      <c r="C6587" s="55" t="s">
        <v>12249</v>
      </c>
      <c r="D6587" s="55" t="s">
        <v>66</v>
      </c>
      <c r="E6587" s="55" t="s">
        <v>66</v>
      </c>
      <c r="F6587" s="55" t="s">
        <v>66</v>
      </c>
      <c r="G6587" s="56">
        <v>0</v>
      </c>
    </row>
    <row r="6588" spans="1:7" x14ac:dyDescent="0.25">
      <c r="A6588" s="55" t="s">
        <v>12785</v>
      </c>
      <c r="B6588" s="55" t="s">
        <v>26</v>
      </c>
      <c r="C6588" s="55" t="s">
        <v>12251</v>
      </c>
      <c r="D6588" s="55" t="s">
        <v>66</v>
      </c>
      <c r="E6588" s="55" t="s">
        <v>66</v>
      </c>
      <c r="F6588" s="55" t="s">
        <v>66</v>
      </c>
      <c r="G6588" s="56">
        <v>0</v>
      </c>
    </row>
    <row r="6589" spans="1:7" x14ac:dyDescent="0.25">
      <c r="A6589" s="55" t="s">
        <v>12786</v>
      </c>
      <c r="B6589" s="55" t="s">
        <v>26</v>
      </c>
      <c r="C6589" s="55" t="s">
        <v>12253</v>
      </c>
      <c r="D6589" s="55" t="s">
        <v>66</v>
      </c>
      <c r="E6589" s="55" t="s">
        <v>66</v>
      </c>
      <c r="F6589" s="55" t="s">
        <v>66</v>
      </c>
      <c r="G6589" s="56">
        <v>0</v>
      </c>
    </row>
    <row r="6590" spans="1:7" x14ac:dyDescent="0.25">
      <c r="A6590" s="55" t="s">
        <v>12787</v>
      </c>
      <c r="B6590" s="55" t="s">
        <v>26</v>
      </c>
      <c r="C6590" s="55" t="s">
        <v>12255</v>
      </c>
      <c r="D6590" s="55" t="s">
        <v>66</v>
      </c>
      <c r="E6590" s="55" t="s">
        <v>66</v>
      </c>
      <c r="F6590" s="55" t="s">
        <v>66</v>
      </c>
      <c r="G6590" s="56">
        <v>0</v>
      </c>
    </row>
    <row r="6591" spans="1:7" x14ac:dyDescent="0.25">
      <c r="A6591" s="55" t="s">
        <v>12788</v>
      </c>
      <c r="B6591" s="55" t="s">
        <v>33</v>
      </c>
      <c r="C6591" s="55" t="s">
        <v>12257</v>
      </c>
      <c r="D6591" s="55" t="s">
        <v>66</v>
      </c>
      <c r="E6591" s="55" t="s">
        <v>66</v>
      </c>
      <c r="F6591" s="55" t="s">
        <v>66</v>
      </c>
      <c r="G6591" s="56">
        <v>0</v>
      </c>
    </row>
    <row r="6592" spans="1:7" x14ac:dyDescent="0.25">
      <c r="A6592" s="55" t="s">
        <v>12789</v>
      </c>
      <c r="B6592" s="55" t="s">
        <v>33</v>
      </c>
      <c r="C6592" s="55" t="s">
        <v>12259</v>
      </c>
      <c r="D6592" s="55" t="s">
        <v>66</v>
      </c>
      <c r="E6592" s="55" t="s">
        <v>66</v>
      </c>
      <c r="F6592" s="55" t="s">
        <v>66</v>
      </c>
      <c r="G6592" s="56">
        <v>0</v>
      </c>
    </row>
    <row r="6593" spans="1:7" x14ac:dyDescent="0.25">
      <c r="A6593" s="55" t="s">
        <v>12790</v>
      </c>
      <c r="B6593" s="55" t="s">
        <v>28</v>
      </c>
      <c r="C6593" s="55" t="s">
        <v>12307</v>
      </c>
      <c r="D6593" s="55" t="s">
        <v>66</v>
      </c>
      <c r="E6593" s="55" t="s">
        <v>66</v>
      </c>
      <c r="F6593" s="55" t="s">
        <v>66</v>
      </c>
      <c r="G6593" s="56">
        <v>0</v>
      </c>
    </row>
    <row r="6594" spans="1:7" x14ac:dyDescent="0.25">
      <c r="A6594" s="55" t="s">
        <v>12791</v>
      </c>
      <c r="B6594" s="55" t="s">
        <v>28</v>
      </c>
      <c r="C6594" s="55" t="s">
        <v>12309</v>
      </c>
      <c r="D6594" s="55" t="s">
        <v>66</v>
      </c>
      <c r="E6594" s="55" t="s">
        <v>66</v>
      </c>
      <c r="F6594" s="55" t="s">
        <v>66</v>
      </c>
      <c r="G6594" s="56">
        <v>0</v>
      </c>
    </row>
    <row r="6595" spans="1:7" x14ac:dyDescent="0.25">
      <c r="A6595" s="55" t="s">
        <v>12792</v>
      </c>
      <c r="B6595" s="55" t="s">
        <v>28</v>
      </c>
      <c r="C6595" s="55" t="s">
        <v>12261</v>
      </c>
      <c r="D6595" s="55" t="s">
        <v>66</v>
      </c>
      <c r="E6595" s="55" t="s">
        <v>66</v>
      </c>
      <c r="F6595" s="55" t="s">
        <v>66</v>
      </c>
      <c r="G6595" s="56">
        <v>0</v>
      </c>
    </row>
    <row r="6596" spans="1:7" x14ac:dyDescent="0.25">
      <c r="A6596" s="55" t="s">
        <v>12793</v>
      </c>
      <c r="B6596" s="55" t="s">
        <v>28</v>
      </c>
      <c r="C6596" s="55" t="s">
        <v>12263</v>
      </c>
      <c r="D6596" s="55" t="s">
        <v>66</v>
      </c>
      <c r="E6596" s="55" t="s">
        <v>66</v>
      </c>
      <c r="F6596" s="55" t="s">
        <v>66</v>
      </c>
      <c r="G6596" s="56">
        <v>0</v>
      </c>
    </row>
    <row r="6597" spans="1:7" x14ac:dyDescent="0.25">
      <c r="A6597" s="55" t="s">
        <v>12794</v>
      </c>
      <c r="B6597" s="55" t="s">
        <v>28</v>
      </c>
      <c r="C6597" s="55" t="s">
        <v>12265</v>
      </c>
      <c r="D6597" s="55" t="s">
        <v>66</v>
      </c>
      <c r="E6597" s="55" t="s">
        <v>66</v>
      </c>
      <c r="F6597" s="55" t="s">
        <v>66</v>
      </c>
      <c r="G6597" s="56">
        <v>0</v>
      </c>
    </row>
    <row r="6598" spans="1:7" x14ac:dyDescent="0.25">
      <c r="A6598" s="55" t="s">
        <v>12795</v>
      </c>
      <c r="B6598" s="55" t="s">
        <v>28</v>
      </c>
      <c r="C6598" s="55" t="s">
        <v>12267</v>
      </c>
      <c r="D6598" s="55" t="s">
        <v>66</v>
      </c>
      <c r="E6598" s="55" t="s">
        <v>66</v>
      </c>
      <c r="F6598" s="55" t="s">
        <v>66</v>
      </c>
      <c r="G6598" s="56">
        <v>0</v>
      </c>
    </row>
    <row r="6599" spans="1:7" x14ac:dyDescent="0.25">
      <c r="A6599" s="55" t="s">
        <v>12796</v>
      </c>
      <c r="B6599" s="55" t="s">
        <v>28</v>
      </c>
      <c r="C6599" s="55" t="s">
        <v>12269</v>
      </c>
      <c r="D6599" s="55" t="s">
        <v>66</v>
      </c>
      <c r="E6599" s="55" t="s">
        <v>66</v>
      </c>
      <c r="F6599" s="55" t="s">
        <v>66</v>
      </c>
      <c r="G6599" s="56">
        <v>0</v>
      </c>
    </row>
    <row r="6600" spans="1:7" x14ac:dyDescent="0.25">
      <c r="A6600" s="55" t="s">
        <v>12797</v>
      </c>
      <c r="B6600" s="55" t="s">
        <v>28</v>
      </c>
      <c r="C6600" s="55" t="s">
        <v>12271</v>
      </c>
      <c r="D6600" s="55" t="s">
        <v>66</v>
      </c>
      <c r="E6600" s="55" t="s">
        <v>66</v>
      </c>
      <c r="F6600" s="55" t="s">
        <v>66</v>
      </c>
      <c r="G6600" s="56">
        <v>0</v>
      </c>
    </row>
    <row r="6601" spans="1:7" x14ac:dyDescent="0.25">
      <c r="A6601" s="55" t="s">
        <v>12798</v>
      </c>
      <c r="B6601" s="55" t="s">
        <v>28</v>
      </c>
      <c r="C6601" s="55" t="s">
        <v>12273</v>
      </c>
      <c r="D6601" s="55" t="s">
        <v>66</v>
      </c>
      <c r="E6601" s="55" t="s">
        <v>66</v>
      </c>
      <c r="F6601" s="55" t="s">
        <v>66</v>
      </c>
      <c r="G6601" s="56">
        <v>0</v>
      </c>
    </row>
    <row r="6602" spans="1:7" x14ac:dyDescent="0.25">
      <c r="A6602" s="55" t="s">
        <v>12799</v>
      </c>
      <c r="B6602" s="55" t="s">
        <v>28</v>
      </c>
      <c r="C6602" s="55" t="s">
        <v>12275</v>
      </c>
      <c r="D6602" s="55" t="s">
        <v>66</v>
      </c>
      <c r="E6602" s="55" t="s">
        <v>66</v>
      </c>
      <c r="F6602" s="55" t="s">
        <v>66</v>
      </c>
      <c r="G6602" s="56">
        <v>0</v>
      </c>
    </row>
    <row r="6603" spans="1:7" x14ac:dyDescent="0.25">
      <c r="A6603" s="55" t="s">
        <v>12800</v>
      </c>
      <c r="B6603" s="55" t="s">
        <v>26</v>
      </c>
      <c r="C6603" s="55" t="s">
        <v>12277</v>
      </c>
      <c r="D6603" s="55" t="s">
        <v>66</v>
      </c>
      <c r="E6603" s="55" t="s">
        <v>66</v>
      </c>
      <c r="F6603" s="55" t="s">
        <v>66</v>
      </c>
      <c r="G6603" s="56">
        <v>0</v>
      </c>
    </row>
    <row r="6604" spans="1:7" x14ac:dyDescent="0.25">
      <c r="A6604" s="55" t="s">
        <v>12801</v>
      </c>
      <c r="B6604" s="55" t="s">
        <v>26</v>
      </c>
      <c r="C6604" s="55" t="s">
        <v>12279</v>
      </c>
      <c r="D6604" s="55" t="s">
        <v>66</v>
      </c>
      <c r="E6604" s="55" t="s">
        <v>66</v>
      </c>
      <c r="F6604" s="55" t="s">
        <v>66</v>
      </c>
      <c r="G6604" s="56">
        <v>0</v>
      </c>
    </row>
    <row r="6605" spans="1:7" x14ac:dyDescent="0.25">
      <c r="A6605" s="55" t="s">
        <v>12802</v>
      </c>
      <c r="B6605" s="55" t="s">
        <v>28</v>
      </c>
      <c r="C6605" s="55" t="s">
        <v>12281</v>
      </c>
      <c r="D6605" s="55" t="s">
        <v>66</v>
      </c>
      <c r="E6605" s="55" t="s">
        <v>66</v>
      </c>
      <c r="F6605" s="55" t="s">
        <v>66</v>
      </c>
      <c r="G6605" s="56">
        <v>0</v>
      </c>
    </row>
    <row r="6606" spans="1:7" x14ac:dyDescent="0.25">
      <c r="A6606" s="55" t="s">
        <v>12803</v>
      </c>
      <c r="B6606" s="55" t="s">
        <v>28</v>
      </c>
      <c r="C6606" s="55" t="s">
        <v>12283</v>
      </c>
      <c r="D6606" s="55" t="s">
        <v>66</v>
      </c>
      <c r="E6606" s="55" t="s">
        <v>66</v>
      </c>
      <c r="F6606" s="55" t="s">
        <v>66</v>
      </c>
      <c r="G6606" s="56">
        <v>0</v>
      </c>
    </row>
    <row r="6607" spans="1:7" x14ac:dyDescent="0.25">
      <c r="A6607" s="55" t="s">
        <v>12804</v>
      </c>
      <c r="B6607" s="55" t="s">
        <v>28</v>
      </c>
      <c r="C6607" s="55" t="s">
        <v>12285</v>
      </c>
      <c r="D6607" s="55" t="s">
        <v>66</v>
      </c>
      <c r="E6607" s="55" t="s">
        <v>66</v>
      </c>
      <c r="F6607" s="55" t="s">
        <v>66</v>
      </c>
      <c r="G6607" s="56">
        <v>0</v>
      </c>
    </row>
    <row r="6608" spans="1:7" x14ac:dyDescent="0.25">
      <c r="A6608" s="55" t="s">
        <v>12805</v>
      </c>
      <c r="B6608" s="55" t="s">
        <v>28</v>
      </c>
      <c r="C6608" s="55" t="s">
        <v>12368</v>
      </c>
      <c r="D6608" s="55" t="s">
        <v>66</v>
      </c>
      <c r="E6608" s="55" t="s">
        <v>66</v>
      </c>
      <c r="F6608" s="55" t="s">
        <v>66</v>
      </c>
      <c r="G6608" s="56">
        <v>0</v>
      </c>
    </row>
    <row r="6609" spans="1:7" x14ac:dyDescent="0.25">
      <c r="A6609" s="55" t="s">
        <v>12806</v>
      </c>
      <c r="B6609" s="55" t="s">
        <v>28</v>
      </c>
      <c r="C6609" s="55" t="s">
        <v>12287</v>
      </c>
      <c r="D6609" s="55" t="s">
        <v>66</v>
      </c>
      <c r="E6609" s="55" t="s">
        <v>66</v>
      </c>
      <c r="F6609" s="55" t="s">
        <v>66</v>
      </c>
      <c r="G6609" s="56">
        <v>0</v>
      </c>
    </row>
    <row r="6610" spans="1:7" x14ac:dyDescent="0.25">
      <c r="A6610" s="55" t="s">
        <v>12807</v>
      </c>
      <c r="B6610" s="55" t="s">
        <v>28</v>
      </c>
      <c r="C6610" s="55" t="s">
        <v>12289</v>
      </c>
      <c r="D6610" s="55" t="s">
        <v>66</v>
      </c>
      <c r="E6610" s="55" t="s">
        <v>66</v>
      </c>
      <c r="F6610" s="55" t="s">
        <v>66</v>
      </c>
      <c r="G6610" s="56">
        <v>0</v>
      </c>
    </row>
    <row r="6611" spans="1:7" x14ac:dyDescent="0.25">
      <c r="A6611" s="55" t="s">
        <v>12808</v>
      </c>
      <c r="B6611" s="55" t="s">
        <v>28</v>
      </c>
      <c r="C6611" s="55" t="s">
        <v>12291</v>
      </c>
      <c r="D6611" s="55" t="s">
        <v>66</v>
      </c>
      <c r="E6611" s="55" t="s">
        <v>66</v>
      </c>
      <c r="F6611" s="55" t="s">
        <v>66</v>
      </c>
      <c r="G6611" s="56">
        <v>0</v>
      </c>
    </row>
    <row r="6612" spans="1:7" x14ac:dyDescent="0.25">
      <c r="A6612" s="55" t="s">
        <v>12809</v>
      </c>
      <c r="B6612" s="55" t="s">
        <v>28</v>
      </c>
      <c r="C6612" s="55" t="s">
        <v>12293</v>
      </c>
      <c r="D6612" s="55" t="s">
        <v>66</v>
      </c>
      <c r="E6612" s="55" t="s">
        <v>66</v>
      </c>
      <c r="F6612" s="55" t="s">
        <v>66</v>
      </c>
      <c r="G6612" s="56">
        <v>0</v>
      </c>
    </row>
    <row r="6613" spans="1:7" x14ac:dyDescent="0.25">
      <c r="A6613" s="55" t="s">
        <v>12810</v>
      </c>
      <c r="B6613" s="55" t="s">
        <v>26</v>
      </c>
      <c r="C6613" s="55" t="s">
        <v>12811</v>
      </c>
      <c r="D6613" s="55" t="s">
        <v>66</v>
      </c>
      <c r="E6613" s="55" t="s">
        <v>66</v>
      </c>
      <c r="F6613" s="55" t="s">
        <v>66</v>
      </c>
      <c r="G6613" s="56">
        <v>0</v>
      </c>
    </row>
    <row r="6614" spans="1:7" x14ac:dyDescent="0.25">
      <c r="A6614" s="55" t="s">
        <v>12812</v>
      </c>
      <c r="B6614" s="55" t="s">
        <v>26</v>
      </c>
      <c r="C6614" s="55" t="s">
        <v>12813</v>
      </c>
      <c r="D6614" s="55" t="s">
        <v>66</v>
      </c>
      <c r="E6614" s="55" t="s">
        <v>66</v>
      </c>
      <c r="F6614" s="55" t="s">
        <v>66</v>
      </c>
      <c r="G6614" s="56">
        <v>0</v>
      </c>
    </row>
    <row r="6615" spans="1:7" x14ac:dyDescent="0.25">
      <c r="A6615" s="55" t="s">
        <v>12814</v>
      </c>
      <c r="B6615" s="55" t="s">
        <v>26</v>
      </c>
      <c r="C6615" s="55" t="s">
        <v>12295</v>
      </c>
      <c r="D6615" s="55" t="s">
        <v>66</v>
      </c>
      <c r="E6615" s="55" t="s">
        <v>66</v>
      </c>
      <c r="F6615" s="55" t="s">
        <v>66</v>
      </c>
      <c r="G6615" s="56">
        <v>0</v>
      </c>
    </row>
    <row r="6616" spans="1:7" x14ac:dyDescent="0.25">
      <c r="A6616" s="55" t="s">
        <v>12815</v>
      </c>
      <c r="B6616" s="55" t="s">
        <v>26</v>
      </c>
      <c r="C6616" s="55" t="s">
        <v>12299</v>
      </c>
      <c r="D6616" s="55" t="s">
        <v>66</v>
      </c>
      <c r="E6616" s="55" t="s">
        <v>66</v>
      </c>
      <c r="F6616" s="55" t="s">
        <v>66</v>
      </c>
      <c r="G6616" s="56">
        <v>0</v>
      </c>
    </row>
    <row r="6617" spans="1:7" x14ac:dyDescent="0.25">
      <c r="A6617" s="55" t="s">
        <v>12816</v>
      </c>
      <c r="B6617" s="55" t="s">
        <v>26</v>
      </c>
      <c r="C6617" s="55" t="s">
        <v>12383</v>
      </c>
      <c r="D6617" s="55" t="s">
        <v>66</v>
      </c>
      <c r="E6617" s="55" t="s">
        <v>66</v>
      </c>
      <c r="F6617" s="55" t="s">
        <v>66</v>
      </c>
      <c r="G6617" s="56">
        <v>0</v>
      </c>
    </row>
    <row r="6618" spans="1:7" x14ac:dyDescent="0.25">
      <c r="A6618" s="55" t="s">
        <v>12817</v>
      </c>
      <c r="B6618" s="55" t="s">
        <v>26</v>
      </c>
      <c r="C6618" s="55" t="s">
        <v>12303</v>
      </c>
      <c r="D6618" s="55" t="s">
        <v>66</v>
      </c>
      <c r="E6618" s="55" t="s">
        <v>66</v>
      </c>
      <c r="F6618" s="55" t="s">
        <v>66</v>
      </c>
      <c r="G6618" s="56">
        <v>0</v>
      </c>
    </row>
    <row r="6619" spans="1:7" x14ac:dyDescent="0.25">
      <c r="A6619" s="55" t="s">
        <v>12818</v>
      </c>
      <c r="B6619" s="55" t="s">
        <v>26</v>
      </c>
      <c r="C6619" s="55" t="s">
        <v>12819</v>
      </c>
      <c r="D6619" s="55" t="s">
        <v>66</v>
      </c>
      <c r="E6619" s="55" t="s">
        <v>66</v>
      </c>
      <c r="F6619" s="55" t="s">
        <v>66</v>
      </c>
      <c r="G6619" s="56">
        <v>0</v>
      </c>
    </row>
    <row r="6620" spans="1:7" x14ac:dyDescent="0.25">
      <c r="A6620" s="55" t="s">
        <v>12820</v>
      </c>
      <c r="B6620" s="55" t="s">
        <v>28</v>
      </c>
      <c r="C6620" s="55" t="s">
        <v>12311</v>
      </c>
      <c r="D6620" s="55" t="s">
        <v>66</v>
      </c>
      <c r="E6620" s="55" t="s">
        <v>66</v>
      </c>
      <c r="F6620" s="55" t="s">
        <v>66</v>
      </c>
      <c r="G6620" s="56">
        <v>0</v>
      </c>
    </row>
    <row r="6621" spans="1:7" x14ac:dyDescent="0.25">
      <c r="A6621" s="55" t="s">
        <v>12821</v>
      </c>
      <c r="B6621" s="55" t="s">
        <v>28</v>
      </c>
      <c r="C6621" s="55" t="s">
        <v>12313</v>
      </c>
      <c r="D6621" s="55" t="s">
        <v>66</v>
      </c>
      <c r="E6621" s="55" t="s">
        <v>66</v>
      </c>
      <c r="F6621" s="55" t="s">
        <v>66</v>
      </c>
      <c r="G6621" s="56">
        <v>0</v>
      </c>
    </row>
    <row r="6622" spans="1:7" x14ac:dyDescent="0.25">
      <c r="A6622" s="55" t="s">
        <v>12822</v>
      </c>
      <c r="B6622" s="55" t="s">
        <v>28</v>
      </c>
      <c r="C6622" s="55" t="s">
        <v>12187</v>
      </c>
      <c r="D6622" s="55" t="s">
        <v>66</v>
      </c>
      <c r="E6622" s="55" t="s">
        <v>66</v>
      </c>
      <c r="F6622" s="55" t="s">
        <v>66</v>
      </c>
      <c r="G6622" s="56">
        <v>0</v>
      </c>
    </row>
    <row r="6623" spans="1:7" x14ac:dyDescent="0.25">
      <c r="A6623" s="55" t="s">
        <v>12823</v>
      </c>
      <c r="B6623" s="55" t="s">
        <v>28</v>
      </c>
      <c r="C6623" s="55" t="s">
        <v>12189</v>
      </c>
      <c r="D6623" s="55" t="s">
        <v>66</v>
      </c>
      <c r="E6623" s="55" t="s">
        <v>66</v>
      </c>
      <c r="F6623" s="55" t="s">
        <v>66</v>
      </c>
      <c r="G6623" s="56">
        <v>0</v>
      </c>
    </row>
    <row r="6624" spans="1:7" x14ac:dyDescent="0.25">
      <c r="A6624" s="55" t="s">
        <v>12824</v>
      </c>
      <c r="B6624" s="55" t="s">
        <v>26</v>
      </c>
      <c r="C6624" s="55" t="s">
        <v>12316</v>
      </c>
      <c r="D6624" s="55" t="s">
        <v>66</v>
      </c>
      <c r="E6624" s="55" t="s">
        <v>66</v>
      </c>
      <c r="F6624" s="55" t="s">
        <v>66</v>
      </c>
      <c r="G6624" s="56">
        <v>0</v>
      </c>
    </row>
    <row r="6625" spans="1:7" x14ac:dyDescent="0.25">
      <c r="A6625" s="55" t="s">
        <v>12825</v>
      </c>
      <c r="B6625" s="55" t="s">
        <v>28</v>
      </c>
      <c r="C6625" s="55" t="s">
        <v>12179</v>
      </c>
      <c r="D6625" s="55" t="s">
        <v>66</v>
      </c>
      <c r="E6625" s="55" t="s">
        <v>66</v>
      </c>
      <c r="F6625" s="55" t="s">
        <v>66</v>
      </c>
      <c r="G6625" s="56">
        <v>0</v>
      </c>
    </row>
    <row r="6626" spans="1:7" x14ac:dyDescent="0.25">
      <c r="A6626" s="55" t="s">
        <v>12826</v>
      </c>
      <c r="B6626" s="55" t="s">
        <v>26</v>
      </c>
      <c r="C6626" s="55" t="s">
        <v>12179</v>
      </c>
      <c r="D6626" s="55" t="s">
        <v>66</v>
      </c>
      <c r="E6626" s="55" t="s">
        <v>66</v>
      </c>
      <c r="F6626" s="55" t="s">
        <v>66</v>
      </c>
      <c r="G6626" s="56">
        <v>0</v>
      </c>
    </row>
    <row r="6627" spans="1:7" x14ac:dyDescent="0.25">
      <c r="A6627" s="55" t="s">
        <v>12827</v>
      </c>
      <c r="B6627" s="55" t="s">
        <v>26</v>
      </c>
      <c r="C6627" s="55" t="s">
        <v>12181</v>
      </c>
      <c r="D6627" s="55" t="s">
        <v>66</v>
      </c>
      <c r="E6627" s="55" t="s">
        <v>66</v>
      </c>
      <c r="F6627" s="55" t="s">
        <v>66</v>
      </c>
      <c r="G6627" s="56">
        <v>0</v>
      </c>
    </row>
    <row r="6628" spans="1:7" x14ac:dyDescent="0.25">
      <c r="A6628" s="55" t="s">
        <v>12828</v>
      </c>
      <c r="B6628" s="55" t="s">
        <v>33</v>
      </c>
      <c r="C6628" s="55" t="s">
        <v>12179</v>
      </c>
      <c r="D6628" s="55" t="s">
        <v>66</v>
      </c>
      <c r="E6628" s="55" t="s">
        <v>66</v>
      </c>
      <c r="F6628" s="55" t="s">
        <v>66</v>
      </c>
      <c r="G6628" s="56">
        <v>0</v>
      </c>
    </row>
    <row r="6629" spans="1:7" x14ac:dyDescent="0.25">
      <c r="A6629" s="55" t="s">
        <v>12829</v>
      </c>
      <c r="B6629" s="55" t="s">
        <v>777</v>
      </c>
      <c r="C6629" s="55" t="s">
        <v>12179</v>
      </c>
      <c r="D6629" s="55" t="s">
        <v>66</v>
      </c>
      <c r="E6629" s="55" t="s">
        <v>66</v>
      </c>
      <c r="F6629" s="55" t="s">
        <v>66</v>
      </c>
      <c r="G6629" s="56">
        <v>0</v>
      </c>
    </row>
    <row r="6630" spans="1:7" x14ac:dyDescent="0.25">
      <c r="A6630" s="55" t="s">
        <v>12830</v>
      </c>
      <c r="B6630" s="55" t="s">
        <v>777</v>
      </c>
      <c r="C6630" s="55" t="s">
        <v>12181</v>
      </c>
      <c r="D6630" s="55" t="s">
        <v>66</v>
      </c>
      <c r="E6630" s="55" t="s">
        <v>66</v>
      </c>
      <c r="F6630" s="55" t="s">
        <v>66</v>
      </c>
      <c r="G6630" s="56">
        <v>0</v>
      </c>
    </row>
    <row r="6631" spans="1:7" x14ac:dyDescent="0.25">
      <c r="A6631" s="55" t="s">
        <v>12831</v>
      </c>
      <c r="B6631" s="55" t="s">
        <v>35</v>
      </c>
      <c r="C6631" s="55" t="s">
        <v>12173</v>
      </c>
      <c r="D6631" s="55" t="s">
        <v>66</v>
      </c>
      <c r="E6631" s="55" t="s">
        <v>66</v>
      </c>
      <c r="F6631" s="55" t="s">
        <v>66</v>
      </c>
      <c r="G6631" s="56">
        <v>0</v>
      </c>
    </row>
    <row r="6632" spans="1:7" x14ac:dyDescent="0.25">
      <c r="A6632" s="55" t="s">
        <v>12832</v>
      </c>
      <c r="B6632" s="55" t="s">
        <v>35</v>
      </c>
      <c r="C6632" s="55" t="s">
        <v>12833</v>
      </c>
      <c r="D6632" s="55" t="s">
        <v>66</v>
      </c>
      <c r="E6632" s="55" t="s">
        <v>66</v>
      </c>
      <c r="F6632" s="55" t="s">
        <v>66</v>
      </c>
      <c r="G6632" s="56">
        <v>0</v>
      </c>
    </row>
    <row r="6633" spans="1:7" x14ac:dyDescent="0.25">
      <c r="A6633" s="55" t="s">
        <v>12834</v>
      </c>
      <c r="B6633" s="55" t="s">
        <v>33</v>
      </c>
      <c r="C6633" s="55" t="s">
        <v>12327</v>
      </c>
      <c r="D6633" s="55" t="s">
        <v>66</v>
      </c>
      <c r="E6633" s="55" t="s">
        <v>66</v>
      </c>
      <c r="F6633" s="55" t="s">
        <v>66</v>
      </c>
      <c r="G6633" s="56">
        <v>0</v>
      </c>
    </row>
    <row r="6634" spans="1:7" ht="30" x14ac:dyDescent="0.25">
      <c r="A6634" s="55" t="s">
        <v>12835</v>
      </c>
      <c r="B6634" s="55" t="s">
        <v>26</v>
      </c>
      <c r="C6634" s="55" t="s">
        <v>12191</v>
      </c>
      <c r="D6634" s="55" t="s">
        <v>66</v>
      </c>
      <c r="E6634" s="55" t="s">
        <v>66</v>
      </c>
      <c r="F6634" s="55" t="s">
        <v>566</v>
      </c>
      <c r="G6634" s="56">
        <v>1</v>
      </c>
    </row>
    <row r="6635" spans="1:7" ht="30" x14ac:dyDescent="0.25">
      <c r="A6635" s="55" t="s">
        <v>12836</v>
      </c>
      <c r="B6635" s="55" t="s">
        <v>777</v>
      </c>
      <c r="C6635" s="55" t="s">
        <v>12191</v>
      </c>
      <c r="D6635" s="55" t="s">
        <v>66</v>
      </c>
      <c r="E6635" s="55" t="s">
        <v>66</v>
      </c>
      <c r="F6635" s="55" t="s">
        <v>566</v>
      </c>
      <c r="G6635" s="56">
        <v>1</v>
      </c>
    </row>
    <row r="6636" spans="1:7" ht="30" x14ac:dyDescent="0.25">
      <c r="A6636" s="55" t="s">
        <v>12837</v>
      </c>
      <c r="B6636" s="55" t="s">
        <v>28</v>
      </c>
      <c r="C6636" s="55" t="s">
        <v>12191</v>
      </c>
      <c r="D6636" s="55" t="s">
        <v>66</v>
      </c>
      <c r="E6636" s="55" t="s">
        <v>66</v>
      </c>
      <c r="F6636" s="55" t="s">
        <v>566</v>
      </c>
      <c r="G6636" s="56">
        <v>1</v>
      </c>
    </row>
    <row r="6637" spans="1:7" x14ac:dyDescent="0.25">
      <c r="A6637" s="55" t="s">
        <v>12838</v>
      </c>
      <c r="B6637" s="55" t="s">
        <v>26</v>
      </c>
      <c r="C6637" s="55" t="s">
        <v>12839</v>
      </c>
      <c r="D6637" s="55" t="s">
        <v>66</v>
      </c>
      <c r="E6637" s="55" t="s">
        <v>66</v>
      </c>
      <c r="F6637" s="55" t="s">
        <v>66</v>
      </c>
      <c r="G6637" s="56">
        <v>0</v>
      </c>
    </row>
    <row r="6638" spans="1:7" x14ac:dyDescent="0.25">
      <c r="A6638" s="55" t="s">
        <v>12840</v>
      </c>
      <c r="B6638" s="55" t="s">
        <v>26</v>
      </c>
      <c r="C6638" s="55" t="s">
        <v>12841</v>
      </c>
      <c r="D6638" s="55" t="s">
        <v>66</v>
      </c>
      <c r="E6638" s="55" t="s">
        <v>66</v>
      </c>
      <c r="F6638" s="55" t="s">
        <v>66</v>
      </c>
      <c r="G6638" s="56">
        <v>0</v>
      </c>
    </row>
    <row r="6639" spans="1:7" x14ac:dyDescent="0.25">
      <c r="A6639" s="55" t="s">
        <v>12842</v>
      </c>
      <c r="B6639" s="55" t="s">
        <v>26</v>
      </c>
      <c r="C6639" s="55" t="s">
        <v>12843</v>
      </c>
      <c r="D6639" s="55" t="s">
        <v>66</v>
      </c>
      <c r="E6639" s="55" t="s">
        <v>66</v>
      </c>
      <c r="F6639" s="55" t="s">
        <v>66</v>
      </c>
      <c r="G6639" s="56">
        <v>0</v>
      </c>
    </row>
    <row r="6640" spans="1:7" x14ac:dyDescent="0.25">
      <c r="A6640" s="55" t="s">
        <v>12844</v>
      </c>
      <c r="B6640" s="55" t="s">
        <v>26</v>
      </c>
      <c r="C6640" s="55" t="s">
        <v>12845</v>
      </c>
      <c r="D6640" s="55" t="s">
        <v>66</v>
      </c>
      <c r="E6640" s="55" t="s">
        <v>66</v>
      </c>
      <c r="F6640" s="55" t="s">
        <v>66</v>
      </c>
      <c r="G6640" s="56">
        <v>0</v>
      </c>
    </row>
    <row r="6641" spans="1:7" x14ac:dyDescent="0.25">
      <c r="A6641" s="55" t="s">
        <v>12846</v>
      </c>
      <c r="B6641" s="55" t="s">
        <v>26</v>
      </c>
      <c r="C6641" s="55" t="s">
        <v>12847</v>
      </c>
      <c r="D6641" s="55" t="s">
        <v>66</v>
      </c>
      <c r="E6641" s="55" t="s">
        <v>66</v>
      </c>
      <c r="F6641" s="55" t="s">
        <v>66</v>
      </c>
      <c r="G6641" s="56">
        <v>0</v>
      </c>
    </row>
    <row r="6642" spans="1:7" x14ac:dyDescent="0.25">
      <c r="A6642" s="55" t="s">
        <v>12848</v>
      </c>
      <c r="B6642" s="55" t="s">
        <v>26</v>
      </c>
      <c r="C6642" s="55" t="s">
        <v>12849</v>
      </c>
      <c r="D6642" s="55" t="s">
        <v>66</v>
      </c>
      <c r="E6642" s="55" t="s">
        <v>66</v>
      </c>
      <c r="F6642" s="55" t="s">
        <v>66</v>
      </c>
      <c r="G6642" s="56">
        <v>0</v>
      </c>
    </row>
    <row r="6643" spans="1:7" x14ac:dyDescent="0.25">
      <c r="A6643" s="55" t="s">
        <v>12850</v>
      </c>
      <c r="B6643" s="55" t="s">
        <v>26</v>
      </c>
      <c r="C6643" s="55" t="s">
        <v>12851</v>
      </c>
      <c r="D6643" s="55" t="s">
        <v>66</v>
      </c>
      <c r="E6643" s="55" t="s">
        <v>66</v>
      </c>
      <c r="F6643" s="55" t="s">
        <v>66</v>
      </c>
      <c r="G6643" s="56">
        <v>0</v>
      </c>
    </row>
    <row r="6644" spans="1:7" x14ac:dyDescent="0.25">
      <c r="A6644" s="55" t="s">
        <v>12852</v>
      </c>
      <c r="B6644" s="55" t="s">
        <v>26</v>
      </c>
      <c r="C6644" s="55" t="s">
        <v>12853</v>
      </c>
      <c r="D6644" s="55" t="s">
        <v>66</v>
      </c>
      <c r="E6644" s="55" t="s">
        <v>66</v>
      </c>
      <c r="F6644" s="55" t="s">
        <v>66</v>
      </c>
      <c r="G6644" s="56">
        <v>0</v>
      </c>
    </row>
    <row r="6645" spans="1:7" x14ac:dyDescent="0.25">
      <c r="A6645" s="55" t="s">
        <v>12854</v>
      </c>
      <c r="B6645" s="55" t="s">
        <v>26</v>
      </c>
      <c r="C6645" s="55" t="s">
        <v>12855</v>
      </c>
      <c r="D6645" s="55" t="s">
        <v>66</v>
      </c>
      <c r="E6645" s="55" t="s">
        <v>66</v>
      </c>
      <c r="F6645" s="55" t="s">
        <v>66</v>
      </c>
      <c r="G6645" s="56">
        <v>0</v>
      </c>
    </row>
    <row r="6646" spans="1:7" x14ac:dyDescent="0.25">
      <c r="A6646" s="55" t="s">
        <v>12856</v>
      </c>
      <c r="B6646" s="55" t="s">
        <v>26</v>
      </c>
      <c r="C6646" s="55" t="s">
        <v>12857</v>
      </c>
      <c r="D6646" s="55" t="s">
        <v>66</v>
      </c>
      <c r="E6646" s="55" t="s">
        <v>66</v>
      </c>
      <c r="F6646" s="55" t="s">
        <v>66</v>
      </c>
      <c r="G6646" s="56">
        <v>0</v>
      </c>
    </row>
    <row r="6647" spans="1:7" x14ac:dyDescent="0.25">
      <c r="A6647" s="55" t="s">
        <v>12858</v>
      </c>
      <c r="B6647" s="55" t="s">
        <v>26</v>
      </c>
      <c r="C6647" s="55" t="s">
        <v>12859</v>
      </c>
      <c r="D6647" s="55" t="s">
        <v>66</v>
      </c>
      <c r="E6647" s="55" t="s">
        <v>66</v>
      </c>
      <c r="F6647" s="55" t="s">
        <v>66</v>
      </c>
      <c r="G6647" s="56">
        <v>0</v>
      </c>
    </row>
    <row r="6648" spans="1:7" x14ac:dyDescent="0.25">
      <c r="A6648" s="55" t="s">
        <v>12860</v>
      </c>
      <c r="B6648" s="55" t="s">
        <v>26</v>
      </c>
      <c r="C6648" s="55" t="s">
        <v>12861</v>
      </c>
      <c r="D6648" s="55" t="s">
        <v>66</v>
      </c>
      <c r="E6648" s="55" t="s">
        <v>66</v>
      </c>
      <c r="F6648" s="55" t="s">
        <v>66</v>
      </c>
      <c r="G6648" s="56">
        <v>0</v>
      </c>
    </row>
    <row r="6649" spans="1:7" x14ac:dyDescent="0.25">
      <c r="A6649" s="55" t="s">
        <v>12862</v>
      </c>
      <c r="B6649" s="55" t="s">
        <v>26</v>
      </c>
      <c r="C6649" s="55" t="s">
        <v>12863</v>
      </c>
      <c r="D6649" s="55" t="s">
        <v>66</v>
      </c>
      <c r="E6649" s="55" t="s">
        <v>66</v>
      </c>
      <c r="F6649" s="55" t="s">
        <v>66</v>
      </c>
      <c r="G6649" s="56">
        <v>0</v>
      </c>
    </row>
    <row r="6650" spans="1:7" x14ac:dyDescent="0.25">
      <c r="A6650" s="55" t="s">
        <v>12864</v>
      </c>
      <c r="B6650" s="55" t="s">
        <v>26</v>
      </c>
      <c r="C6650" s="55" t="s">
        <v>12865</v>
      </c>
      <c r="D6650" s="55" t="s">
        <v>66</v>
      </c>
      <c r="E6650" s="55" t="s">
        <v>66</v>
      </c>
      <c r="F6650" s="55" t="s">
        <v>6252</v>
      </c>
      <c r="G6650" s="56">
        <v>0</v>
      </c>
    </row>
    <row r="6651" spans="1:7" x14ac:dyDescent="0.25">
      <c r="A6651" s="55" t="s">
        <v>12866</v>
      </c>
      <c r="B6651" s="55" t="s">
        <v>26</v>
      </c>
      <c r="C6651" s="55" t="s">
        <v>12867</v>
      </c>
      <c r="D6651" s="55" t="s">
        <v>66</v>
      </c>
      <c r="E6651" s="55" t="s">
        <v>66</v>
      </c>
      <c r="F6651" s="55" t="s">
        <v>6252</v>
      </c>
      <c r="G6651" s="56">
        <v>0</v>
      </c>
    </row>
    <row r="6652" spans="1:7" x14ac:dyDescent="0.25">
      <c r="A6652" s="55" t="s">
        <v>12868</v>
      </c>
      <c r="B6652" s="55" t="s">
        <v>26</v>
      </c>
      <c r="C6652" s="55" t="s">
        <v>12869</v>
      </c>
      <c r="D6652" s="55" t="s">
        <v>66</v>
      </c>
      <c r="E6652" s="55" t="s">
        <v>66</v>
      </c>
      <c r="F6652" s="55" t="s">
        <v>6252</v>
      </c>
      <c r="G6652" s="56">
        <v>0</v>
      </c>
    </row>
    <row r="6653" spans="1:7" x14ac:dyDescent="0.25">
      <c r="A6653" s="55" t="s">
        <v>12870</v>
      </c>
      <c r="B6653" s="55" t="s">
        <v>26</v>
      </c>
      <c r="C6653" s="55" t="s">
        <v>12871</v>
      </c>
      <c r="D6653" s="55" t="s">
        <v>66</v>
      </c>
      <c r="E6653" s="55" t="s">
        <v>66</v>
      </c>
      <c r="F6653" s="55" t="s">
        <v>6252</v>
      </c>
      <c r="G6653" s="56">
        <v>0</v>
      </c>
    </row>
    <row r="6654" spans="1:7" x14ac:dyDescent="0.25">
      <c r="A6654" s="55" t="s">
        <v>12872</v>
      </c>
      <c r="B6654" s="55" t="s">
        <v>26</v>
      </c>
      <c r="C6654" s="55" t="s">
        <v>12873</v>
      </c>
      <c r="D6654" s="55" t="s">
        <v>66</v>
      </c>
      <c r="E6654" s="55" t="s">
        <v>66</v>
      </c>
      <c r="F6654" s="55" t="s">
        <v>6252</v>
      </c>
      <c r="G6654" s="56">
        <v>0</v>
      </c>
    </row>
    <row r="6655" spans="1:7" x14ac:dyDescent="0.25">
      <c r="A6655" s="55" t="s">
        <v>12874</v>
      </c>
      <c r="B6655" s="55" t="s">
        <v>26</v>
      </c>
      <c r="C6655" s="55" t="s">
        <v>12875</v>
      </c>
      <c r="D6655" s="55" t="s">
        <v>66</v>
      </c>
      <c r="E6655" s="55" t="s">
        <v>66</v>
      </c>
      <c r="F6655" s="55" t="s">
        <v>6252</v>
      </c>
      <c r="G6655" s="56">
        <v>0</v>
      </c>
    </row>
    <row r="6656" spans="1:7" x14ac:dyDescent="0.25">
      <c r="A6656" s="55" t="s">
        <v>12876</v>
      </c>
      <c r="B6656" s="55" t="s">
        <v>26</v>
      </c>
      <c r="C6656" s="55" t="s">
        <v>12877</v>
      </c>
      <c r="D6656" s="55" t="s">
        <v>66</v>
      </c>
      <c r="E6656" s="55" t="s">
        <v>66</v>
      </c>
      <c r="F6656" s="55" t="s">
        <v>66</v>
      </c>
      <c r="G6656" s="56">
        <v>0</v>
      </c>
    </row>
    <row r="6657" spans="1:7" x14ac:dyDescent="0.25">
      <c r="A6657" s="55" t="s">
        <v>12878</v>
      </c>
      <c r="B6657" s="55" t="s">
        <v>26</v>
      </c>
      <c r="C6657" s="55" t="s">
        <v>12879</v>
      </c>
      <c r="D6657" s="55" t="s">
        <v>66</v>
      </c>
      <c r="E6657" s="55" t="s">
        <v>66</v>
      </c>
      <c r="F6657" s="55" t="s">
        <v>66</v>
      </c>
      <c r="G6657" s="56">
        <v>0</v>
      </c>
    </row>
    <row r="6658" spans="1:7" x14ac:dyDescent="0.25">
      <c r="A6658" s="55" t="s">
        <v>12880</v>
      </c>
      <c r="B6658" s="55" t="s">
        <v>26</v>
      </c>
      <c r="C6658" s="55" t="s">
        <v>12881</v>
      </c>
      <c r="D6658" s="55" t="s">
        <v>66</v>
      </c>
      <c r="E6658" s="55" t="s">
        <v>66</v>
      </c>
      <c r="F6658" s="55" t="s">
        <v>66</v>
      </c>
      <c r="G6658" s="56">
        <v>0</v>
      </c>
    </row>
    <row r="6659" spans="1:7" x14ac:dyDescent="0.25">
      <c r="A6659" s="55" t="s">
        <v>12882</v>
      </c>
      <c r="B6659" s="55" t="s">
        <v>26</v>
      </c>
      <c r="C6659" s="55" t="s">
        <v>12883</v>
      </c>
      <c r="D6659" s="55" t="s">
        <v>66</v>
      </c>
      <c r="E6659" s="55" t="s">
        <v>66</v>
      </c>
      <c r="F6659" s="55" t="s">
        <v>66</v>
      </c>
      <c r="G6659" s="56">
        <v>0</v>
      </c>
    </row>
    <row r="6660" spans="1:7" x14ac:dyDescent="0.25">
      <c r="A6660" s="55" t="s">
        <v>12884</v>
      </c>
      <c r="B6660" s="55" t="s">
        <v>26</v>
      </c>
      <c r="C6660" s="55" t="s">
        <v>12885</v>
      </c>
      <c r="D6660" s="55" t="s">
        <v>66</v>
      </c>
      <c r="E6660" s="55" t="s">
        <v>66</v>
      </c>
      <c r="F6660" s="55" t="s">
        <v>66</v>
      </c>
      <c r="G6660" s="56">
        <v>0</v>
      </c>
    </row>
    <row r="6661" spans="1:7" x14ac:dyDescent="0.25">
      <c r="A6661" s="55" t="s">
        <v>12886</v>
      </c>
      <c r="B6661" s="55" t="s">
        <v>26</v>
      </c>
      <c r="C6661" s="55" t="s">
        <v>12887</v>
      </c>
      <c r="D6661" s="55" t="s">
        <v>66</v>
      </c>
      <c r="E6661" s="55" t="s">
        <v>66</v>
      </c>
      <c r="F6661" s="55" t="s">
        <v>66</v>
      </c>
      <c r="G6661" s="56">
        <v>0</v>
      </c>
    </row>
    <row r="6662" spans="1:7" x14ac:dyDescent="0.25">
      <c r="A6662" s="55" t="s">
        <v>12888</v>
      </c>
      <c r="B6662" s="55" t="s">
        <v>26</v>
      </c>
      <c r="C6662" s="55" t="s">
        <v>12889</v>
      </c>
      <c r="D6662" s="55" t="s">
        <v>66</v>
      </c>
      <c r="E6662" s="55" t="s">
        <v>66</v>
      </c>
      <c r="F6662" s="55" t="s">
        <v>66</v>
      </c>
      <c r="G6662" s="56">
        <v>0</v>
      </c>
    </row>
    <row r="6663" spans="1:7" x14ac:dyDescent="0.25">
      <c r="A6663" s="55" t="s">
        <v>12890</v>
      </c>
      <c r="B6663" s="55" t="s">
        <v>26</v>
      </c>
      <c r="C6663" s="55" t="s">
        <v>12891</v>
      </c>
      <c r="D6663" s="55" t="s">
        <v>66</v>
      </c>
      <c r="E6663" s="55" t="s">
        <v>66</v>
      </c>
      <c r="F6663" s="55" t="s">
        <v>66</v>
      </c>
      <c r="G6663" s="56">
        <v>0</v>
      </c>
    </row>
    <row r="6664" spans="1:7" x14ac:dyDescent="0.25">
      <c r="A6664" s="55" t="s">
        <v>12892</v>
      </c>
      <c r="B6664" s="55" t="s">
        <v>26</v>
      </c>
      <c r="C6664" s="55" t="s">
        <v>12893</v>
      </c>
      <c r="D6664" s="55" t="s">
        <v>66</v>
      </c>
      <c r="E6664" s="55" t="s">
        <v>66</v>
      </c>
      <c r="F6664" s="55" t="s">
        <v>66</v>
      </c>
      <c r="G6664" s="56">
        <v>0</v>
      </c>
    </row>
    <row r="6665" spans="1:7" x14ac:dyDescent="0.25">
      <c r="A6665" s="55" t="s">
        <v>12894</v>
      </c>
      <c r="B6665" s="55" t="s">
        <v>26</v>
      </c>
      <c r="C6665" s="55" t="s">
        <v>12895</v>
      </c>
      <c r="D6665" s="55" t="s">
        <v>66</v>
      </c>
      <c r="E6665" s="55" t="s">
        <v>66</v>
      </c>
      <c r="F6665" s="55" t="s">
        <v>66</v>
      </c>
      <c r="G6665" s="56">
        <v>0</v>
      </c>
    </row>
    <row r="6666" spans="1:7" x14ac:dyDescent="0.25">
      <c r="A6666" s="55" t="s">
        <v>12896</v>
      </c>
      <c r="B6666" s="55" t="s">
        <v>26</v>
      </c>
      <c r="C6666" s="55" t="s">
        <v>12897</v>
      </c>
      <c r="D6666" s="55" t="s">
        <v>66</v>
      </c>
      <c r="E6666" s="55" t="s">
        <v>66</v>
      </c>
      <c r="F6666" s="55" t="s">
        <v>66</v>
      </c>
      <c r="G6666" s="56">
        <v>0</v>
      </c>
    </row>
    <row r="6667" spans="1:7" x14ac:dyDescent="0.25">
      <c r="A6667" s="55" t="s">
        <v>12898</v>
      </c>
      <c r="B6667" s="55" t="s">
        <v>26</v>
      </c>
      <c r="C6667" s="55" t="s">
        <v>12899</v>
      </c>
      <c r="D6667" s="55" t="s">
        <v>66</v>
      </c>
      <c r="E6667" s="55" t="s">
        <v>66</v>
      </c>
      <c r="F6667" s="55" t="s">
        <v>66</v>
      </c>
      <c r="G6667" s="56">
        <v>0</v>
      </c>
    </row>
    <row r="6668" spans="1:7" x14ac:dyDescent="0.25">
      <c r="A6668" s="55" t="s">
        <v>12900</v>
      </c>
      <c r="B6668" s="55" t="s">
        <v>26</v>
      </c>
      <c r="C6668" s="55" t="s">
        <v>12901</v>
      </c>
      <c r="D6668" s="55" t="s">
        <v>66</v>
      </c>
      <c r="E6668" s="55" t="s">
        <v>66</v>
      </c>
      <c r="F6668" s="55" t="s">
        <v>66</v>
      </c>
      <c r="G6668" s="56">
        <v>0</v>
      </c>
    </row>
    <row r="6669" spans="1:7" x14ac:dyDescent="0.25">
      <c r="A6669" s="55" t="s">
        <v>12902</v>
      </c>
      <c r="B6669" s="55" t="s">
        <v>26</v>
      </c>
      <c r="C6669" s="55" t="s">
        <v>12903</v>
      </c>
      <c r="D6669" s="55" t="s">
        <v>66</v>
      </c>
      <c r="E6669" s="55" t="s">
        <v>66</v>
      </c>
      <c r="F6669" s="55" t="s">
        <v>66</v>
      </c>
      <c r="G6669" s="56">
        <v>0</v>
      </c>
    </row>
    <row r="6670" spans="1:7" x14ac:dyDescent="0.25">
      <c r="A6670" s="55" t="s">
        <v>12904</v>
      </c>
      <c r="B6670" s="55" t="s">
        <v>26</v>
      </c>
      <c r="C6670" s="55" t="s">
        <v>12905</v>
      </c>
      <c r="D6670" s="55" t="s">
        <v>66</v>
      </c>
      <c r="E6670" s="55" t="s">
        <v>66</v>
      </c>
      <c r="F6670" s="55" t="s">
        <v>66</v>
      </c>
      <c r="G6670" s="56">
        <v>0</v>
      </c>
    </row>
    <row r="6671" spans="1:7" x14ac:dyDescent="0.25">
      <c r="A6671" s="55" t="s">
        <v>12906</v>
      </c>
      <c r="B6671" s="55" t="s">
        <v>26</v>
      </c>
      <c r="C6671" s="55" t="s">
        <v>12907</v>
      </c>
      <c r="D6671" s="55" t="s">
        <v>66</v>
      </c>
      <c r="E6671" s="55" t="s">
        <v>66</v>
      </c>
      <c r="F6671" s="55" t="s">
        <v>66</v>
      </c>
      <c r="G6671" s="56">
        <v>0</v>
      </c>
    </row>
    <row r="6672" spans="1:7" x14ac:dyDescent="0.25">
      <c r="A6672" s="55" t="s">
        <v>12908</v>
      </c>
      <c r="B6672" s="55" t="s">
        <v>28</v>
      </c>
      <c r="C6672" s="55" t="s">
        <v>12909</v>
      </c>
      <c r="D6672" s="55" t="s">
        <v>66</v>
      </c>
      <c r="E6672" s="55" t="s">
        <v>66</v>
      </c>
      <c r="F6672" s="55" t="s">
        <v>66</v>
      </c>
      <c r="G6672" s="56">
        <v>0</v>
      </c>
    </row>
    <row r="6673" spans="1:7" x14ac:dyDescent="0.25">
      <c r="A6673" s="55" t="s">
        <v>12910</v>
      </c>
      <c r="B6673" s="55" t="s">
        <v>28</v>
      </c>
      <c r="C6673" s="55" t="s">
        <v>12911</v>
      </c>
      <c r="D6673" s="55" t="s">
        <v>66</v>
      </c>
      <c r="E6673" s="55" t="s">
        <v>66</v>
      </c>
      <c r="F6673" s="55" t="s">
        <v>66</v>
      </c>
      <c r="G6673" s="56">
        <v>0</v>
      </c>
    </row>
    <row r="6674" spans="1:7" x14ac:dyDescent="0.25">
      <c r="A6674" s="55" t="s">
        <v>12912</v>
      </c>
      <c r="B6674" s="55" t="s">
        <v>28</v>
      </c>
      <c r="C6674" s="55" t="s">
        <v>12913</v>
      </c>
      <c r="D6674" s="55" t="s">
        <v>66</v>
      </c>
      <c r="E6674" s="55" t="s">
        <v>66</v>
      </c>
      <c r="F6674" s="55" t="s">
        <v>66</v>
      </c>
      <c r="G6674" s="56">
        <v>0</v>
      </c>
    </row>
    <row r="6675" spans="1:7" x14ac:dyDescent="0.25">
      <c r="A6675" s="55" t="s">
        <v>12914</v>
      </c>
      <c r="B6675" s="55" t="s">
        <v>28</v>
      </c>
      <c r="C6675" s="55" t="s">
        <v>12915</v>
      </c>
      <c r="D6675" s="55" t="s">
        <v>66</v>
      </c>
      <c r="E6675" s="55" t="s">
        <v>66</v>
      </c>
      <c r="F6675" s="55" t="s">
        <v>66</v>
      </c>
      <c r="G6675" s="56">
        <v>0</v>
      </c>
    </row>
    <row r="6676" spans="1:7" x14ac:dyDescent="0.25">
      <c r="A6676" s="55" t="s">
        <v>12916</v>
      </c>
      <c r="B6676" s="55" t="s">
        <v>28</v>
      </c>
      <c r="C6676" s="55" t="s">
        <v>12917</v>
      </c>
      <c r="D6676" s="55" t="s">
        <v>66</v>
      </c>
      <c r="E6676" s="55" t="s">
        <v>66</v>
      </c>
      <c r="F6676" s="55" t="s">
        <v>66</v>
      </c>
      <c r="G6676" s="56">
        <v>0</v>
      </c>
    </row>
    <row r="6677" spans="1:7" x14ac:dyDescent="0.25">
      <c r="A6677" s="55" t="s">
        <v>12918</v>
      </c>
      <c r="B6677" s="55" t="s">
        <v>28</v>
      </c>
      <c r="C6677" s="55" t="s">
        <v>12919</v>
      </c>
      <c r="D6677" s="55" t="s">
        <v>66</v>
      </c>
      <c r="E6677" s="55" t="s">
        <v>66</v>
      </c>
      <c r="F6677" s="55" t="s">
        <v>66</v>
      </c>
      <c r="G6677" s="56">
        <v>0</v>
      </c>
    </row>
    <row r="6678" spans="1:7" x14ac:dyDescent="0.25">
      <c r="A6678" s="55" t="s">
        <v>12920</v>
      </c>
      <c r="B6678" s="55" t="s">
        <v>28</v>
      </c>
      <c r="C6678" s="55" t="s">
        <v>12921</v>
      </c>
      <c r="D6678" s="55" t="s">
        <v>66</v>
      </c>
      <c r="E6678" s="55" t="s">
        <v>66</v>
      </c>
      <c r="F6678" s="55" t="s">
        <v>66</v>
      </c>
      <c r="G6678" s="56">
        <v>0</v>
      </c>
    </row>
    <row r="6679" spans="1:7" x14ac:dyDescent="0.25">
      <c r="A6679" s="55" t="s">
        <v>12922</v>
      </c>
      <c r="B6679" s="55" t="s">
        <v>28</v>
      </c>
      <c r="C6679" s="55" t="s">
        <v>12923</v>
      </c>
      <c r="D6679" s="55" t="s">
        <v>66</v>
      </c>
      <c r="E6679" s="55" t="s">
        <v>66</v>
      </c>
      <c r="F6679" s="55" t="s">
        <v>66</v>
      </c>
      <c r="G6679" s="56">
        <v>0</v>
      </c>
    </row>
    <row r="6680" spans="1:7" x14ac:dyDescent="0.25">
      <c r="A6680" s="55" t="s">
        <v>12924</v>
      </c>
      <c r="B6680" s="55" t="s">
        <v>28</v>
      </c>
      <c r="C6680" s="55" t="s">
        <v>12925</v>
      </c>
      <c r="D6680" s="55" t="s">
        <v>66</v>
      </c>
      <c r="E6680" s="55" t="s">
        <v>66</v>
      </c>
      <c r="F6680" s="55" t="s">
        <v>66</v>
      </c>
      <c r="G6680" s="56">
        <v>0</v>
      </c>
    </row>
    <row r="6681" spans="1:7" x14ac:dyDescent="0.25">
      <c r="A6681" s="55" t="s">
        <v>12926</v>
      </c>
      <c r="B6681" s="55" t="s">
        <v>28</v>
      </c>
      <c r="C6681" s="55" t="s">
        <v>12927</v>
      </c>
      <c r="D6681" s="55" t="s">
        <v>66</v>
      </c>
      <c r="E6681" s="55" t="s">
        <v>66</v>
      </c>
      <c r="F6681" s="55" t="s">
        <v>66</v>
      </c>
      <c r="G6681" s="56">
        <v>0</v>
      </c>
    </row>
    <row r="6682" spans="1:7" x14ac:dyDescent="0.25">
      <c r="A6682" s="55" t="s">
        <v>12928</v>
      </c>
      <c r="B6682" s="55" t="s">
        <v>28</v>
      </c>
      <c r="C6682" s="55" t="s">
        <v>12929</v>
      </c>
      <c r="D6682" s="55" t="s">
        <v>66</v>
      </c>
      <c r="E6682" s="55" t="s">
        <v>66</v>
      </c>
      <c r="F6682" s="55" t="s">
        <v>66</v>
      </c>
      <c r="G6682" s="56">
        <v>0</v>
      </c>
    </row>
    <row r="6683" spans="1:7" x14ac:dyDescent="0.25">
      <c r="A6683" s="55" t="s">
        <v>12930</v>
      </c>
      <c r="B6683" s="55" t="s">
        <v>28</v>
      </c>
      <c r="C6683" s="55" t="s">
        <v>12931</v>
      </c>
      <c r="D6683" s="55" t="s">
        <v>66</v>
      </c>
      <c r="E6683" s="55" t="s">
        <v>66</v>
      </c>
      <c r="F6683" s="55" t="s">
        <v>66</v>
      </c>
      <c r="G6683" s="56">
        <v>0</v>
      </c>
    </row>
    <row r="6684" spans="1:7" x14ac:dyDescent="0.25">
      <c r="A6684" s="55" t="s">
        <v>12932</v>
      </c>
      <c r="B6684" s="55" t="s">
        <v>28</v>
      </c>
      <c r="C6684" s="55" t="s">
        <v>12933</v>
      </c>
      <c r="D6684" s="55" t="s">
        <v>66</v>
      </c>
      <c r="E6684" s="55" t="s">
        <v>66</v>
      </c>
      <c r="F6684" s="55" t="s">
        <v>66</v>
      </c>
      <c r="G6684" s="56">
        <v>0</v>
      </c>
    </row>
    <row r="6685" spans="1:7" x14ac:dyDescent="0.25">
      <c r="A6685" s="55" t="s">
        <v>12934</v>
      </c>
      <c r="B6685" s="55" t="s">
        <v>28</v>
      </c>
      <c r="C6685" s="55" t="s">
        <v>12935</v>
      </c>
      <c r="D6685" s="55" t="s">
        <v>66</v>
      </c>
      <c r="E6685" s="55" t="s">
        <v>66</v>
      </c>
      <c r="F6685" s="55" t="s">
        <v>66</v>
      </c>
      <c r="G6685" s="56">
        <v>0</v>
      </c>
    </row>
    <row r="6686" spans="1:7" x14ac:dyDescent="0.25">
      <c r="A6686" s="55" t="s">
        <v>12936</v>
      </c>
      <c r="B6686" s="55" t="s">
        <v>28</v>
      </c>
      <c r="C6686" s="55" t="s">
        <v>12937</v>
      </c>
      <c r="D6686" s="55" t="s">
        <v>66</v>
      </c>
      <c r="E6686" s="55" t="s">
        <v>66</v>
      </c>
      <c r="F6686" s="55" t="s">
        <v>66</v>
      </c>
      <c r="G6686" s="56">
        <v>0</v>
      </c>
    </row>
    <row r="6687" spans="1:7" x14ac:dyDescent="0.25">
      <c r="A6687" s="55" t="s">
        <v>12938</v>
      </c>
      <c r="B6687" s="55" t="s">
        <v>28</v>
      </c>
      <c r="C6687" s="55" t="s">
        <v>12939</v>
      </c>
      <c r="D6687" s="55" t="s">
        <v>66</v>
      </c>
      <c r="E6687" s="55" t="s">
        <v>66</v>
      </c>
      <c r="F6687" s="55" t="s">
        <v>66</v>
      </c>
      <c r="G6687" s="56">
        <v>0</v>
      </c>
    </row>
    <row r="6688" spans="1:7" x14ac:dyDescent="0.25">
      <c r="A6688" s="55" t="s">
        <v>12940</v>
      </c>
      <c r="B6688" s="55" t="s">
        <v>28</v>
      </c>
      <c r="C6688" s="55" t="s">
        <v>12941</v>
      </c>
      <c r="D6688" s="55" t="s">
        <v>66</v>
      </c>
      <c r="E6688" s="55" t="s">
        <v>66</v>
      </c>
      <c r="F6688" s="55" t="s">
        <v>66</v>
      </c>
      <c r="G6688" s="56">
        <v>0</v>
      </c>
    </row>
    <row r="6689" spans="1:7" x14ac:dyDescent="0.25">
      <c r="A6689" s="55" t="s">
        <v>12942</v>
      </c>
      <c r="B6689" s="55" t="s">
        <v>28</v>
      </c>
      <c r="C6689" s="55" t="s">
        <v>12943</v>
      </c>
      <c r="D6689" s="55" t="s">
        <v>66</v>
      </c>
      <c r="E6689" s="55" t="s">
        <v>66</v>
      </c>
      <c r="F6689" s="55" t="s">
        <v>66</v>
      </c>
      <c r="G6689" s="56">
        <v>0</v>
      </c>
    </row>
    <row r="6690" spans="1:7" x14ac:dyDescent="0.25">
      <c r="A6690" s="55" t="s">
        <v>12944</v>
      </c>
      <c r="B6690" s="55" t="s">
        <v>28</v>
      </c>
      <c r="C6690" s="55" t="s">
        <v>12945</v>
      </c>
      <c r="D6690" s="55" t="s">
        <v>66</v>
      </c>
      <c r="E6690" s="55" t="s">
        <v>66</v>
      </c>
      <c r="F6690" s="55" t="s">
        <v>66</v>
      </c>
      <c r="G6690" s="56">
        <v>0</v>
      </c>
    </row>
    <row r="6691" spans="1:7" x14ac:dyDescent="0.25">
      <c r="A6691" s="55" t="s">
        <v>12946</v>
      </c>
      <c r="B6691" s="55" t="s">
        <v>28</v>
      </c>
      <c r="C6691" s="55" t="s">
        <v>12947</v>
      </c>
      <c r="D6691" s="55" t="s">
        <v>66</v>
      </c>
      <c r="E6691" s="55" t="s">
        <v>66</v>
      </c>
      <c r="F6691" s="55" t="s">
        <v>66</v>
      </c>
      <c r="G6691" s="56">
        <v>0</v>
      </c>
    </row>
    <row r="6692" spans="1:7" x14ac:dyDescent="0.25">
      <c r="A6692" s="55" t="s">
        <v>12948</v>
      </c>
      <c r="B6692" s="55" t="s">
        <v>26</v>
      </c>
      <c r="C6692" s="55" t="s">
        <v>12949</v>
      </c>
      <c r="D6692" s="55" t="s">
        <v>66</v>
      </c>
      <c r="E6692" s="55" t="s">
        <v>66</v>
      </c>
      <c r="F6692" s="55" t="s">
        <v>66</v>
      </c>
      <c r="G6692" s="56">
        <v>0</v>
      </c>
    </row>
    <row r="6693" spans="1:7" x14ac:dyDescent="0.25">
      <c r="A6693" s="55" t="s">
        <v>12950</v>
      </c>
      <c r="B6693" s="55" t="s">
        <v>26</v>
      </c>
      <c r="C6693" s="55" t="s">
        <v>12951</v>
      </c>
      <c r="D6693" s="55" t="s">
        <v>66</v>
      </c>
      <c r="E6693" s="55" t="s">
        <v>66</v>
      </c>
      <c r="F6693" s="55" t="s">
        <v>66</v>
      </c>
      <c r="G6693" s="56">
        <v>0</v>
      </c>
    </row>
    <row r="6694" spans="1:7" x14ac:dyDescent="0.25">
      <c r="A6694" s="55" t="s">
        <v>12952</v>
      </c>
      <c r="B6694" s="55" t="s">
        <v>26</v>
      </c>
      <c r="C6694" s="55" t="s">
        <v>12953</v>
      </c>
      <c r="D6694" s="55" t="s">
        <v>66</v>
      </c>
      <c r="E6694" s="55" t="s">
        <v>66</v>
      </c>
      <c r="F6694" s="55" t="s">
        <v>66</v>
      </c>
      <c r="G6694" s="56">
        <v>0</v>
      </c>
    </row>
    <row r="6695" spans="1:7" x14ac:dyDescent="0.25">
      <c r="A6695" s="55" t="s">
        <v>12954</v>
      </c>
      <c r="B6695" s="55" t="s">
        <v>26</v>
      </c>
      <c r="C6695" s="55" t="s">
        <v>12955</v>
      </c>
      <c r="D6695" s="55" t="s">
        <v>66</v>
      </c>
      <c r="E6695" s="55" t="s">
        <v>66</v>
      </c>
      <c r="F6695" s="55" t="s">
        <v>66</v>
      </c>
      <c r="G6695" s="56">
        <v>0</v>
      </c>
    </row>
    <row r="6696" spans="1:7" x14ac:dyDescent="0.25">
      <c r="A6696" s="55" t="s">
        <v>12956</v>
      </c>
      <c r="B6696" s="55" t="s">
        <v>28</v>
      </c>
      <c r="C6696" s="55" t="s">
        <v>12957</v>
      </c>
      <c r="D6696" s="55" t="s">
        <v>66</v>
      </c>
      <c r="E6696" s="55" t="s">
        <v>66</v>
      </c>
      <c r="F6696" s="55" t="s">
        <v>66</v>
      </c>
      <c r="G6696" s="56">
        <v>0</v>
      </c>
    </row>
    <row r="6697" spans="1:7" x14ac:dyDescent="0.25">
      <c r="A6697" s="55" t="s">
        <v>12958</v>
      </c>
      <c r="B6697" s="55" t="s">
        <v>28</v>
      </c>
      <c r="C6697" s="55" t="s">
        <v>12959</v>
      </c>
      <c r="D6697" s="55" t="s">
        <v>66</v>
      </c>
      <c r="E6697" s="55" t="s">
        <v>66</v>
      </c>
      <c r="F6697" s="55" t="s">
        <v>66</v>
      </c>
      <c r="G6697" s="56">
        <v>0</v>
      </c>
    </row>
    <row r="6698" spans="1:7" x14ac:dyDescent="0.25">
      <c r="A6698" s="55" t="s">
        <v>12960</v>
      </c>
      <c r="B6698" s="55" t="s">
        <v>28</v>
      </c>
      <c r="C6698" s="55" t="s">
        <v>12961</v>
      </c>
      <c r="D6698" s="55" t="s">
        <v>66</v>
      </c>
      <c r="E6698" s="55" t="s">
        <v>66</v>
      </c>
      <c r="F6698" s="55" t="s">
        <v>66</v>
      </c>
      <c r="G6698" s="56">
        <v>0</v>
      </c>
    </row>
    <row r="6699" spans="1:7" x14ac:dyDescent="0.25">
      <c r="A6699" s="55" t="s">
        <v>12962</v>
      </c>
      <c r="B6699" s="55" t="s">
        <v>28</v>
      </c>
      <c r="C6699" s="55" t="s">
        <v>12963</v>
      </c>
      <c r="D6699" s="55" t="s">
        <v>66</v>
      </c>
      <c r="E6699" s="55" t="s">
        <v>66</v>
      </c>
      <c r="F6699" s="55" t="s">
        <v>66</v>
      </c>
      <c r="G6699" s="56">
        <v>0</v>
      </c>
    </row>
    <row r="6700" spans="1:7" x14ac:dyDescent="0.25">
      <c r="A6700" s="55" t="s">
        <v>12964</v>
      </c>
      <c r="B6700" s="55" t="s">
        <v>28</v>
      </c>
      <c r="C6700" s="55" t="s">
        <v>12285</v>
      </c>
      <c r="D6700" s="55" t="s">
        <v>66</v>
      </c>
      <c r="E6700" s="55" t="s">
        <v>66</v>
      </c>
      <c r="F6700" s="55" t="s">
        <v>66</v>
      </c>
      <c r="G6700" s="56">
        <v>0</v>
      </c>
    </row>
    <row r="6701" spans="1:7" x14ac:dyDescent="0.25">
      <c r="A6701" s="55" t="s">
        <v>12965</v>
      </c>
      <c r="B6701" s="55" t="s">
        <v>28</v>
      </c>
      <c r="C6701" s="55" t="s">
        <v>12966</v>
      </c>
      <c r="D6701" s="55" t="s">
        <v>66</v>
      </c>
      <c r="E6701" s="55" t="s">
        <v>66</v>
      </c>
      <c r="F6701" s="55" t="s">
        <v>66</v>
      </c>
      <c r="G6701" s="56">
        <v>0</v>
      </c>
    </row>
    <row r="6702" spans="1:7" x14ac:dyDescent="0.25">
      <c r="A6702" s="55" t="s">
        <v>12967</v>
      </c>
      <c r="B6702" s="55" t="s">
        <v>28</v>
      </c>
      <c r="C6702" s="55" t="s">
        <v>12968</v>
      </c>
      <c r="D6702" s="55" t="s">
        <v>66</v>
      </c>
      <c r="E6702" s="55" t="s">
        <v>66</v>
      </c>
      <c r="F6702" s="55" t="s">
        <v>66</v>
      </c>
      <c r="G6702" s="56">
        <v>0</v>
      </c>
    </row>
    <row r="6703" spans="1:7" x14ac:dyDescent="0.25">
      <c r="A6703" s="55" t="s">
        <v>12969</v>
      </c>
      <c r="B6703" s="55" t="s">
        <v>28</v>
      </c>
      <c r="C6703" s="55" t="s">
        <v>12970</v>
      </c>
      <c r="D6703" s="55" t="s">
        <v>66</v>
      </c>
      <c r="E6703" s="55" t="s">
        <v>66</v>
      </c>
      <c r="F6703" s="55" t="s">
        <v>66</v>
      </c>
      <c r="G6703" s="56">
        <v>0</v>
      </c>
    </row>
    <row r="6704" spans="1:7" x14ac:dyDescent="0.25">
      <c r="A6704" s="55" t="s">
        <v>12971</v>
      </c>
      <c r="B6704" s="55" t="s">
        <v>28</v>
      </c>
      <c r="C6704" s="55" t="s">
        <v>12972</v>
      </c>
      <c r="D6704" s="55" t="s">
        <v>66</v>
      </c>
      <c r="E6704" s="55" t="s">
        <v>66</v>
      </c>
      <c r="F6704" s="55" t="s">
        <v>66</v>
      </c>
      <c r="G6704" s="56">
        <v>0</v>
      </c>
    </row>
    <row r="6705" spans="1:7" x14ac:dyDescent="0.25">
      <c r="A6705" s="55" t="s">
        <v>12973</v>
      </c>
      <c r="B6705" s="55" t="s">
        <v>28</v>
      </c>
      <c r="C6705" s="55" t="s">
        <v>12974</v>
      </c>
      <c r="D6705" s="55" t="s">
        <v>66</v>
      </c>
      <c r="E6705" s="55" t="s">
        <v>66</v>
      </c>
      <c r="F6705" s="55" t="s">
        <v>66</v>
      </c>
      <c r="G6705" s="56">
        <v>0</v>
      </c>
    </row>
    <row r="6706" spans="1:7" x14ac:dyDescent="0.25">
      <c r="A6706" s="55" t="s">
        <v>12975</v>
      </c>
      <c r="B6706" s="55" t="s">
        <v>28</v>
      </c>
      <c r="C6706" s="55" t="s">
        <v>12976</v>
      </c>
      <c r="D6706" s="55" t="s">
        <v>66</v>
      </c>
      <c r="E6706" s="55" t="s">
        <v>66</v>
      </c>
      <c r="F6706" s="55" t="s">
        <v>66</v>
      </c>
      <c r="G6706" s="56">
        <v>0</v>
      </c>
    </row>
    <row r="6707" spans="1:7" x14ac:dyDescent="0.25">
      <c r="A6707" s="55" t="s">
        <v>12977</v>
      </c>
      <c r="B6707" s="55" t="s">
        <v>28</v>
      </c>
      <c r="C6707" s="55" t="s">
        <v>12978</v>
      </c>
      <c r="D6707" s="55" t="s">
        <v>66</v>
      </c>
      <c r="E6707" s="55" t="s">
        <v>66</v>
      </c>
      <c r="F6707" s="55" t="s">
        <v>66</v>
      </c>
      <c r="G6707" s="56">
        <v>0</v>
      </c>
    </row>
    <row r="6708" spans="1:7" x14ac:dyDescent="0.25">
      <c r="A6708" s="55" t="s">
        <v>12979</v>
      </c>
      <c r="B6708" s="55" t="s">
        <v>28</v>
      </c>
      <c r="C6708" s="55" t="s">
        <v>12980</v>
      </c>
      <c r="D6708" s="55" t="s">
        <v>66</v>
      </c>
      <c r="E6708" s="55" t="s">
        <v>66</v>
      </c>
      <c r="F6708" s="55" t="s">
        <v>66</v>
      </c>
      <c r="G6708" s="56">
        <v>0</v>
      </c>
    </row>
    <row r="6709" spans="1:7" x14ac:dyDescent="0.25">
      <c r="A6709" s="55" t="s">
        <v>12981</v>
      </c>
      <c r="B6709" s="55" t="s">
        <v>28</v>
      </c>
      <c r="C6709" s="55" t="s">
        <v>12982</v>
      </c>
      <c r="D6709" s="55" t="s">
        <v>66</v>
      </c>
      <c r="E6709" s="55" t="s">
        <v>66</v>
      </c>
      <c r="F6709" s="55" t="s">
        <v>66</v>
      </c>
      <c r="G6709" s="56">
        <v>0</v>
      </c>
    </row>
    <row r="6710" spans="1:7" x14ac:dyDescent="0.25">
      <c r="A6710" s="55" t="s">
        <v>12983</v>
      </c>
      <c r="B6710" s="55" t="s">
        <v>28</v>
      </c>
      <c r="C6710" s="55" t="s">
        <v>12984</v>
      </c>
      <c r="D6710" s="55" t="s">
        <v>66</v>
      </c>
      <c r="E6710" s="55" t="s">
        <v>66</v>
      </c>
      <c r="F6710" s="55" t="s">
        <v>66</v>
      </c>
      <c r="G6710" s="56">
        <v>0</v>
      </c>
    </row>
    <row r="6711" spans="1:7" x14ac:dyDescent="0.25">
      <c r="A6711" s="55" t="s">
        <v>12985</v>
      </c>
      <c r="B6711" s="55" t="s">
        <v>28</v>
      </c>
      <c r="C6711" s="55" t="s">
        <v>12986</v>
      </c>
      <c r="D6711" s="55" t="s">
        <v>66</v>
      </c>
      <c r="E6711" s="55" t="s">
        <v>66</v>
      </c>
      <c r="F6711" s="55" t="s">
        <v>66</v>
      </c>
      <c r="G6711" s="56">
        <v>0</v>
      </c>
    </row>
    <row r="6712" spans="1:7" x14ac:dyDescent="0.25">
      <c r="A6712" s="55" t="s">
        <v>12987</v>
      </c>
      <c r="B6712" s="55" t="s">
        <v>28</v>
      </c>
      <c r="C6712" s="55" t="s">
        <v>12988</v>
      </c>
      <c r="D6712" s="55" t="s">
        <v>66</v>
      </c>
      <c r="E6712" s="55" t="s">
        <v>66</v>
      </c>
      <c r="F6712" s="55" t="s">
        <v>66</v>
      </c>
      <c r="G6712" s="56">
        <v>0</v>
      </c>
    </row>
    <row r="6713" spans="1:7" x14ac:dyDescent="0.25">
      <c r="A6713" s="55" t="s">
        <v>12989</v>
      </c>
      <c r="B6713" s="55" t="s">
        <v>26</v>
      </c>
      <c r="C6713" s="55" t="s">
        <v>12990</v>
      </c>
      <c r="D6713" s="55" t="s">
        <v>66</v>
      </c>
      <c r="E6713" s="55" t="s">
        <v>66</v>
      </c>
      <c r="F6713" s="55" t="s">
        <v>66</v>
      </c>
      <c r="G6713" s="56">
        <v>0</v>
      </c>
    </row>
    <row r="6714" spans="1:7" x14ac:dyDescent="0.25">
      <c r="A6714" s="55" t="s">
        <v>12991</v>
      </c>
      <c r="B6714" s="55" t="s">
        <v>26</v>
      </c>
      <c r="C6714" s="55" t="s">
        <v>12992</v>
      </c>
      <c r="D6714" s="55" t="s">
        <v>66</v>
      </c>
      <c r="E6714" s="55" t="s">
        <v>66</v>
      </c>
      <c r="F6714" s="55" t="s">
        <v>66</v>
      </c>
      <c r="G6714" s="56">
        <v>0</v>
      </c>
    </row>
    <row r="6715" spans="1:7" x14ac:dyDescent="0.25">
      <c r="A6715" s="55" t="s">
        <v>12993</v>
      </c>
      <c r="B6715" s="55" t="s">
        <v>26</v>
      </c>
      <c r="C6715" s="55" t="s">
        <v>12994</v>
      </c>
      <c r="D6715" s="55" t="s">
        <v>66</v>
      </c>
      <c r="E6715" s="55" t="s">
        <v>66</v>
      </c>
      <c r="F6715" s="55" t="s">
        <v>66</v>
      </c>
      <c r="G6715" s="56">
        <v>0</v>
      </c>
    </row>
    <row r="6716" spans="1:7" x14ac:dyDescent="0.25">
      <c r="A6716" s="55" t="s">
        <v>12995</v>
      </c>
      <c r="B6716" s="55" t="s">
        <v>26</v>
      </c>
      <c r="C6716" s="55" t="s">
        <v>12996</v>
      </c>
      <c r="D6716" s="55" t="s">
        <v>66</v>
      </c>
      <c r="E6716" s="55" t="s">
        <v>66</v>
      </c>
      <c r="F6716" s="55" t="s">
        <v>66</v>
      </c>
      <c r="G6716" s="56">
        <v>0</v>
      </c>
    </row>
    <row r="6717" spans="1:7" x14ac:dyDescent="0.25">
      <c r="A6717" s="55" t="s">
        <v>12997</v>
      </c>
      <c r="B6717" s="55" t="s">
        <v>26</v>
      </c>
      <c r="C6717" s="55" t="s">
        <v>12998</v>
      </c>
      <c r="D6717" s="55" t="s">
        <v>66</v>
      </c>
      <c r="E6717" s="55" t="s">
        <v>66</v>
      </c>
      <c r="F6717" s="55" t="s">
        <v>66</v>
      </c>
      <c r="G6717" s="56">
        <v>0</v>
      </c>
    </row>
    <row r="6718" spans="1:7" x14ac:dyDescent="0.25">
      <c r="A6718" s="55" t="s">
        <v>12999</v>
      </c>
      <c r="B6718" s="55" t="s">
        <v>26</v>
      </c>
      <c r="C6718" s="55" t="s">
        <v>13000</v>
      </c>
      <c r="D6718" s="55" t="s">
        <v>66</v>
      </c>
      <c r="E6718" s="55" t="s">
        <v>66</v>
      </c>
      <c r="F6718" s="55" t="s">
        <v>66</v>
      </c>
      <c r="G6718" s="56">
        <v>0</v>
      </c>
    </row>
    <row r="6719" spans="1:7" x14ac:dyDescent="0.25">
      <c r="A6719" s="55" t="s">
        <v>13001</v>
      </c>
      <c r="B6719" s="55" t="s">
        <v>26</v>
      </c>
      <c r="C6719" s="55" t="s">
        <v>13002</v>
      </c>
      <c r="D6719" s="55" t="s">
        <v>66</v>
      </c>
      <c r="E6719" s="55" t="s">
        <v>66</v>
      </c>
      <c r="F6719" s="55" t="s">
        <v>66</v>
      </c>
      <c r="G6719" s="56">
        <v>0</v>
      </c>
    </row>
    <row r="6720" spans="1:7" x14ac:dyDescent="0.25">
      <c r="A6720" s="55" t="s">
        <v>13003</v>
      </c>
      <c r="B6720" s="55" t="s">
        <v>26</v>
      </c>
      <c r="C6720" s="55" t="s">
        <v>13004</v>
      </c>
      <c r="D6720" s="55" t="s">
        <v>66</v>
      </c>
      <c r="E6720" s="55" t="s">
        <v>66</v>
      </c>
      <c r="F6720" s="55" t="s">
        <v>66</v>
      </c>
      <c r="G6720" s="56">
        <v>0</v>
      </c>
    </row>
    <row r="6721" spans="1:7" x14ac:dyDescent="0.25">
      <c r="A6721" s="55" t="s">
        <v>13005</v>
      </c>
      <c r="B6721" s="55" t="s">
        <v>28</v>
      </c>
      <c r="C6721" s="55" t="s">
        <v>13006</v>
      </c>
      <c r="D6721" s="55" t="s">
        <v>66</v>
      </c>
      <c r="E6721" s="55" t="s">
        <v>66</v>
      </c>
      <c r="F6721" s="55" t="s">
        <v>66</v>
      </c>
      <c r="G6721" s="56">
        <v>0</v>
      </c>
    </row>
    <row r="6722" spans="1:7" x14ac:dyDescent="0.25">
      <c r="A6722" s="55" t="s">
        <v>13007</v>
      </c>
      <c r="B6722" s="55" t="s">
        <v>28</v>
      </c>
      <c r="C6722" s="55" t="s">
        <v>13008</v>
      </c>
      <c r="D6722" s="55" t="s">
        <v>66</v>
      </c>
      <c r="E6722" s="55" t="s">
        <v>66</v>
      </c>
      <c r="F6722" s="55" t="s">
        <v>66</v>
      </c>
      <c r="G6722" s="56">
        <v>0</v>
      </c>
    </row>
    <row r="6723" spans="1:7" x14ac:dyDescent="0.25">
      <c r="A6723" s="55" t="s">
        <v>13009</v>
      </c>
      <c r="B6723" s="55" t="s">
        <v>28</v>
      </c>
      <c r="C6723" s="55" t="s">
        <v>13010</v>
      </c>
      <c r="D6723" s="55" t="s">
        <v>66</v>
      </c>
      <c r="E6723" s="55" t="s">
        <v>66</v>
      </c>
      <c r="F6723" s="55" t="s">
        <v>66</v>
      </c>
      <c r="G6723" s="56">
        <v>0</v>
      </c>
    </row>
    <row r="6724" spans="1:7" x14ac:dyDescent="0.25">
      <c r="A6724" s="55" t="s">
        <v>13011</v>
      </c>
      <c r="B6724" s="55" t="s">
        <v>28</v>
      </c>
      <c r="C6724" s="55" t="s">
        <v>13012</v>
      </c>
      <c r="D6724" s="55" t="s">
        <v>66</v>
      </c>
      <c r="E6724" s="55" t="s">
        <v>66</v>
      </c>
      <c r="F6724" s="55" t="s">
        <v>66</v>
      </c>
      <c r="G6724" s="56">
        <v>0</v>
      </c>
    </row>
    <row r="6725" spans="1:7" x14ac:dyDescent="0.25">
      <c r="A6725" s="55" t="s">
        <v>13013</v>
      </c>
      <c r="B6725" s="55" t="s">
        <v>28</v>
      </c>
      <c r="C6725" s="55" t="s">
        <v>13014</v>
      </c>
      <c r="D6725" s="55" t="s">
        <v>66</v>
      </c>
      <c r="E6725" s="55" t="s">
        <v>66</v>
      </c>
      <c r="F6725" s="55" t="s">
        <v>66</v>
      </c>
      <c r="G6725" s="56">
        <v>0</v>
      </c>
    </row>
    <row r="6726" spans="1:7" x14ac:dyDescent="0.25">
      <c r="A6726" s="55" t="s">
        <v>13015</v>
      </c>
      <c r="B6726" s="55" t="s">
        <v>28</v>
      </c>
      <c r="C6726" s="55" t="s">
        <v>13016</v>
      </c>
      <c r="D6726" s="55" t="s">
        <v>66</v>
      </c>
      <c r="E6726" s="55" t="s">
        <v>66</v>
      </c>
      <c r="F6726" s="55" t="s">
        <v>66</v>
      </c>
      <c r="G6726" s="56">
        <v>0</v>
      </c>
    </row>
    <row r="6727" spans="1:7" x14ac:dyDescent="0.25">
      <c r="A6727" s="55" t="s">
        <v>13017</v>
      </c>
      <c r="B6727" s="55" t="s">
        <v>28</v>
      </c>
      <c r="C6727" s="55" t="s">
        <v>13018</v>
      </c>
      <c r="D6727" s="55" t="s">
        <v>66</v>
      </c>
      <c r="E6727" s="55" t="s">
        <v>66</v>
      </c>
      <c r="F6727" s="55" t="s">
        <v>66</v>
      </c>
      <c r="G6727" s="56">
        <v>0</v>
      </c>
    </row>
    <row r="6728" spans="1:7" x14ac:dyDescent="0.25">
      <c r="A6728" s="55" t="s">
        <v>13019</v>
      </c>
      <c r="B6728" s="55" t="s">
        <v>28</v>
      </c>
      <c r="C6728" s="55" t="s">
        <v>13020</v>
      </c>
      <c r="D6728" s="55" t="s">
        <v>66</v>
      </c>
      <c r="E6728" s="55" t="s">
        <v>66</v>
      </c>
      <c r="F6728" s="55" t="s">
        <v>66</v>
      </c>
      <c r="G6728" s="56">
        <v>0</v>
      </c>
    </row>
    <row r="6729" spans="1:7" x14ac:dyDescent="0.25">
      <c r="A6729" s="55" t="s">
        <v>13021</v>
      </c>
      <c r="B6729" s="55" t="s">
        <v>26</v>
      </c>
      <c r="C6729" s="55" t="s">
        <v>13022</v>
      </c>
      <c r="D6729" s="55" t="s">
        <v>66</v>
      </c>
      <c r="E6729" s="55" t="s">
        <v>66</v>
      </c>
      <c r="F6729" s="55" t="s">
        <v>66</v>
      </c>
      <c r="G6729" s="56">
        <v>0</v>
      </c>
    </row>
    <row r="6730" spans="1:7" x14ac:dyDescent="0.25">
      <c r="A6730" s="55" t="s">
        <v>13023</v>
      </c>
      <c r="B6730" s="55" t="s">
        <v>26</v>
      </c>
      <c r="C6730" s="55" t="s">
        <v>13024</v>
      </c>
      <c r="D6730" s="55" t="s">
        <v>66</v>
      </c>
      <c r="E6730" s="55" t="s">
        <v>66</v>
      </c>
      <c r="F6730" s="55" t="s">
        <v>66</v>
      </c>
      <c r="G6730" s="56">
        <v>0</v>
      </c>
    </row>
    <row r="6731" spans="1:7" x14ac:dyDescent="0.25">
      <c r="A6731" s="55" t="s">
        <v>13025</v>
      </c>
      <c r="B6731" s="55" t="s">
        <v>26</v>
      </c>
      <c r="C6731" s="55" t="s">
        <v>13026</v>
      </c>
      <c r="D6731" s="55" t="s">
        <v>66</v>
      </c>
      <c r="E6731" s="55" t="s">
        <v>66</v>
      </c>
      <c r="F6731" s="55" t="s">
        <v>66</v>
      </c>
      <c r="G6731" s="56">
        <v>0</v>
      </c>
    </row>
    <row r="6732" spans="1:7" x14ac:dyDescent="0.25">
      <c r="A6732" s="55" t="s">
        <v>13027</v>
      </c>
      <c r="B6732" s="55" t="s">
        <v>26</v>
      </c>
      <c r="C6732" s="55" t="s">
        <v>13028</v>
      </c>
      <c r="D6732" s="55" t="s">
        <v>66</v>
      </c>
      <c r="E6732" s="55" t="s">
        <v>66</v>
      </c>
      <c r="F6732" s="55" t="s">
        <v>66</v>
      </c>
      <c r="G6732" s="56">
        <v>0</v>
      </c>
    </row>
    <row r="6733" spans="1:7" x14ac:dyDescent="0.25">
      <c r="A6733" s="55" t="s">
        <v>13029</v>
      </c>
      <c r="B6733" s="55" t="s">
        <v>26</v>
      </c>
      <c r="C6733" s="55" t="s">
        <v>12179</v>
      </c>
      <c r="D6733" s="55" t="s">
        <v>66</v>
      </c>
      <c r="E6733" s="55" t="s">
        <v>66</v>
      </c>
      <c r="F6733" s="55" t="s">
        <v>66</v>
      </c>
      <c r="G6733" s="56">
        <v>0</v>
      </c>
    </row>
    <row r="6734" spans="1:7" x14ac:dyDescent="0.25">
      <c r="A6734" s="55" t="s">
        <v>13030</v>
      </c>
      <c r="B6734" s="55" t="s">
        <v>28</v>
      </c>
      <c r="C6734" s="55" t="s">
        <v>12179</v>
      </c>
      <c r="D6734" s="55" t="s">
        <v>66</v>
      </c>
      <c r="E6734" s="55" t="s">
        <v>66</v>
      </c>
      <c r="F6734" s="55" t="s">
        <v>66</v>
      </c>
      <c r="G6734" s="56">
        <v>0</v>
      </c>
    </row>
    <row r="6735" spans="1:7" x14ac:dyDescent="0.25">
      <c r="A6735" s="55" t="s">
        <v>13031</v>
      </c>
      <c r="B6735" s="55" t="s">
        <v>33</v>
      </c>
      <c r="C6735" s="55" t="s">
        <v>12179</v>
      </c>
      <c r="D6735" s="55" t="s">
        <v>66</v>
      </c>
      <c r="E6735" s="55" t="s">
        <v>66</v>
      </c>
      <c r="F6735" s="55" t="s">
        <v>66</v>
      </c>
      <c r="G6735" s="56">
        <v>0</v>
      </c>
    </row>
    <row r="6736" spans="1:7" ht="30" x14ac:dyDescent="0.25">
      <c r="A6736" s="55" t="s">
        <v>13032</v>
      </c>
      <c r="B6736" s="55" t="s">
        <v>28</v>
      </c>
      <c r="C6736" s="55" t="s">
        <v>12191</v>
      </c>
      <c r="D6736" s="55" t="s">
        <v>66</v>
      </c>
      <c r="E6736" s="55" t="s">
        <v>66</v>
      </c>
      <c r="F6736" s="55" t="s">
        <v>566</v>
      </c>
      <c r="G6736" s="56">
        <v>1</v>
      </c>
    </row>
    <row r="6737" spans="1:7" ht="30" x14ac:dyDescent="0.25">
      <c r="A6737" s="55" t="s">
        <v>13033</v>
      </c>
      <c r="B6737" s="55" t="s">
        <v>33</v>
      </c>
      <c r="C6737" s="55" t="s">
        <v>12191</v>
      </c>
      <c r="D6737" s="55" t="s">
        <v>66</v>
      </c>
      <c r="E6737" s="55" t="s">
        <v>66</v>
      </c>
      <c r="F6737" s="55" t="s">
        <v>566</v>
      </c>
      <c r="G6737" s="56">
        <v>1</v>
      </c>
    </row>
    <row r="6738" spans="1:7" ht="30" x14ac:dyDescent="0.25">
      <c r="A6738" s="55" t="s">
        <v>13034</v>
      </c>
      <c r="B6738" s="55" t="s">
        <v>26</v>
      </c>
      <c r="C6738" s="55" t="s">
        <v>12191</v>
      </c>
      <c r="D6738" s="55" t="s">
        <v>66</v>
      </c>
      <c r="E6738" s="55" t="s">
        <v>66</v>
      </c>
      <c r="F6738" s="55" t="s">
        <v>566</v>
      </c>
      <c r="G6738" s="56">
        <v>1</v>
      </c>
    </row>
    <row r="6739" spans="1:7" ht="30" x14ac:dyDescent="0.25">
      <c r="A6739" s="55" t="s">
        <v>13035</v>
      </c>
      <c r="B6739" s="55" t="s">
        <v>777</v>
      </c>
      <c r="C6739" s="55" t="s">
        <v>12191</v>
      </c>
      <c r="D6739" s="55" t="s">
        <v>66</v>
      </c>
      <c r="E6739" s="55" t="s">
        <v>66</v>
      </c>
      <c r="F6739" s="55" t="s">
        <v>566</v>
      </c>
      <c r="G6739" s="56">
        <v>1</v>
      </c>
    </row>
    <row r="6740" spans="1:7" x14ac:dyDescent="0.25">
      <c r="A6740" s="55" t="s">
        <v>13036</v>
      </c>
      <c r="B6740" s="55" t="s">
        <v>33</v>
      </c>
      <c r="C6740" s="55" t="s">
        <v>13037</v>
      </c>
      <c r="D6740" s="55" t="s">
        <v>66</v>
      </c>
      <c r="E6740" s="55" t="s">
        <v>66</v>
      </c>
      <c r="F6740" s="55" t="s">
        <v>66</v>
      </c>
      <c r="G6740" s="56">
        <v>0</v>
      </c>
    </row>
    <row r="6741" spans="1:7" x14ac:dyDescent="0.25">
      <c r="A6741" s="55" t="s">
        <v>13038</v>
      </c>
      <c r="B6741" s="55" t="s">
        <v>33</v>
      </c>
      <c r="C6741" s="55" t="s">
        <v>13039</v>
      </c>
      <c r="D6741" s="55" t="s">
        <v>66</v>
      </c>
      <c r="E6741" s="55" t="s">
        <v>66</v>
      </c>
      <c r="F6741" s="55" t="s">
        <v>66</v>
      </c>
      <c r="G6741" s="56">
        <v>0</v>
      </c>
    </row>
    <row r="6742" spans="1:7" x14ac:dyDescent="0.25">
      <c r="A6742" s="55" t="s">
        <v>13040</v>
      </c>
      <c r="B6742" s="55" t="s">
        <v>33</v>
      </c>
      <c r="C6742" s="55" t="s">
        <v>13041</v>
      </c>
      <c r="D6742" s="55" t="s">
        <v>66</v>
      </c>
      <c r="E6742" s="55" t="s">
        <v>66</v>
      </c>
      <c r="F6742" s="55" t="s">
        <v>66</v>
      </c>
      <c r="G6742" s="56">
        <v>0</v>
      </c>
    </row>
    <row r="6743" spans="1:7" x14ac:dyDescent="0.25">
      <c r="A6743" s="55" t="s">
        <v>13042</v>
      </c>
      <c r="B6743" s="55" t="s">
        <v>33</v>
      </c>
      <c r="C6743" s="55" t="s">
        <v>13043</v>
      </c>
      <c r="D6743" s="55" t="s">
        <v>66</v>
      </c>
      <c r="E6743" s="55" t="s">
        <v>66</v>
      </c>
      <c r="F6743" s="55" t="s">
        <v>66</v>
      </c>
      <c r="G6743" s="56">
        <v>0</v>
      </c>
    </row>
    <row r="6744" spans="1:7" x14ac:dyDescent="0.25">
      <c r="A6744" s="55" t="s">
        <v>13044</v>
      </c>
      <c r="B6744" s="55" t="s">
        <v>777</v>
      </c>
      <c r="C6744" s="55" t="s">
        <v>12201</v>
      </c>
      <c r="D6744" s="55" t="s">
        <v>66</v>
      </c>
      <c r="E6744" s="55" t="s">
        <v>66</v>
      </c>
      <c r="F6744" s="55" t="s">
        <v>66</v>
      </c>
      <c r="G6744" s="56">
        <v>0</v>
      </c>
    </row>
    <row r="6745" spans="1:7" x14ac:dyDescent="0.25">
      <c r="A6745" s="55" t="s">
        <v>13045</v>
      </c>
      <c r="B6745" s="55" t="s">
        <v>777</v>
      </c>
      <c r="C6745" s="55" t="s">
        <v>12203</v>
      </c>
      <c r="D6745" s="55" t="s">
        <v>66</v>
      </c>
      <c r="E6745" s="55" t="s">
        <v>66</v>
      </c>
      <c r="F6745" s="55" t="s">
        <v>66</v>
      </c>
      <c r="G6745" s="56">
        <v>0</v>
      </c>
    </row>
    <row r="6746" spans="1:7" x14ac:dyDescent="0.25">
      <c r="A6746" s="55" t="s">
        <v>13046</v>
      </c>
      <c r="B6746" s="55" t="s">
        <v>777</v>
      </c>
      <c r="C6746" s="55" t="s">
        <v>12205</v>
      </c>
      <c r="D6746" s="55" t="s">
        <v>66</v>
      </c>
      <c r="E6746" s="55" t="s">
        <v>66</v>
      </c>
      <c r="F6746" s="55" t="s">
        <v>66</v>
      </c>
      <c r="G6746" s="56">
        <v>0</v>
      </c>
    </row>
    <row r="6747" spans="1:7" x14ac:dyDescent="0.25">
      <c r="A6747" s="55" t="s">
        <v>13047</v>
      </c>
      <c r="B6747" s="55" t="s">
        <v>777</v>
      </c>
      <c r="C6747" s="55" t="s">
        <v>12209</v>
      </c>
      <c r="D6747" s="55" t="s">
        <v>66</v>
      </c>
      <c r="E6747" s="55" t="s">
        <v>66</v>
      </c>
      <c r="F6747" s="55" t="s">
        <v>66</v>
      </c>
      <c r="G6747" s="56">
        <v>0</v>
      </c>
    </row>
    <row r="6748" spans="1:7" x14ac:dyDescent="0.25">
      <c r="A6748" s="55" t="s">
        <v>13048</v>
      </c>
      <c r="B6748" s="55" t="s">
        <v>777</v>
      </c>
      <c r="C6748" s="55" t="s">
        <v>12211</v>
      </c>
      <c r="D6748" s="55" t="s">
        <v>66</v>
      </c>
      <c r="E6748" s="55" t="s">
        <v>66</v>
      </c>
      <c r="F6748" s="55" t="s">
        <v>66</v>
      </c>
      <c r="G6748" s="56">
        <v>0</v>
      </c>
    </row>
    <row r="6749" spans="1:7" x14ac:dyDescent="0.25">
      <c r="A6749" s="55" t="s">
        <v>13049</v>
      </c>
      <c r="B6749" s="55" t="s">
        <v>777</v>
      </c>
      <c r="C6749" s="55" t="s">
        <v>12213</v>
      </c>
      <c r="D6749" s="55" t="s">
        <v>66</v>
      </c>
      <c r="E6749" s="55" t="s">
        <v>66</v>
      </c>
      <c r="F6749" s="55" t="s">
        <v>66</v>
      </c>
      <c r="G6749" s="56">
        <v>0</v>
      </c>
    </row>
    <row r="6750" spans="1:7" x14ac:dyDescent="0.25">
      <c r="A6750" s="55" t="s">
        <v>13050</v>
      </c>
      <c r="B6750" s="55" t="s">
        <v>777</v>
      </c>
      <c r="C6750" s="55" t="s">
        <v>12215</v>
      </c>
      <c r="D6750" s="55" t="s">
        <v>66</v>
      </c>
      <c r="E6750" s="55" t="s">
        <v>66</v>
      </c>
      <c r="F6750" s="55" t="s">
        <v>66</v>
      </c>
      <c r="G6750" s="56">
        <v>0</v>
      </c>
    </row>
    <row r="6751" spans="1:7" x14ac:dyDescent="0.25">
      <c r="A6751" s="55" t="s">
        <v>13051</v>
      </c>
      <c r="B6751" s="55" t="s">
        <v>777</v>
      </c>
      <c r="C6751" s="55" t="s">
        <v>12217</v>
      </c>
      <c r="D6751" s="55" t="s">
        <v>66</v>
      </c>
      <c r="E6751" s="55" t="s">
        <v>66</v>
      </c>
      <c r="F6751" s="55" t="s">
        <v>66</v>
      </c>
      <c r="G6751" s="56">
        <v>0</v>
      </c>
    </row>
    <row r="6752" spans="1:7" x14ac:dyDescent="0.25">
      <c r="A6752" s="55" t="s">
        <v>13052</v>
      </c>
      <c r="B6752" s="55" t="s">
        <v>777</v>
      </c>
      <c r="C6752" s="55" t="s">
        <v>12219</v>
      </c>
      <c r="D6752" s="55" t="s">
        <v>66</v>
      </c>
      <c r="E6752" s="55" t="s">
        <v>66</v>
      </c>
      <c r="F6752" s="55" t="s">
        <v>66</v>
      </c>
      <c r="G6752" s="56">
        <v>0</v>
      </c>
    </row>
    <row r="6753" spans="1:7" x14ac:dyDescent="0.25">
      <c r="A6753" s="55" t="s">
        <v>13053</v>
      </c>
      <c r="B6753" s="55" t="s">
        <v>26</v>
      </c>
      <c r="C6753" s="55" t="s">
        <v>12221</v>
      </c>
      <c r="D6753" s="55" t="s">
        <v>66</v>
      </c>
      <c r="E6753" s="55" t="s">
        <v>66</v>
      </c>
      <c r="F6753" s="55" t="s">
        <v>66</v>
      </c>
      <c r="G6753" s="56">
        <v>0</v>
      </c>
    </row>
    <row r="6754" spans="1:7" x14ac:dyDescent="0.25">
      <c r="A6754" s="55" t="s">
        <v>13054</v>
      </c>
      <c r="B6754" s="55" t="s">
        <v>26</v>
      </c>
      <c r="C6754" s="55" t="s">
        <v>12223</v>
      </c>
      <c r="D6754" s="55" t="s">
        <v>66</v>
      </c>
      <c r="E6754" s="55" t="s">
        <v>66</v>
      </c>
      <c r="F6754" s="55" t="s">
        <v>66</v>
      </c>
      <c r="G6754" s="56">
        <v>0</v>
      </c>
    </row>
    <row r="6755" spans="1:7" x14ac:dyDescent="0.25">
      <c r="A6755" s="55" t="s">
        <v>13055</v>
      </c>
      <c r="B6755" s="55" t="s">
        <v>26</v>
      </c>
      <c r="C6755" s="55" t="s">
        <v>12225</v>
      </c>
      <c r="D6755" s="55" t="s">
        <v>66</v>
      </c>
      <c r="E6755" s="55" t="s">
        <v>66</v>
      </c>
      <c r="F6755" s="55" t="s">
        <v>66</v>
      </c>
      <c r="G6755" s="56">
        <v>0</v>
      </c>
    </row>
    <row r="6756" spans="1:7" x14ac:dyDescent="0.25">
      <c r="A6756" s="55" t="s">
        <v>13056</v>
      </c>
      <c r="B6756" s="55" t="s">
        <v>26</v>
      </c>
      <c r="C6756" s="55" t="s">
        <v>12227</v>
      </c>
      <c r="D6756" s="55" t="s">
        <v>66</v>
      </c>
      <c r="E6756" s="55" t="s">
        <v>66</v>
      </c>
      <c r="F6756" s="55" t="s">
        <v>66</v>
      </c>
      <c r="G6756" s="56">
        <v>0</v>
      </c>
    </row>
    <row r="6757" spans="1:7" x14ac:dyDescent="0.25">
      <c r="A6757" s="55" t="s">
        <v>13057</v>
      </c>
      <c r="B6757" s="55" t="s">
        <v>26</v>
      </c>
      <c r="C6757" s="55" t="s">
        <v>12295</v>
      </c>
      <c r="D6757" s="55" t="s">
        <v>66</v>
      </c>
      <c r="E6757" s="55" t="s">
        <v>66</v>
      </c>
      <c r="F6757" s="55" t="s">
        <v>66</v>
      </c>
      <c r="G6757" s="56">
        <v>0</v>
      </c>
    </row>
    <row r="6758" spans="1:7" x14ac:dyDescent="0.25">
      <c r="A6758" s="55" t="s">
        <v>13058</v>
      </c>
      <c r="B6758" s="55" t="s">
        <v>26</v>
      </c>
      <c r="C6758" s="55" t="s">
        <v>12297</v>
      </c>
      <c r="D6758" s="55" t="s">
        <v>66</v>
      </c>
      <c r="E6758" s="55" t="s">
        <v>66</v>
      </c>
      <c r="F6758" s="55" t="s">
        <v>66</v>
      </c>
      <c r="G6758" s="56">
        <v>0</v>
      </c>
    </row>
    <row r="6759" spans="1:7" x14ac:dyDescent="0.25">
      <c r="A6759" s="55" t="s">
        <v>13059</v>
      </c>
      <c r="B6759" s="55" t="s">
        <v>26</v>
      </c>
      <c r="C6759" s="55" t="s">
        <v>13060</v>
      </c>
      <c r="D6759" s="55" t="s">
        <v>66</v>
      </c>
      <c r="E6759" s="55" t="s">
        <v>66</v>
      </c>
      <c r="F6759" s="55" t="s">
        <v>66</v>
      </c>
      <c r="G6759" s="56">
        <v>0</v>
      </c>
    </row>
    <row r="6760" spans="1:7" x14ac:dyDescent="0.25">
      <c r="A6760" s="55" t="s">
        <v>13061</v>
      </c>
      <c r="B6760" s="55" t="s">
        <v>26</v>
      </c>
      <c r="C6760" s="55" t="s">
        <v>13062</v>
      </c>
      <c r="D6760" s="55" t="s">
        <v>66</v>
      </c>
      <c r="E6760" s="55" t="s">
        <v>66</v>
      </c>
      <c r="F6760" s="55" t="s">
        <v>66</v>
      </c>
      <c r="G6760" s="56">
        <v>0</v>
      </c>
    </row>
    <row r="6761" spans="1:7" x14ac:dyDescent="0.25">
      <c r="A6761" s="55" t="s">
        <v>13063</v>
      </c>
      <c r="B6761" s="55" t="s">
        <v>26</v>
      </c>
      <c r="C6761" s="55" t="s">
        <v>12299</v>
      </c>
      <c r="D6761" s="55" t="s">
        <v>66</v>
      </c>
      <c r="E6761" s="55" t="s">
        <v>66</v>
      </c>
      <c r="F6761" s="55" t="s">
        <v>66</v>
      </c>
      <c r="G6761" s="56">
        <v>0</v>
      </c>
    </row>
    <row r="6762" spans="1:7" x14ac:dyDescent="0.25">
      <c r="A6762" s="55" t="s">
        <v>13064</v>
      </c>
      <c r="B6762" s="55" t="s">
        <v>26</v>
      </c>
      <c r="C6762" s="55" t="s">
        <v>12301</v>
      </c>
      <c r="D6762" s="55" t="s">
        <v>66</v>
      </c>
      <c r="E6762" s="55" t="s">
        <v>66</v>
      </c>
      <c r="F6762" s="55" t="s">
        <v>66</v>
      </c>
      <c r="G6762" s="56">
        <v>0</v>
      </c>
    </row>
    <row r="6763" spans="1:7" x14ac:dyDescent="0.25">
      <c r="A6763" s="55" t="s">
        <v>13065</v>
      </c>
      <c r="B6763" s="55" t="s">
        <v>26</v>
      </c>
      <c r="C6763" s="55" t="s">
        <v>12383</v>
      </c>
      <c r="D6763" s="55" t="s">
        <v>66</v>
      </c>
      <c r="E6763" s="55" t="s">
        <v>66</v>
      </c>
      <c r="F6763" s="55" t="s">
        <v>66</v>
      </c>
      <c r="G6763" s="56">
        <v>0</v>
      </c>
    </row>
    <row r="6764" spans="1:7" x14ac:dyDescent="0.25">
      <c r="A6764" s="55" t="s">
        <v>13066</v>
      </c>
      <c r="B6764" s="55" t="s">
        <v>26</v>
      </c>
      <c r="C6764" s="55" t="s">
        <v>13067</v>
      </c>
      <c r="D6764" s="55" t="s">
        <v>66</v>
      </c>
      <c r="E6764" s="55" t="s">
        <v>66</v>
      </c>
      <c r="F6764" s="55" t="s">
        <v>66</v>
      </c>
      <c r="G6764" s="56">
        <v>0</v>
      </c>
    </row>
    <row r="6765" spans="1:7" x14ac:dyDescent="0.25">
      <c r="A6765" s="55" t="s">
        <v>13068</v>
      </c>
      <c r="B6765" s="55" t="s">
        <v>26</v>
      </c>
      <c r="C6765" s="55" t="s">
        <v>12303</v>
      </c>
      <c r="D6765" s="55" t="s">
        <v>66</v>
      </c>
      <c r="E6765" s="55" t="s">
        <v>66</v>
      </c>
      <c r="F6765" s="55" t="s">
        <v>66</v>
      </c>
      <c r="G6765" s="56">
        <v>0</v>
      </c>
    </row>
    <row r="6766" spans="1:7" x14ac:dyDescent="0.25">
      <c r="A6766" s="55" t="s">
        <v>13069</v>
      </c>
      <c r="B6766" s="55" t="s">
        <v>26</v>
      </c>
      <c r="C6766" s="55" t="s">
        <v>12305</v>
      </c>
      <c r="D6766" s="55" t="s">
        <v>66</v>
      </c>
      <c r="E6766" s="55" t="s">
        <v>66</v>
      </c>
      <c r="F6766" s="55" t="s">
        <v>66</v>
      </c>
      <c r="G6766" s="56">
        <v>0</v>
      </c>
    </row>
    <row r="6767" spans="1:7" x14ac:dyDescent="0.25">
      <c r="A6767" s="55" t="s">
        <v>13070</v>
      </c>
      <c r="B6767" s="55" t="s">
        <v>35</v>
      </c>
      <c r="C6767" s="55" t="s">
        <v>13071</v>
      </c>
      <c r="D6767" s="55" t="s">
        <v>66</v>
      </c>
      <c r="E6767" s="55" t="s">
        <v>66</v>
      </c>
      <c r="F6767" s="55" t="s">
        <v>66</v>
      </c>
      <c r="G6767" s="56">
        <v>0</v>
      </c>
    </row>
    <row r="6768" spans="1:7" x14ac:dyDescent="0.25">
      <c r="A6768" s="55" t="s">
        <v>13072</v>
      </c>
      <c r="B6768" s="55" t="s">
        <v>26</v>
      </c>
      <c r="C6768" s="55" t="s">
        <v>12179</v>
      </c>
      <c r="D6768" s="55" t="s">
        <v>66</v>
      </c>
      <c r="E6768" s="55" t="s">
        <v>66</v>
      </c>
      <c r="F6768" s="55" t="s">
        <v>66</v>
      </c>
      <c r="G6768" s="56">
        <v>0</v>
      </c>
    </row>
    <row r="6769" spans="1:7" x14ac:dyDescent="0.25">
      <c r="A6769" s="55" t="s">
        <v>13073</v>
      </c>
      <c r="B6769" s="55" t="s">
        <v>33</v>
      </c>
      <c r="C6769" s="55" t="s">
        <v>12179</v>
      </c>
      <c r="D6769" s="55" t="s">
        <v>66</v>
      </c>
      <c r="E6769" s="55" t="s">
        <v>66</v>
      </c>
      <c r="F6769" s="55" t="s">
        <v>66</v>
      </c>
      <c r="G6769" s="56">
        <v>0</v>
      </c>
    </row>
    <row r="6770" spans="1:7" x14ac:dyDescent="0.25">
      <c r="A6770" s="55" t="s">
        <v>13074</v>
      </c>
      <c r="B6770" s="55" t="s">
        <v>28</v>
      </c>
      <c r="C6770" s="55" t="s">
        <v>12179</v>
      </c>
      <c r="D6770" s="55" t="s">
        <v>66</v>
      </c>
      <c r="E6770" s="55" t="s">
        <v>66</v>
      </c>
      <c r="F6770" s="55" t="s">
        <v>66</v>
      </c>
      <c r="G6770" s="56">
        <v>0</v>
      </c>
    </row>
    <row r="6771" spans="1:7" x14ac:dyDescent="0.25">
      <c r="A6771" s="55" t="s">
        <v>13075</v>
      </c>
      <c r="B6771" s="55" t="s">
        <v>777</v>
      </c>
      <c r="C6771" s="55" t="s">
        <v>12179</v>
      </c>
      <c r="D6771" s="55" t="s">
        <v>66</v>
      </c>
      <c r="E6771" s="55" t="s">
        <v>66</v>
      </c>
      <c r="F6771" s="55" t="s">
        <v>66</v>
      </c>
      <c r="G6771" s="56">
        <v>0</v>
      </c>
    </row>
    <row r="6772" spans="1:7" x14ac:dyDescent="0.25">
      <c r="A6772" s="55" t="s">
        <v>13076</v>
      </c>
      <c r="B6772" s="55" t="s">
        <v>33</v>
      </c>
      <c r="C6772" s="55" t="s">
        <v>12327</v>
      </c>
      <c r="D6772" s="55" t="s">
        <v>66</v>
      </c>
      <c r="E6772" s="55" t="s">
        <v>66</v>
      </c>
      <c r="F6772" s="55" t="s">
        <v>66</v>
      </c>
      <c r="G6772" s="56">
        <v>0</v>
      </c>
    </row>
    <row r="6773" spans="1:7" x14ac:dyDescent="0.25">
      <c r="A6773" s="55" t="s">
        <v>13077</v>
      </c>
      <c r="B6773" s="55" t="s">
        <v>31</v>
      </c>
      <c r="C6773" s="55" t="s">
        <v>13078</v>
      </c>
      <c r="D6773" s="55" t="s">
        <v>66</v>
      </c>
      <c r="E6773" s="55" t="s">
        <v>66</v>
      </c>
      <c r="F6773" s="55" t="s">
        <v>66</v>
      </c>
      <c r="G6773" s="56">
        <v>0</v>
      </c>
    </row>
    <row r="6774" spans="1:7" x14ac:dyDescent="0.25">
      <c r="A6774" s="55" t="s">
        <v>13079</v>
      </c>
      <c r="B6774" s="55" t="s">
        <v>31</v>
      </c>
      <c r="C6774" s="55" t="s">
        <v>13080</v>
      </c>
      <c r="D6774" s="55" t="s">
        <v>66</v>
      </c>
      <c r="E6774" s="55" t="s">
        <v>66</v>
      </c>
      <c r="F6774" s="55" t="s">
        <v>66</v>
      </c>
      <c r="G6774" s="56">
        <v>0</v>
      </c>
    </row>
    <row r="6775" spans="1:7" x14ac:dyDescent="0.25">
      <c r="A6775" s="55" t="s">
        <v>13081</v>
      </c>
      <c r="B6775" s="55" t="s">
        <v>31</v>
      </c>
      <c r="C6775" s="55" t="s">
        <v>13082</v>
      </c>
      <c r="D6775" s="55" t="s">
        <v>66</v>
      </c>
      <c r="E6775" s="55" t="s">
        <v>66</v>
      </c>
      <c r="F6775" s="55" t="s">
        <v>66</v>
      </c>
      <c r="G6775" s="56">
        <v>0</v>
      </c>
    </row>
    <row r="6776" spans="1:7" x14ac:dyDescent="0.25">
      <c r="A6776" s="55" t="s">
        <v>13083</v>
      </c>
      <c r="B6776" s="55" t="s">
        <v>31</v>
      </c>
      <c r="C6776" s="55" t="s">
        <v>13084</v>
      </c>
      <c r="D6776" s="55" t="s">
        <v>66</v>
      </c>
      <c r="E6776" s="55" t="s">
        <v>66</v>
      </c>
      <c r="F6776" s="55" t="s">
        <v>66</v>
      </c>
      <c r="G6776" s="56">
        <v>0</v>
      </c>
    </row>
    <row r="6777" spans="1:7" x14ac:dyDescent="0.25">
      <c r="A6777" s="55" t="s">
        <v>13085</v>
      </c>
      <c r="B6777" s="55" t="s">
        <v>31</v>
      </c>
      <c r="C6777" s="55" t="s">
        <v>13086</v>
      </c>
      <c r="D6777" s="55" t="s">
        <v>66</v>
      </c>
      <c r="E6777" s="55" t="s">
        <v>66</v>
      </c>
      <c r="F6777" s="55" t="s">
        <v>66</v>
      </c>
      <c r="G6777" s="56">
        <v>0</v>
      </c>
    </row>
    <row r="6778" spans="1:7" x14ac:dyDescent="0.25">
      <c r="A6778" s="55" t="s">
        <v>13087</v>
      </c>
      <c r="B6778" s="55" t="s">
        <v>31</v>
      </c>
      <c r="C6778" s="55" t="s">
        <v>13088</v>
      </c>
      <c r="D6778" s="55" t="s">
        <v>66</v>
      </c>
      <c r="E6778" s="55" t="s">
        <v>66</v>
      </c>
      <c r="F6778" s="55" t="s">
        <v>66</v>
      </c>
      <c r="G6778" s="56">
        <v>0</v>
      </c>
    </row>
    <row r="6779" spans="1:7" x14ac:dyDescent="0.25">
      <c r="A6779" s="55" t="s">
        <v>13089</v>
      </c>
      <c r="B6779" s="55" t="s">
        <v>13090</v>
      </c>
      <c r="C6779" s="55" t="s">
        <v>13091</v>
      </c>
      <c r="D6779" s="55" t="s">
        <v>66</v>
      </c>
      <c r="E6779" s="55" t="s">
        <v>66</v>
      </c>
      <c r="F6779" s="55" t="s">
        <v>66</v>
      </c>
      <c r="G6779" s="56">
        <v>0</v>
      </c>
    </row>
    <row r="6780" spans="1:7" x14ac:dyDescent="0.25">
      <c r="A6780" s="55" t="s">
        <v>13092</v>
      </c>
      <c r="B6780" s="55" t="s">
        <v>13090</v>
      </c>
      <c r="C6780" s="55" t="s">
        <v>13093</v>
      </c>
      <c r="D6780" s="55" t="s">
        <v>66</v>
      </c>
      <c r="E6780" s="55" t="s">
        <v>66</v>
      </c>
      <c r="F6780" s="55" t="s">
        <v>66</v>
      </c>
      <c r="G6780" s="56">
        <v>0</v>
      </c>
    </row>
    <row r="6781" spans="1:7" x14ac:dyDescent="0.25">
      <c r="A6781" s="55" t="s">
        <v>13094</v>
      </c>
      <c r="B6781" s="55" t="s">
        <v>78</v>
      </c>
      <c r="C6781" s="55" t="s">
        <v>77</v>
      </c>
      <c r="D6781" s="55" t="s">
        <v>66</v>
      </c>
      <c r="E6781" s="55" t="s">
        <v>66</v>
      </c>
      <c r="F6781" s="55" t="s">
        <v>66</v>
      </c>
      <c r="G6781" s="56">
        <v>0</v>
      </c>
    </row>
    <row r="6782" spans="1:7" x14ac:dyDescent="0.25">
      <c r="A6782" s="55" t="s">
        <v>13095</v>
      </c>
      <c r="B6782" s="55" t="s">
        <v>78</v>
      </c>
      <c r="C6782" s="55" t="s">
        <v>13096</v>
      </c>
      <c r="D6782" s="55" t="s">
        <v>66</v>
      </c>
      <c r="E6782" s="55" t="s">
        <v>66</v>
      </c>
      <c r="F6782" s="55" t="s">
        <v>66</v>
      </c>
      <c r="G6782" s="56">
        <v>0</v>
      </c>
    </row>
    <row r="6783" spans="1:7" x14ac:dyDescent="0.25">
      <c r="A6783" s="55" t="s">
        <v>13097</v>
      </c>
      <c r="B6783" s="55" t="s">
        <v>13090</v>
      </c>
      <c r="C6783" s="55" t="s">
        <v>13098</v>
      </c>
      <c r="D6783" s="55" t="s">
        <v>66</v>
      </c>
      <c r="E6783" s="55" t="s">
        <v>66</v>
      </c>
      <c r="F6783" s="55" t="s">
        <v>66</v>
      </c>
      <c r="G6783" s="56">
        <v>0</v>
      </c>
    </row>
    <row r="6784" spans="1:7" x14ac:dyDescent="0.25">
      <c r="A6784" s="55" t="s">
        <v>13099</v>
      </c>
      <c r="B6784" s="55" t="s">
        <v>13090</v>
      </c>
      <c r="C6784" s="55" t="s">
        <v>13100</v>
      </c>
      <c r="D6784" s="55" t="s">
        <v>66</v>
      </c>
      <c r="E6784" s="55" t="s">
        <v>66</v>
      </c>
      <c r="F6784" s="55" t="s">
        <v>66</v>
      </c>
      <c r="G6784" s="56">
        <v>0</v>
      </c>
    </row>
    <row r="6785" spans="1:7" x14ac:dyDescent="0.25">
      <c r="A6785" s="55" t="s">
        <v>13101</v>
      </c>
      <c r="B6785" s="55" t="s">
        <v>34</v>
      </c>
      <c r="C6785" s="55" t="s">
        <v>13102</v>
      </c>
      <c r="D6785" s="55" t="s">
        <v>66</v>
      </c>
      <c r="E6785" s="55" t="s">
        <v>66</v>
      </c>
      <c r="F6785" s="55" t="s">
        <v>66</v>
      </c>
      <c r="G6785" s="56">
        <v>0</v>
      </c>
    </row>
    <row r="6786" spans="1:7" x14ac:dyDescent="0.25">
      <c r="A6786" s="55" t="s">
        <v>13103</v>
      </c>
      <c r="B6786" s="55" t="s">
        <v>34</v>
      </c>
      <c r="C6786" s="55" t="s">
        <v>13104</v>
      </c>
      <c r="D6786" s="55" t="s">
        <v>66</v>
      </c>
      <c r="E6786" s="55" t="s">
        <v>66</v>
      </c>
      <c r="F6786" s="55" t="s">
        <v>66</v>
      </c>
      <c r="G6786" s="56">
        <v>0</v>
      </c>
    </row>
    <row r="6787" spans="1:7" ht="30" x14ac:dyDescent="0.25">
      <c r="A6787" s="55" t="s">
        <v>13105</v>
      </c>
      <c r="B6787" s="55" t="s">
        <v>34</v>
      </c>
      <c r="C6787" s="55" t="s">
        <v>13106</v>
      </c>
      <c r="D6787" s="55" t="s">
        <v>66</v>
      </c>
      <c r="E6787" s="55" t="s">
        <v>66</v>
      </c>
      <c r="F6787" s="55" t="s">
        <v>566</v>
      </c>
      <c r="G6787" s="56">
        <v>1</v>
      </c>
    </row>
    <row r="6788" spans="1:7" x14ac:dyDescent="0.25">
      <c r="A6788" s="55" t="s">
        <v>13107</v>
      </c>
      <c r="B6788" s="55" t="s">
        <v>31</v>
      </c>
      <c r="C6788" s="55" t="s">
        <v>13108</v>
      </c>
      <c r="D6788" s="55" t="s">
        <v>66</v>
      </c>
      <c r="E6788" s="55" t="s">
        <v>66</v>
      </c>
      <c r="F6788" s="55" t="s">
        <v>66</v>
      </c>
      <c r="G6788" s="56">
        <v>0</v>
      </c>
    </row>
    <row r="6789" spans="1:7" x14ac:dyDescent="0.25">
      <c r="A6789" s="55" t="s">
        <v>13109</v>
      </c>
      <c r="B6789" s="55" t="s">
        <v>31</v>
      </c>
      <c r="C6789" s="55" t="s">
        <v>13110</v>
      </c>
      <c r="D6789" s="55" t="s">
        <v>66</v>
      </c>
      <c r="E6789" s="55" t="s">
        <v>66</v>
      </c>
      <c r="F6789" s="55" t="s">
        <v>66</v>
      </c>
      <c r="G6789" s="56">
        <v>0</v>
      </c>
    </row>
    <row r="6790" spans="1:7" x14ac:dyDescent="0.25">
      <c r="A6790" s="55" t="s">
        <v>13111</v>
      </c>
      <c r="B6790" s="55" t="s">
        <v>28</v>
      </c>
      <c r="C6790" s="55" t="s">
        <v>13112</v>
      </c>
      <c r="D6790" s="55" t="s">
        <v>66</v>
      </c>
      <c r="E6790" s="55" t="s">
        <v>66</v>
      </c>
      <c r="F6790" s="55" t="s">
        <v>66</v>
      </c>
      <c r="G6790" s="56">
        <v>0</v>
      </c>
    </row>
    <row r="6791" spans="1:7" x14ac:dyDescent="0.25">
      <c r="A6791" s="55" t="s">
        <v>13113</v>
      </c>
      <c r="B6791" s="55" t="s">
        <v>31</v>
      </c>
      <c r="C6791" s="55" t="s">
        <v>72</v>
      </c>
      <c r="D6791" s="55" t="s">
        <v>66</v>
      </c>
      <c r="E6791" s="55" t="s">
        <v>66</v>
      </c>
      <c r="F6791" s="55" t="s">
        <v>66</v>
      </c>
      <c r="G6791" s="56">
        <v>0</v>
      </c>
    </row>
    <row r="6792" spans="1:7" x14ac:dyDescent="0.25">
      <c r="A6792" s="55" t="s">
        <v>13114</v>
      </c>
      <c r="B6792" s="55" t="s">
        <v>31</v>
      </c>
      <c r="C6792" s="55" t="s">
        <v>13115</v>
      </c>
      <c r="D6792" s="55" t="s">
        <v>66</v>
      </c>
      <c r="E6792" s="55" t="s">
        <v>66</v>
      </c>
      <c r="F6792" s="55" t="s">
        <v>66</v>
      </c>
      <c r="G6792" s="56">
        <v>0</v>
      </c>
    </row>
    <row r="6793" spans="1:7" x14ac:dyDescent="0.25">
      <c r="A6793" s="55" t="s">
        <v>13116</v>
      </c>
      <c r="B6793" s="55" t="s">
        <v>34</v>
      </c>
      <c r="C6793" s="55" t="s">
        <v>13117</v>
      </c>
      <c r="D6793" s="55" t="s">
        <v>66</v>
      </c>
      <c r="E6793" s="55" t="s">
        <v>66</v>
      </c>
      <c r="F6793" s="55" t="s">
        <v>66</v>
      </c>
      <c r="G6793" s="56">
        <v>0</v>
      </c>
    </row>
    <row r="6794" spans="1:7" x14ac:dyDescent="0.25">
      <c r="A6794" s="55" t="s">
        <v>13118</v>
      </c>
      <c r="B6794" s="55" t="s">
        <v>34</v>
      </c>
      <c r="C6794" s="55" t="s">
        <v>13119</v>
      </c>
      <c r="D6794" s="55" t="s">
        <v>66</v>
      </c>
      <c r="E6794" s="55" t="s">
        <v>66</v>
      </c>
      <c r="F6794" s="55" t="s">
        <v>66</v>
      </c>
      <c r="G6794" s="56">
        <v>0</v>
      </c>
    </row>
    <row r="6795" spans="1:7" x14ac:dyDescent="0.25">
      <c r="A6795" s="55" t="s">
        <v>13120</v>
      </c>
      <c r="B6795" s="55" t="s">
        <v>34</v>
      </c>
      <c r="C6795" s="55" t="s">
        <v>13121</v>
      </c>
      <c r="D6795" s="55" t="s">
        <v>66</v>
      </c>
      <c r="E6795" s="55" t="s">
        <v>66</v>
      </c>
      <c r="F6795" s="55" t="s">
        <v>66</v>
      </c>
      <c r="G6795" s="56">
        <v>0</v>
      </c>
    </row>
    <row r="6796" spans="1:7" x14ac:dyDescent="0.25">
      <c r="A6796" s="55" t="s">
        <v>13122</v>
      </c>
      <c r="B6796" s="55" t="s">
        <v>34</v>
      </c>
      <c r="C6796" s="55" t="s">
        <v>13123</v>
      </c>
      <c r="D6796" s="55" t="s">
        <v>66</v>
      </c>
      <c r="E6796" s="55" t="s">
        <v>66</v>
      </c>
      <c r="F6796" s="55" t="s">
        <v>66</v>
      </c>
      <c r="G6796" s="56">
        <v>0</v>
      </c>
    </row>
    <row r="6797" spans="1:7" x14ac:dyDescent="0.25">
      <c r="A6797" s="55" t="s">
        <v>13124</v>
      </c>
      <c r="B6797" s="55" t="s">
        <v>34</v>
      </c>
      <c r="C6797" s="55" t="s">
        <v>13125</v>
      </c>
      <c r="D6797" s="55" t="s">
        <v>66</v>
      </c>
      <c r="E6797" s="55" t="s">
        <v>66</v>
      </c>
      <c r="F6797" s="55" t="s">
        <v>66</v>
      </c>
      <c r="G6797" s="56">
        <v>0</v>
      </c>
    </row>
    <row r="6798" spans="1:7" x14ac:dyDescent="0.25">
      <c r="A6798" s="55" t="s">
        <v>13126</v>
      </c>
      <c r="B6798" s="55" t="s">
        <v>34</v>
      </c>
      <c r="C6798" s="55" t="s">
        <v>13127</v>
      </c>
      <c r="D6798" s="55" t="s">
        <v>66</v>
      </c>
      <c r="E6798" s="55" t="s">
        <v>66</v>
      </c>
      <c r="F6798" s="55" t="s">
        <v>66</v>
      </c>
      <c r="G6798" s="56">
        <v>0</v>
      </c>
    </row>
    <row r="6799" spans="1:7" x14ac:dyDescent="0.25">
      <c r="A6799" s="55" t="s">
        <v>13128</v>
      </c>
      <c r="B6799" s="55" t="s">
        <v>34</v>
      </c>
      <c r="C6799" s="55" t="s">
        <v>13129</v>
      </c>
      <c r="D6799" s="55" t="s">
        <v>66</v>
      </c>
      <c r="E6799" s="55" t="s">
        <v>66</v>
      </c>
      <c r="F6799" s="55" t="s">
        <v>66</v>
      </c>
      <c r="G6799" s="56">
        <v>0</v>
      </c>
    </row>
    <row r="6800" spans="1:7" x14ac:dyDescent="0.25">
      <c r="A6800" s="55" t="s">
        <v>13130</v>
      </c>
      <c r="B6800" s="55" t="s">
        <v>34</v>
      </c>
      <c r="C6800" s="55" t="s">
        <v>13131</v>
      </c>
      <c r="D6800" s="55" t="s">
        <v>66</v>
      </c>
      <c r="E6800" s="55" t="s">
        <v>66</v>
      </c>
      <c r="F6800" s="55" t="s">
        <v>66</v>
      </c>
      <c r="G6800" s="56">
        <v>0</v>
      </c>
    </row>
    <row r="6801" spans="1:7" x14ac:dyDescent="0.25">
      <c r="A6801" s="55" t="s">
        <v>13132</v>
      </c>
      <c r="B6801" s="55" t="s">
        <v>34</v>
      </c>
      <c r="C6801" s="55" t="s">
        <v>13133</v>
      </c>
      <c r="D6801" s="55" t="s">
        <v>66</v>
      </c>
      <c r="E6801" s="55" t="s">
        <v>66</v>
      </c>
      <c r="F6801" s="55" t="s">
        <v>66</v>
      </c>
      <c r="G6801" s="56">
        <v>0</v>
      </c>
    </row>
    <row r="6802" spans="1:7" x14ac:dyDescent="0.25">
      <c r="A6802" s="55" t="s">
        <v>13134</v>
      </c>
      <c r="B6802" s="55" t="s">
        <v>34</v>
      </c>
      <c r="C6802" s="55" t="s">
        <v>13135</v>
      </c>
      <c r="D6802" s="55" t="s">
        <v>66</v>
      </c>
      <c r="E6802" s="55" t="s">
        <v>66</v>
      </c>
      <c r="F6802" s="55" t="s">
        <v>66</v>
      </c>
      <c r="G6802" s="56">
        <v>0</v>
      </c>
    </row>
    <row r="6803" spans="1:7" x14ac:dyDescent="0.25">
      <c r="A6803" s="55" t="s">
        <v>13136</v>
      </c>
      <c r="B6803" s="55" t="s">
        <v>34</v>
      </c>
      <c r="C6803" s="55" t="s">
        <v>13137</v>
      </c>
      <c r="D6803" s="55" t="s">
        <v>66</v>
      </c>
      <c r="E6803" s="55" t="s">
        <v>66</v>
      </c>
      <c r="F6803" s="55" t="s">
        <v>66</v>
      </c>
      <c r="G6803" s="56">
        <v>0</v>
      </c>
    </row>
    <row r="6804" spans="1:7" x14ac:dyDescent="0.25">
      <c r="A6804" s="55" t="s">
        <v>13138</v>
      </c>
      <c r="B6804" s="55" t="s">
        <v>34</v>
      </c>
      <c r="C6804" s="55" t="s">
        <v>13139</v>
      </c>
      <c r="D6804" s="55" t="s">
        <v>66</v>
      </c>
      <c r="E6804" s="55" t="s">
        <v>66</v>
      </c>
      <c r="F6804" s="55" t="s">
        <v>66</v>
      </c>
      <c r="G6804" s="56">
        <v>0</v>
      </c>
    </row>
    <row r="6805" spans="1:7" x14ac:dyDescent="0.25">
      <c r="A6805" s="55" t="s">
        <v>13140</v>
      </c>
      <c r="B6805" s="55" t="s">
        <v>34</v>
      </c>
      <c r="C6805" s="55" t="s">
        <v>13141</v>
      </c>
      <c r="D6805" s="55" t="s">
        <v>66</v>
      </c>
      <c r="E6805" s="55" t="s">
        <v>66</v>
      </c>
      <c r="F6805" s="55" t="s">
        <v>66</v>
      </c>
      <c r="G6805" s="56">
        <v>0</v>
      </c>
    </row>
    <row r="6806" spans="1:7" x14ac:dyDescent="0.25">
      <c r="A6806" s="55" t="s">
        <v>13142</v>
      </c>
      <c r="B6806" s="55" t="s">
        <v>34</v>
      </c>
      <c r="C6806" s="55" t="s">
        <v>13143</v>
      </c>
      <c r="D6806" s="55" t="s">
        <v>66</v>
      </c>
      <c r="E6806" s="55" t="s">
        <v>66</v>
      </c>
      <c r="F6806" s="55" t="s">
        <v>66</v>
      </c>
      <c r="G6806" s="56">
        <v>0</v>
      </c>
    </row>
    <row r="6807" spans="1:7" x14ac:dyDescent="0.25">
      <c r="A6807" s="55" t="s">
        <v>13144</v>
      </c>
      <c r="B6807" s="55" t="s">
        <v>34</v>
      </c>
      <c r="C6807" s="55" t="s">
        <v>13145</v>
      </c>
      <c r="D6807" s="55" t="s">
        <v>66</v>
      </c>
      <c r="E6807" s="55" t="s">
        <v>66</v>
      </c>
      <c r="F6807" s="55" t="s">
        <v>66</v>
      </c>
      <c r="G6807" s="56">
        <v>0</v>
      </c>
    </row>
    <row r="6808" spans="1:7" x14ac:dyDescent="0.25">
      <c r="A6808" s="55" t="s">
        <v>13146</v>
      </c>
      <c r="B6808" s="55" t="s">
        <v>34</v>
      </c>
      <c r="C6808" s="55" t="s">
        <v>13147</v>
      </c>
      <c r="D6808" s="55" t="s">
        <v>66</v>
      </c>
      <c r="E6808" s="55" t="s">
        <v>66</v>
      </c>
      <c r="F6808" s="55" t="s">
        <v>66</v>
      </c>
      <c r="G6808" s="56">
        <v>0</v>
      </c>
    </row>
    <row r="6809" spans="1:7" x14ac:dyDescent="0.25">
      <c r="A6809" s="55" t="s">
        <v>13148</v>
      </c>
      <c r="B6809" s="55" t="s">
        <v>34</v>
      </c>
      <c r="C6809" s="55" t="s">
        <v>13149</v>
      </c>
      <c r="D6809" s="55" t="s">
        <v>66</v>
      </c>
      <c r="E6809" s="55" t="s">
        <v>66</v>
      </c>
      <c r="F6809" s="55" t="s">
        <v>66</v>
      </c>
      <c r="G6809" s="56">
        <v>0</v>
      </c>
    </row>
    <row r="6810" spans="1:7" x14ac:dyDescent="0.25">
      <c r="A6810" s="55" t="s">
        <v>13150</v>
      </c>
      <c r="B6810" s="55" t="s">
        <v>34</v>
      </c>
      <c r="C6810" s="55" t="s">
        <v>13151</v>
      </c>
      <c r="D6810" s="55" t="s">
        <v>66</v>
      </c>
      <c r="E6810" s="55" t="s">
        <v>66</v>
      </c>
      <c r="F6810" s="55" t="s">
        <v>66</v>
      </c>
      <c r="G6810" s="56">
        <v>0</v>
      </c>
    </row>
    <row r="6811" spans="1:7" x14ac:dyDescent="0.25">
      <c r="A6811" s="55" t="s">
        <v>13152</v>
      </c>
      <c r="B6811" s="55" t="s">
        <v>34</v>
      </c>
      <c r="C6811" s="55" t="s">
        <v>13153</v>
      </c>
      <c r="D6811" s="55" t="s">
        <v>66</v>
      </c>
      <c r="E6811" s="55" t="s">
        <v>66</v>
      </c>
      <c r="F6811" s="55" t="s">
        <v>66</v>
      </c>
      <c r="G6811" s="56">
        <v>0</v>
      </c>
    </row>
    <row r="6812" spans="1:7" x14ac:dyDescent="0.25">
      <c r="A6812" s="55" t="s">
        <v>13154</v>
      </c>
      <c r="B6812" s="55" t="s">
        <v>34</v>
      </c>
      <c r="C6812" s="55" t="s">
        <v>80</v>
      </c>
      <c r="D6812" s="55" t="s">
        <v>66</v>
      </c>
      <c r="E6812" s="55" t="s">
        <v>66</v>
      </c>
      <c r="F6812" s="55" t="s">
        <v>66</v>
      </c>
      <c r="G6812" s="56">
        <v>0</v>
      </c>
    </row>
    <row r="6813" spans="1:7" x14ac:dyDescent="0.25">
      <c r="A6813" s="55" t="s">
        <v>13155</v>
      </c>
      <c r="B6813" s="55" t="s">
        <v>34</v>
      </c>
      <c r="C6813" s="55" t="s">
        <v>13156</v>
      </c>
      <c r="D6813" s="55" t="s">
        <v>66</v>
      </c>
      <c r="E6813" s="55" t="s">
        <v>66</v>
      </c>
      <c r="F6813" s="55" t="s">
        <v>66</v>
      </c>
      <c r="G6813" s="56">
        <v>0</v>
      </c>
    </row>
    <row r="6814" spans="1:7" x14ac:dyDescent="0.25">
      <c r="A6814" s="55" t="s">
        <v>13157</v>
      </c>
      <c r="B6814" s="55" t="s">
        <v>34</v>
      </c>
      <c r="C6814" s="55" t="s">
        <v>13158</v>
      </c>
      <c r="D6814" s="55" t="s">
        <v>66</v>
      </c>
      <c r="E6814" s="55" t="s">
        <v>66</v>
      </c>
      <c r="F6814" s="55" t="s">
        <v>66</v>
      </c>
      <c r="G6814" s="56">
        <v>0</v>
      </c>
    </row>
    <row r="6815" spans="1:7" x14ac:dyDescent="0.25">
      <c r="A6815" s="55" t="s">
        <v>13159</v>
      </c>
      <c r="B6815" s="55" t="s">
        <v>34</v>
      </c>
      <c r="C6815" s="55" t="s">
        <v>13160</v>
      </c>
      <c r="D6815" s="55" t="s">
        <v>66</v>
      </c>
      <c r="E6815" s="55" t="s">
        <v>66</v>
      </c>
      <c r="F6815" s="55" t="s">
        <v>66</v>
      </c>
      <c r="G6815" s="56">
        <v>0</v>
      </c>
    </row>
    <row r="6816" spans="1:7" x14ac:dyDescent="0.25">
      <c r="A6816" s="55" t="s">
        <v>13161</v>
      </c>
      <c r="B6816" s="55" t="s">
        <v>34</v>
      </c>
      <c r="C6816" s="55" t="s">
        <v>79</v>
      </c>
      <c r="D6816" s="55" t="s">
        <v>66</v>
      </c>
      <c r="E6816" s="55" t="s">
        <v>66</v>
      </c>
      <c r="F6816" s="55" t="s">
        <v>66</v>
      </c>
      <c r="G6816" s="56">
        <v>0</v>
      </c>
    </row>
    <row r="6817" spans="1:7" x14ac:dyDescent="0.25">
      <c r="A6817" s="55" t="s">
        <v>13162</v>
      </c>
      <c r="B6817" s="55" t="s">
        <v>34</v>
      </c>
      <c r="C6817" s="55" t="s">
        <v>13163</v>
      </c>
      <c r="D6817" s="55" t="s">
        <v>66</v>
      </c>
      <c r="E6817" s="55" t="s">
        <v>66</v>
      </c>
      <c r="F6817" s="55" t="s">
        <v>66</v>
      </c>
      <c r="G6817" s="56">
        <v>0</v>
      </c>
    </row>
    <row r="6818" spans="1:7" x14ac:dyDescent="0.25">
      <c r="A6818" s="55" t="s">
        <v>13164</v>
      </c>
      <c r="B6818" s="55" t="s">
        <v>34</v>
      </c>
      <c r="C6818" s="55" t="s">
        <v>13165</v>
      </c>
      <c r="D6818" s="55" t="s">
        <v>66</v>
      </c>
      <c r="E6818" s="55" t="s">
        <v>66</v>
      </c>
      <c r="F6818" s="55" t="s">
        <v>66</v>
      </c>
      <c r="G6818" s="56">
        <v>0</v>
      </c>
    </row>
    <row r="6819" spans="1:7" x14ac:dyDescent="0.25">
      <c r="A6819" s="55" t="s">
        <v>13166</v>
      </c>
      <c r="B6819" s="55" t="s">
        <v>34</v>
      </c>
      <c r="C6819" s="55" t="s">
        <v>13167</v>
      </c>
      <c r="D6819" s="55" t="s">
        <v>66</v>
      </c>
      <c r="E6819" s="55" t="s">
        <v>66</v>
      </c>
      <c r="F6819" s="55" t="s">
        <v>66</v>
      </c>
      <c r="G6819" s="56">
        <v>0</v>
      </c>
    </row>
    <row r="6820" spans="1:7" x14ac:dyDescent="0.25">
      <c r="A6820" s="55" t="s">
        <v>13168</v>
      </c>
      <c r="B6820" s="55" t="s">
        <v>78</v>
      </c>
      <c r="C6820" s="55" t="s">
        <v>77</v>
      </c>
      <c r="D6820" s="55" t="s">
        <v>66</v>
      </c>
      <c r="E6820" s="55" t="s">
        <v>66</v>
      </c>
      <c r="F6820" s="55" t="s">
        <v>66</v>
      </c>
      <c r="G6820" s="56">
        <v>0</v>
      </c>
    </row>
    <row r="6821" spans="1:7" x14ac:dyDescent="0.25">
      <c r="A6821" s="55" t="s">
        <v>13169</v>
      </c>
      <c r="B6821" s="55" t="s">
        <v>78</v>
      </c>
      <c r="C6821" s="55" t="s">
        <v>13096</v>
      </c>
      <c r="D6821" s="55" t="s">
        <v>66</v>
      </c>
      <c r="E6821" s="55" t="s">
        <v>66</v>
      </c>
      <c r="F6821" s="55" t="s">
        <v>66</v>
      </c>
      <c r="G6821" s="56">
        <v>0</v>
      </c>
    </row>
    <row r="6822" spans="1:7" x14ac:dyDescent="0.25">
      <c r="A6822" s="55" t="s">
        <v>13170</v>
      </c>
      <c r="B6822" s="55" t="s">
        <v>76</v>
      </c>
      <c r="C6822" s="55" t="s">
        <v>75</v>
      </c>
      <c r="D6822" s="55" t="s">
        <v>66</v>
      </c>
      <c r="E6822" s="55" t="s">
        <v>66</v>
      </c>
      <c r="F6822" s="55" t="s">
        <v>66</v>
      </c>
      <c r="G6822" s="56">
        <v>0</v>
      </c>
    </row>
    <row r="6823" spans="1:7" x14ac:dyDescent="0.25">
      <c r="A6823" s="55" t="s">
        <v>13171</v>
      </c>
      <c r="B6823" s="55" t="s">
        <v>76</v>
      </c>
      <c r="C6823" s="55" t="s">
        <v>13172</v>
      </c>
      <c r="D6823" s="55" t="s">
        <v>66</v>
      </c>
      <c r="E6823" s="55" t="s">
        <v>66</v>
      </c>
      <c r="F6823" s="55" t="s">
        <v>66</v>
      </c>
      <c r="G6823" s="56">
        <v>0</v>
      </c>
    </row>
    <row r="6824" spans="1:7" x14ac:dyDescent="0.25">
      <c r="A6824" s="55" t="s">
        <v>13173</v>
      </c>
      <c r="B6824" s="55" t="s">
        <v>74</v>
      </c>
      <c r="C6824" s="55" t="s">
        <v>73</v>
      </c>
      <c r="D6824" s="55" t="s">
        <v>66</v>
      </c>
      <c r="E6824" s="55" t="s">
        <v>66</v>
      </c>
      <c r="F6824" s="55" t="s">
        <v>66</v>
      </c>
      <c r="G6824" s="56">
        <v>0</v>
      </c>
    </row>
    <row r="6825" spans="1:7" x14ac:dyDescent="0.25">
      <c r="A6825" s="55" t="s">
        <v>13174</v>
      </c>
      <c r="B6825" s="55" t="s">
        <v>74</v>
      </c>
      <c r="C6825" s="55" t="s">
        <v>6406</v>
      </c>
      <c r="D6825" s="55" t="s">
        <v>66</v>
      </c>
      <c r="E6825" s="55" t="s">
        <v>66</v>
      </c>
      <c r="F6825" s="55" t="s">
        <v>66</v>
      </c>
      <c r="G6825" s="56">
        <v>0</v>
      </c>
    </row>
    <row r="6826" spans="1:7" x14ac:dyDescent="0.25">
      <c r="A6826" s="55" t="s">
        <v>13175</v>
      </c>
      <c r="B6826" s="55" t="s">
        <v>13090</v>
      </c>
      <c r="C6826" s="55" t="s">
        <v>13176</v>
      </c>
      <c r="D6826" s="55" t="s">
        <v>66</v>
      </c>
      <c r="E6826" s="55" t="s">
        <v>66</v>
      </c>
      <c r="F6826" s="55" t="s">
        <v>66</v>
      </c>
      <c r="G6826" s="56">
        <v>0</v>
      </c>
    </row>
    <row r="6827" spans="1:7" x14ac:dyDescent="0.25">
      <c r="A6827" s="55" t="s">
        <v>13177</v>
      </c>
      <c r="B6827" s="55" t="s">
        <v>13090</v>
      </c>
      <c r="C6827" s="55" t="s">
        <v>13178</v>
      </c>
      <c r="D6827" s="55" t="s">
        <v>66</v>
      </c>
      <c r="E6827" s="55" t="s">
        <v>66</v>
      </c>
      <c r="F6827" s="55" t="s">
        <v>66</v>
      </c>
      <c r="G6827" s="56">
        <v>0</v>
      </c>
    </row>
    <row r="6828" spans="1:7" ht="30" x14ac:dyDescent="0.25">
      <c r="A6828" s="55" t="s">
        <v>13179</v>
      </c>
      <c r="B6828" s="55" t="s">
        <v>34</v>
      </c>
      <c r="C6828" s="55" t="s">
        <v>13180</v>
      </c>
      <c r="D6828" s="55" t="s">
        <v>66</v>
      </c>
      <c r="E6828" s="55" t="s">
        <v>66</v>
      </c>
      <c r="F6828" s="55" t="s">
        <v>566</v>
      </c>
      <c r="G6828" s="56">
        <v>1</v>
      </c>
    </row>
    <row r="6829" spans="1:7" ht="30" x14ac:dyDescent="0.25">
      <c r="A6829" s="55" t="s">
        <v>13181</v>
      </c>
      <c r="B6829" s="55" t="s">
        <v>35</v>
      </c>
      <c r="C6829" s="55" t="s">
        <v>13180</v>
      </c>
      <c r="D6829" s="55" t="s">
        <v>66</v>
      </c>
      <c r="E6829" s="55" t="s">
        <v>66</v>
      </c>
      <c r="F6829" s="55" t="s">
        <v>566</v>
      </c>
      <c r="G6829" s="56">
        <v>1</v>
      </c>
    </row>
    <row r="6830" spans="1:7" x14ac:dyDescent="0.25">
      <c r="A6830" s="55" t="s">
        <v>13182</v>
      </c>
      <c r="B6830" s="55" t="s">
        <v>35</v>
      </c>
      <c r="C6830" s="55" t="s">
        <v>13183</v>
      </c>
      <c r="D6830" s="55" t="s">
        <v>66</v>
      </c>
      <c r="E6830" s="55" t="s">
        <v>66</v>
      </c>
      <c r="F6830" s="55" t="s">
        <v>131</v>
      </c>
      <c r="G6830" s="56">
        <v>0</v>
      </c>
    </row>
    <row r="6831" spans="1:7" x14ac:dyDescent="0.25">
      <c r="A6831" s="55" t="s">
        <v>13184</v>
      </c>
      <c r="B6831" s="55" t="s">
        <v>34</v>
      </c>
      <c r="C6831" s="55" t="s">
        <v>13185</v>
      </c>
      <c r="D6831" s="55" t="s">
        <v>66</v>
      </c>
      <c r="E6831" s="55" t="s">
        <v>66</v>
      </c>
      <c r="F6831" s="55" t="s">
        <v>66</v>
      </c>
      <c r="G6831" s="56">
        <v>0</v>
      </c>
    </row>
    <row r="6832" spans="1:7" x14ac:dyDescent="0.25">
      <c r="A6832" s="55" t="s">
        <v>13186</v>
      </c>
      <c r="B6832" s="55" t="s">
        <v>34</v>
      </c>
      <c r="C6832" s="55" t="s">
        <v>13187</v>
      </c>
      <c r="D6832" s="55" t="s">
        <v>66</v>
      </c>
      <c r="E6832" s="55" t="s">
        <v>66</v>
      </c>
      <c r="F6832" s="55" t="s">
        <v>66</v>
      </c>
      <c r="G6832" s="56">
        <v>0</v>
      </c>
    </row>
    <row r="6833" spans="1:7" x14ac:dyDescent="0.25">
      <c r="A6833" s="55" t="s">
        <v>13188</v>
      </c>
      <c r="B6833" s="55" t="s">
        <v>34</v>
      </c>
      <c r="C6833" s="55" t="s">
        <v>13189</v>
      </c>
      <c r="D6833" s="55" t="s">
        <v>66</v>
      </c>
      <c r="E6833" s="55" t="s">
        <v>66</v>
      </c>
      <c r="F6833" s="55" t="s">
        <v>66</v>
      </c>
      <c r="G6833" s="56">
        <v>0</v>
      </c>
    </row>
    <row r="6834" spans="1:7" x14ac:dyDescent="0.25">
      <c r="A6834" s="55" t="s">
        <v>13190</v>
      </c>
      <c r="B6834" s="55" t="s">
        <v>34</v>
      </c>
      <c r="C6834" s="55" t="s">
        <v>13191</v>
      </c>
      <c r="D6834" s="55" t="s">
        <v>66</v>
      </c>
      <c r="E6834" s="55" t="s">
        <v>66</v>
      </c>
      <c r="F6834" s="55" t="s">
        <v>66</v>
      </c>
      <c r="G6834" s="56">
        <v>0</v>
      </c>
    </row>
    <row r="6835" spans="1:7" x14ac:dyDescent="0.25">
      <c r="A6835" s="55" t="s">
        <v>13192</v>
      </c>
      <c r="B6835" s="55" t="s">
        <v>34</v>
      </c>
      <c r="C6835" s="55" t="s">
        <v>13193</v>
      </c>
      <c r="D6835" s="55" t="s">
        <v>66</v>
      </c>
      <c r="E6835" s="55" t="s">
        <v>66</v>
      </c>
      <c r="F6835" s="55" t="s">
        <v>66</v>
      </c>
      <c r="G6835" s="56">
        <v>0</v>
      </c>
    </row>
    <row r="6836" spans="1:7" x14ac:dyDescent="0.25">
      <c r="A6836" s="55" t="s">
        <v>13194</v>
      </c>
      <c r="B6836" s="55" t="s">
        <v>34</v>
      </c>
      <c r="C6836" s="55" t="s">
        <v>13195</v>
      </c>
      <c r="D6836" s="55" t="s">
        <v>66</v>
      </c>
      <c r="E6836" s="55" t="s">
        <v>66</v>
      </c>
      <c r="F6836" s="55" t="s">
        <v>66</v>
      </c>
      <c r="G6836" s="56">
        <v>0</v>
      </c>
    </row>
    <row r="6837" spans="1:7" x14ac:dyDescent="0.25">
      <c r="A6837" s="55" t="s">
        <v>13196</v>
      </c>
      <c r="B6837" s="55" t="s">
        <v>28</v>
      </c>
      <c r="C6837" s="55" t="s">
        <v>13197</v>
      </c>
      <c r="D6837" s="55" t="s">
        <v>66</v>
      </c>
      <c r="E6837" s="55" t="s">
        <v>66</v>
      </c>
      <c r="F6837" s="55" t="s">
        <v>3394</v>
      </c>
      <c r="G6837" s="56">
        <v>1</v>
      </c>
    </row>
    <row r="6838" spans="1:7" x14ac:dyDescent="0.25">
      <c r="A6838" s="55" t="s">
        <v>13198</v>
      </c>
      <c r="B6838" s="55" t="s">
        <v>28</v>
      </c>
      <c r="C6838" s="55" t="s">
        <v>13199</v>
      </c>
      <c r="D6838" s="55" t="s">
        <v>66</v>
      </c>
      <c r="E6838" s="55" t="s">
        <v>66</v>
      </c>
      <c r="F6838" s="55" t="s">
        <v>3394</v>
      </c>
      <c r="G6838" s="56">
        <v>1</v>
      </c>
    </row>
    <row r="6839" spans="1:7" x14ac:dyDescent="0.25">
      <c r="A6839" s="55" t="s">
        <v>13200</v>
      </c>
      <c r="B6839" s="55" t="s">
        <v>31</v>
      </c>
      <c r="C6839" s="55" t="s">
        <v>13201</v>
      </c>
      <c r="D6839" s="55" t="s">
        <v>66</v>
      </c>
      <c r="E6839" s="55" t="s">
        <v>66</v>
      </c>
      <c r="F6839" s="55" t="s">
        <v>66</v>
      </c>
      <c r="G6839" s="56">
        <v>0</v>
      </c>
    </row>
    <row r="6840" spans="1:7" x14ac:dyDescent="0.25">
      <c r="A6840" s="55" t="s">
        <v>13202</v>
      </c>
      <c r="B6840" s="55" t="s">
        <v>31</v>
      </c>
      <c r="C6840" s="55" t="s">
        <v>13203</v>
      </c>
      <c r="D6840" s="55" t="s">
        <v>66</v>
      </c>
      <c r="E6840" s="55" t="s">
        <v>66</v>
      </c>
      <c r="F6840" s="55" t="s">
        <v>66</v>
      </c>
      <c r="G6840" s="56">
        <v>0</v>
      </c>
    </row>
    <row r="6841" spans="1:7" x14ac:dyDescent="0.25">
      <c r="A6841" s="55" t="s">
        <v>13204</v>
      </c>
      <c r="B6841" s="55" t="s">
        <v>28</v>
      </c>
      <c r="C6841" s="55" t="s">
        <v>13205</v>
      </c>
      <c r="D6841" s="55" t="s">
        <v>66</v>
      </c>
      <c r="E6841" s="55" t="s">
        <v>66</v>
      </c>
      <c r="F6841" s="55" t="s">
        <v>3394</v>
      </c>
      <c r="G6841" s="56">
        <v>1</v>
      </c>
    </row>
    <row r="6842" spans="1:7" x14ac:dyDescent="0.25">
      <c r="A6842" s="55" t="s">
        <v>13206</v>
      </c>
      <c r="B6842" s="55" t="s">
        <v>28</v>
      </c>
      <c r="C6842" s="55" t="s">
        <v>13207</v>
      </c>
      <c r="D6842" s="55" t="s">
        <v>66</v>
      </c>
      <c r="E6842" s="55" t="s">
        <v>66</v>
      </c>
      <c r="F6842" s="55" t="s">
        <v>3394</v>
      </c>
      <c r="G6842" s="56">
        <v>1</v>
      </c>
    </row>
    <row r="6843" spans="1:7" x14ac:dyDescent="0.25">
      <c r="A6843" s="55" t="s">
        <v>13208</v>
      </c>
      <c r="B6843" s="55" t="s">
        <v>28</v>
      </c>
      <c r="C6843" s="55" t="s">
        <v>13209</v>
      </c>
      <c r="D6843" s="55" t="s">
        <v>66</v>
      </c>
      <c r="E6843" s="55" t="s">
        <v>66</v>
      </c>
      <c r="F6843" s="55" t="s">
        <v>3394</v>
      </c>
      <c r="G6843" s="56">
        <v>1</v>
      </c>
    </row>
    <row r="6844" spans="1:7" x14ac:dyDescent="0.25">
      <c r="A6844" s="55" t="s">
        <v>13210</v>
      </c>
      <c r="B6844" s="55" t="s">
        <v>28</v>
      </c>
      <c r="C6844" s="55" t="s">
        <v>13211</v>
      </c>
      <c r="D6844" s="55" t="s">
        <v>66</v>
      </c>
      <c r="E6844" s="55" t="s">
        <v>66</v>
      </c>
      <c r="F6844" s="55" t="s">
        <v>3394</v>
      </c>
      <c r="G6844" s="56">
        <v>1</v>
      </c>
    </row>
    <row r="6845" spans="1:7" x14ac:dyDescent="0.25">
      <c r="A6845" s="55" t="s">
        <v>13212</v>
      </c>
      <c r="B6845" s="55" t="s">
        <v>28</v>
      </c>
      <c r="C6845" s="55" t="s">
        <v>13213</v>
      </c>
      <c r="D6845" s="55" t="s">
        <v>66</v>
      </c>
      <c r="E6845" s="55" t="s">
        <v>66</v>
      </c>
      <c r="F6845" s="55" t="s">
        <v>3394</v>
      </c>
      <c r="G6845" s="56">
        <v>1</v>
      </c>
    </row>
    <row r="6846" spans="1:7" x14ac:dyDescent="0.25">
      <c r="A6846" s="55" t="s">
        <v>13214</v>
      </c>
      <c r="B6846" s="55" t="s">
        <v>28</v>
      </c>
      <c r="C6846" s="55" t="s">
        <v>13215</v>
      </c>
      <c r="D6846" s="55" t="s">
        <v>66</v>
      </c>
      <c r="E6846" s="55" t="s">
        <v>66</v>
      </c>
      <c r="F6846" s="55" t="s">
        <v>3394</v>
      </c>
      <c r="G6846" s="56">
        <v>1</v>
      </c>
    </row>
    <row r="6847" spans="1:7" x14ac:dyDescent="0.25">
      <c r="A6847" s="55" t="s">
        <v>13216</v>
      </c>
      <c r="B6847" s="55" t="s">
        <v>28</v>
      </c>
      <c r="C6847" s="55" t="s">
        <v>13217</v>
      </c>
      <c r="D6847" s="55" t="s">
        <v>66</v>
      </c>
      <c r="E6847" s="55" t="s">
        <v>66</v>
      </c>
      <c r="F6847" s="55" t="s">
        <v>3394</v>
      </c>
      <c r="G6847" s="56">
        <v>1</v>
      </c>
    </row>
    <row r="6848" spans="1:7" x14ac:dyDescent="0.25">
      <c r="A6848" s="55" t="s">
        <v>13218</v>
      </c>
      <c r="B6848" s="55" t="s">
        <v>28</v>
      </c>
      <c r="C6848" s="55" t="s">
        <v>13219</v>
      </c>
      <c r="D6848" s="55" t="s">
        <v>66</v>
      </c>
      <c r="E6848" s="55" t="s">
        <v>66</v>
      </c>
      <c r="F6848" s="55" t="s">
        <v>3394</v>
      </c>
      <c r="G6848" s="56">
        <v>1</v>
      </c>
    </row>
    <row r="6849" spans="1:7" x14ac:dyDescent="0.25">
      <c r="A6849" s="55" t="s">
        <v>13220</v>
      </c>
      <c r="B6849" s="55" t="s">
        <v>28</v>
      </c>
      <c r="C6849" s="55" t="s">
        <v>13221</v>
      </c>
      <c r="D6849" s="55" t="s">
        <v>66</v>
      </c>
      <c r="E6849" s="55" t="s">
        <v>66</v>
      </c>
      <c r="F6849" s="55" t="s">
        <v>3394</v>
      </c>
      <c r="G6849" s="56">
        <v>1</v>
      </c>
    </row>
    <row r="6850" spans="1:7" x14ac:dyDescent="0.25">
      <c r="A6850" s="55" t="s">
        <v>13222</v>
      </c>
      <c r="B6850" s="55" t="s">
        <v>28</v>
      </c>
      <c r="C6850" s="55" t="s">
        <v>13223</v>
      </c>
      <c r="D6850" s="55" t="s">
        <v>66</v>
      </c>
      <c r="E6850" s="55" t="s">
        <v>66</v>
      </c>
      <c r="F6850" s="55" t="s">
        <v>3394</v>
      </c>
      <c r="G6850" s="56">
        <v>1</v>
      </c>
    </row>
    <row r="6851" spans="1:7" x14ac:dyDescent="0.25">
      <c r="A6851" s="55" t="s">
        <v>13224</v>
      </c>
      <c r="B6851" s="55" t="s">
        <v>28</v>
      </c>
      <c r="C6851" s="55" t="s">
        <v>13225</v>
      </c>
      <c r="D6851" s="55" t="s">
        <v>66</v>
      </c>
      <c r="E6851" s="55" t="s">
        <v>66</v>
      </c>
      <c r="F6851" s="55" t="s">
        <v>3394</v>
      </c>
      <c r="G6851" s="56">
        <v>1</v>
      </c>
    </row>
    <row r="6852" spans="1:7" x14ac:dyDescent="0.25">
      <c r="A6852" s="55" t="s">
        <v>13226</v>
      </c>
      <c r="B6852" s="55" t="s">
        <v>28</v>
      </c>
      <c r="C6852" s="55" t="s">
        <v>13227</v>
      </c>
      <c r="D6852" s="55" t="s">
        <v>66</v>
      </c>
      <c r="E6852" s="55" t="s">
        <v>66</v>
      </c>
      <c r="F6852" s="55" t="s">
        <v>13228</v>
      </c>
      <c r="G6852" s="56">
        <v>1</v>
      </c>
    </row>
    <row r="6853" spans="1:7" x14ac:dyDescent="0.25">
      <c r="A6853" s="55" t="s">
        <v>13229</v>
      </c>
      <c r="B6853" s="55" t="s">
        <v>28</v>
      </c>
      <c r="C6853" s="55" t="s">
        <v>13230</v>
      </c>
      <c r="D6853" s="55" t="s">
        <v>66</v>
      </c>
      <c r="E6853" s="55" t="s">
        <v>66</v>
      </c>
      <c r="F6853" s="55" t="s">
        <v>13228</v>
      </c>
      <c r="G6853" s="56">
        <v>1</v>
      </c>
    </row>
    <row r="6854" spans="1:7" x14ac:dyDescent="0.25">
      <c r="A6854" s="55" t="s">
        <v>13231</v>
      </c>
      <c r="B6854" s="55" t="s">
        <v>28</v>
      </c>
      <c r="C6854" s="55" t="s">
        <v>13232</v>
      </c>
      <c r="D6854" s="55" t="s">
        <v>66</v>
      </c>
      <c r="E6854" s="55" t="s">
        <v>66</v>
      </c>
      <c r="F6854" s="55" t="s">
        <v>13228</v>
      </c>
      <c r="G6854" s="56">
        <v>1</v>
      </c>
    </row>
    <row r="6855" spans="1:7" x14ac:dyDescent="0.25">
      <c r="A6855" s="55" t="s">
        <v>13233</v>
      </c>
      <c r="B6855" s="55" t="s">
        <v>28</v>
      </c>
      <c r="C6855" s="55" t="s">
        <v>13234</v>
      </c>
      <c r="D6855" s="55" t="s">
        <v>66</v>
      </c>
      <c r="E6855" s="55" t="s">
        <v>66</v>
      </c>
      <c r="F6855" s="55" t="s">
        <v>13228</v>
      </c>
      <c r="G6855" s="56">
        <v>1</v>
      </c>
    </row>
    <row r="6856" spans="1:7" x14ac:dyDescent="0.25">
      <c r="A6856" s="55" t="s">
        <v>13235</v>
      </c>
      <c r="B6856" s="55" t="s">
        <v>28</v>
      </c>
      <c r="C6856" s="55" t="s">
        <v>13236</v>
      </c>
      <c r="D6856" s="55" t="s">
        <v>66</v>
      </c>
      <c r="E6856" s="55" t="s">
        <v>66</v>
      </c>
      <c r="F6856" s="55" t="s">
        <v>13228</v>
      </c>
      <c r="G6856" s="56">
        <v>1</v>
      </c>
    </row>
    <row r="6857" spans="1:7" x14ac:dyDescent="0.25">
      <c r="A6857" s="55" t="s">
        <v>13237</v>
      </c>
      <c r="B6857" s="55" t="s">
        <v>28</v>
      </c>
      <c r="C6857" s="55" t="s">
        <v>13238</v>
      </c>
      <c r="D6857" s="55" t="s">
        <v>66</v>
      </c>
      <c r="E6857" s="55" t="s">
        <v>66</v>
      </c>
      <c r="F6857" s="55" t="s">
        <v>13228</v>
      </c>
      <c r="G6857" s="56">
        <v>1</v>
      </c>
    </row>
    <row r="6858" spans="1:7" x14ac:dyDescent="0.25">
      <c r="A6858" s="55" t="s">
        <v>13239</v>
      </c>
      <c r="B6858" s="55" t="s">
        <v>28</v>
      </c>
      <c r="C6858" s="55" t="s">
        <v>13240</v>
      </c>
      <c r="D6858" s="55" t="s">
        <v>66</v>
      </c>
      <c r="E6858" s="55" t="s">
        <v>66</v>
      </c>
      <c r="F6858" s="55" t="s">
        <v>13228</v>
      </c>
      <c r="G6858" s="56">
        <v>1</v>
      </c>
    </row>
    <row r="6859" spans="1:7" x14ac:dyDescent="0.25">
      <c r="A6859" s="55" t="s">
        <v>13241</v>
      </c>
      <c r="B6859" s="55" t="s">
        <v>28</v>
      </c>
      <c r="C6859" s="55" t="s">
        <v>13242</v>
      </c>
      <c r="D6859" s="55" t="s">
        <v>66</v>
      </c>
      <c r="E6859" s="55" t="s">
        <v>66</v>
      </c>
      <c r="F6859" s="55" t="s">
        <v>13228</v>
      </c>
      <c r="G6859" s="56">
        <v>1</v>
      </c>
    </row>
    <row r="6860" spans="1:7" x14ac:dyDescent="0.25">
      <c r="A6860" s="55" t="s">
        <v>13243</v>
      </c>
      <c r="B6860" s="55" t="s">
        <v>28</v>
      </c>
      <c r="C6860" s="55" t="s">
        <v>13244</v>
      </c>
      <c r="D6860" s="55" t="s">
        <v>66</v>
      </c>
      <c r="E6860" s="55" t="s">
        <v>66</v>
      </c>
      <c r="F6860" s="55" t="s">
        <v>13228</v>
      </c>
      <c r="G6860" s="56">
        <v>1</v>
      </c>
    </row>
    <row r="6861" spans="1:7" x14ac:dyDescent="0.25">
      <c r="A6861" s="55" t="s">
        <v>13245</v>
      </c>
      <c r="B6861" s="55" t="s">
        <v>28</v>
      </c>
      <c r="C6861" s="55" t="s">
        <v>13246</v>
      </c>
      <c r="D6861" s="55" t="s">
        <v>66</v>
      </c>
      <c r="E6861" s="55" t="s">
        <v>66</v>
      </c>
      <c r="F6861" s="55" t="s">
        <v>13228</v>
      </c>
      <c r="G6861" s="56">
        <v>1</v>
      </c>
    </row>
    <row r="6862" spans="1:7" x14ac:dyDescent="0.25">
      <c r="A6862" s="55" t="s">
        <v>13247</v>
      </c>
      <c r="B6862" s="55" t="s">
        <v>28</v>
      </c>
      <c r="C6862" s="55" t="s">
        <v>13248</v>
      </c>
      <c r="D6862" s="55" t="s">
        <v>66</v>
      </c>
      <c r="E6862" s="55" t="s">
        <v>66</v>
      </c>
      <c r="F6862" s="55" t="s">
        <v>13228</v>
      </c>
      <c r="G6862" s="56">
        <v>1</v>
      </c>
    </row>
    <row r="6863" spans="1:7" x14ac:dyDescent="0.25">
      <c r="A6863" s="55" t="s">
        <v>13249</v>
      </c>
      <c r="B6863" s="55" t="s">
        <v>28</v>
      </c>
      <c r="C6863" s="55" t="s">
        <v>13250</v>
      </c>
      <c r="D6863" s="55" t="s">
        <v>66</v>
      </c>
      <c r="E6863" s="55" t="s">
        <v>66</v>
      </c>
      <c r="F6863" s="55" t="s">
        <v>13228</v>
      </c>
      <c r="G6863" s="56">
        <v>1</v>
      </c>
    </row>
    <row r="6864" spans="1:7" x14ac:dyDescent="0.25">
      <c r="A6864" s="55" t="s">
        <v>13251</v>
      </c>
      <c r="B6864" s="55" t="s">
        <v>28</v>
      </c>
      <c r="C6864" s="55" t="s">
        <v>13252</v>
      </c>
      <c r="D6864" s="55" t="s">
        <v>66</v>
      </c>
      <c r="E6864" s="55" t="s">
        <v>66</v>
      </c>
      <c r="F6864" s="55" t="s">
        <v>13228</v>
      </c>
      <c r="G6864" s="56">
        <v>1</v>
      </c>
    </row>
    <row r="6865" spans="1:7" x14ac:dyDescent="0.25">
      <c r="A6865" s="55" t="s">
        <v>13253</v>
      </c>
      <c r="B6865" s="55" t="s">
        <v>28</v>
      </c>
      <c r="C6865" s="55" t="s">
        <v>13254</v>
      </c>
      <c r="D6865" s="55" t="s">
        <v>66</v>
      </c>
      <c r="E6865" s="55" t="s">
        <v>66</v>
      </c>
      <c r="F6865" s="55" t="s">
        <v>13228</v>
      </c>
      <c r="G6865" s="56">
        <v>1</v>
      </c>
    </row>
    <row r="6866" spans="1:7" x14ac:dyDescent="0.25">
      <c r="A6866" s="55" t="s">
        <v>13255</v>
      </c>
      <c r="B6866" s="55" t="s">
        <v>28</v>
      </c>
      <c r="C6866" s="55" t="s">
        <v>13256</v>
      </c>
      <c r="D6866" s="55" t="s">
        <v>66</v>
      </c>
      <c r="E6866" s="55" t="s">
        <v>66</v>
      </c>
      <c r="F6866" s="55" t="s">
        <v>13228</v>
      </c>
      <c r="G6866" s="56">
        <v>1</v>
      </c>
    </row>
    <row r="6867" spans="1:7" x14ac:dyDescent="0.25">
      <c r="A6867" s="55" t="s">
        <v>13257</v>
      </c>
      <c r="B6867" s="55" t="s">
        <v>28</v>
      </c>
      <c r="C6867" s="55" t="s">
        <v>13258</v>
      </c>
      <c r="D6867" s="55" t="s">
        <v>66</v>
      </c>
      <c r="E6867" s="55" t="s">
        <v>66</v>
      </c>
      <c r="F6867" s="55" t="s">
        <v>13228</v>
      </c>
      <c r="G6867" s="56">
        <v>1</v>
      </c>
    </row>
    <row r="6868" spans="1:7" x14ac:dyDescent="0.25">
      <c r="A6868" s="55" t="s">
        <v>13259</v>
      </c>
      <c r="B6868" s="55" t="s">
        <v>28</v>
      </c>
      <c r="C6868" s="55" t="s">
        <v>13260</v>
      </c>
      <c r="D6868" s="55" t="s">
        <v>66</v>
      </c>
      <c r="E6868" s="55" t="s">
        <v>66</v>
      </c>
      <c r="F6868" s="55" t="s">
        <v>13228</v>
      </c>
      <c r="G6868" s="56">
        <v>1</v>
      </c>
    </row>
    <row r="6869" spans="1:7" x14ac:dyDescent="0.25">
      <c r="A6869" s="55" t="s">
        <v>13261</v>
      </c>
      <c r="B6869" s="55" t="s">
        <v>28</v>
      </c>
      <c r="C6869" s="55" t="s">
        <v>13262</v>
      </c>
      <c r="D6869" s="55" t="s">
        <v>66</v>
      </c>
      <c r="E6869" s="55" t="s">
        <v>66</v>
      </c>
      <c r="F6869" s="55" t="s">
        <v>13228</v>
      </c>
      <c r="G6869" s="56">
        <v>1</v>
      </c>
    </row>
    <row r="6870" spans="1:7" x14ac:dyDescent="0.25">
      <c r="A6870" s="55" t="s">
        <v>13263</v>
      </c>
      <c r="B6870" s="55" t="s">
        <v>28</v>
      </c>
      <c r="C6870" s="55" t="s">
        <v>13264</v>
      </c>
      <c r="D6870" s="55" t="s">
        <v>66</v>
      </c>
      <c r="E6870" s="55" t="s">
        <v>66</v>
      </c>
      <c r="F6870" s="55" t="s">
        <v>13228</v>
      </c>
      <c r="G6870" s="56">
        <v>1</v>
      </c>
    </row>
    <row r="6871" spans="1:7" x14ac:dyDescent="0.25">
      <c r="A6871" s="55" t="s">
        <v>13265</v>
      </c>
      <c r="B6871" s="55" t="s">
        <v>28</v>
      </c>
      <c r="C6871" s="55" t="s">
        <v>13266</v>
      </c>
      <c r="D6871" s="55" t="s">
        <v>66</v>
      </c>
      <c r="E6871" s="55" t="s">
        <v>66</v>
      </c>
      <c r="F6871" s="55" t="s">
        <v>13228</v>
      </c>
      <c r="G6871" s="56">
        <v>1</v>
      </c>
    </row>
    <row r="6872" spans="1:7" x14ac:dyDescent="0.25">
      <c r="A6872" s="55" t="s">
        <v>13267</v>
      </c>
      <c r="B6872" s="55" t="s">
        <v>28</v>
      </c>
      <c r="C6872" s="55" t="s">
        <v>13268</v>
      </c>
      <c r="D6872" s="55" t="s">
        <v>66</v>
      </c>
      <c r="E6872" s="55" t="s">
        <v>66</v>
      </c>
      <c r="F6872" s="55" t="s">
        <v>13228</v>
      </c>
      <c r="G6872" s="56">
        <v>1</v>
      </c>
    </row>
    <row r="6873" spans="1:7" x14ac:dyDescent="0.25">
      <c r="A6873" s="55" t="s">
        <v>13269</v>
      </c>
      <c r="B6873" s="55" t="s">
        <v>28</v>
      </c>
      <c r="C6873" s="55" t="s">
        <v>13270</v>
      </c>
      <c r="D6873" s="55" t="s">
        <v>66</v>
      </c>
      <c r="E6873" s="55" t="s">
        <v>66</v>
      </c>
      <c r="F6873" s="55" t="s">
        <v>13228</v>
      </c>
      <c r="G6873" s="56">
        <v>1</v>
      </c>
    </row>
    <row r="6874" spans="1:7" x14ac:dyDescent="0.25">
      <c r="A6874" s="55" t="s">
        <v>13271</v>
      </c>
      <c r="B6874" s="55" t="s">
        <v>28</v>
      </c>
      <c r="C6874" s="55" t="s">
        <v>13272</v>
      </c>
      <c r="D6874" s="55" t="s">
        <v>66</v>
      </c>
      <c r="E6874" s="55" t="s">
        <v>66</v>
      </c>
      <c r="F6874" s="55" t="s">
        <v>13228</v>
      </c>
      <c r="G6874" s="56">
        <v>1</v>
      </c>
    </row>
    <row r="6875" spans="1:7" x14ac:dyDescent="0.25">
      <c r="A6875" s="55" t="s">
        <v>13273</v>
      </c>
      <c r="B6875" s="55" t="s">
        <v>28</v>
      </c>
      <c r="C6875" s="55" t="s">
        <v>13274</v>
      </c>
      <c r="D6875" s="55" t="s">
        <v>66</v>
      </c>
      <c r="E6875" s="55" t="s">
        <v>66</v>
      </c>
      <c r="F6875" s="55" t="s">
        <v>13228</v>
      </c>
      <c r="G6875" s="56">
        <v>1</v>
      </c>
    </row>
    <row r="6876" spans="1:7" x14ac:dyDescent="0.25">
      <c r="A6876" s="55" t="s">
        <v>13275</v>
      </c>
      <c r="B6876" s="55" t="s">
        <v>28</v>
      </c>
      <c r="C6876" s="55" t="s">
        <v>13276</v>
      </c>
      <c r="D6876" s="55" t="s">
        <v>66</v>
      </c>
      <c r="E6876" s="55" t="s">
        <v>66</v>
      </c>
      <c r="F6876" s="55" t="s">
        <v>13228</v>
      </c>
      <c r="G6876" s="56">
        <v>1</v>
      </c>
    </row>
    <row r="6877" spans="1:7" x14ac:dyDescent="0.25">
      <c r="A6877" s="55" t="s">
        <v>13277</v>
      </c>
      <c r="B6877" s="55" t="s">
        <v>28</v>
      </c>
      <c r="C6877" s="55" t="s">
        <v>13278</v>
      </c>
      <c r="D6877" s="55" t="s">
        <v>66</v>
      </c>
      <c r="E6877" s="55" t="s">
        <v>66</v>
      </c>
      <c r="F6877" s="55" t="s">
        <v>13228</v>
      </c>
      <c r="G6877" s="56">
        <v>1</v>
      </c>
    </row>
    <row r="6878" spans="1:7" x14ac:dyDescent="0.25">
      <c r="A6878" s="55" t="s">
        <v>13279</v>
      </c>
      <c r="B6878" s="55" t="s">
        <v>28</v>
      </c>
      <c r="C6878" s="55" t="s">
        <v>13280</v>
      </c>
      <c r="D6878" s="55" t="s">
        <v>66</v>
      </c>
      <c r="E6878" s="55" t="s">
        <v>66</v>
      </c>
      <c r="F6878" s="55" t="s">
        <v>13228</v>
      </c>
      <c r="G6878" s="56">
        <v>1</v>
      </c>
    </row>
    <row r="6879" spans="1:7" x14ac:dyDescent="0.25">
      <c r="A6879" s="55" t="s">
        <v>13281</v>
      </c>
      <c r="B6879" s="55" t="s">
        <v>28</v>
      </c>
      <c r="C6879" s="55" t="s">
        <v>13282</v>
      </c>
      <c r="D6879" s="55" t="s">
        <v>66</v>
      </c>
      <c r="E6879" s="55" t="s">
        <v>66</v>
      </c>
      <c r="F6879" s="55" t="s">
        <v>13228</v>
      </c>
      <c r="G6879" s="56">
        <v>1</v>
      </c>
    </row>
    <row r="6880" spans="1:7" x14ac:dyDescent="0.25">
      <c r="A6880" s="55" t="s">
        <v>13283</v>
      </c>
      <c r="B6880" s="55" t="s">
        <v>28</v>
      </c>
      <c r="C6880" s="55" t="s">
        <v>13284</v>
      </c>
      <c r="D6880" s="55" t="s">
        <v>66</v>
      </c>
      <c r="E6880" s="55" t="s">
        <v>66</v>
      </c>
      <c r="F6880" s="55" t="s">
        <v>13228</v>
      </c>
      <c r="G6880" s="56">
        <v>1</v>
      </c>
    </row>
    <row r="6881" spans="1:7" x14ac:dyDescent="0.25">
      <c r="A6881" s="55" t="s">
        <v>13285</v>
      </c>
      <c r="B6881" s="55" t="s">
        <v>28</v>
      </c>
      <c r="C6881" s="55" t="s">
        <v>13286</v>
      </c>
      <c r="D6881" s="55" t="s">
        <v>66</v>
      </c>
      <c r="E6881" s="55" t="s">
        <v>66</v>
      </c>
      <c r="F6881" s="55" t="s">
        <v>13228</v>
      </c>
      <c r="G6881" s="56">
        <v>1</v>
      </c>
    </row>
    <row r="6882" spans="1:7" x14ac:dyDescent="0.25">
      <c r="A6882" s="55" t="s">
        <v>13287</v>
      </c>
      <c r="B6882" s="55" t="s">
        <v>28</v>
      </c>
      <c r="C6882" s="55" t="s">
        <v>13288</v>
      </c>
      <c r="D6882" s="55" t="s">
        <v>66</v>
      </c>
      <c r="E6882" s="55" t="s">
        <v>66</v>
      </c>
      <c r="F6882" s="55" t="s">
        <v>13228</v>
      </c>
      <c r="G6882" s="56">
        <v>1</v>
      </c>
    </row>
    <row r="6883" spans="1:7" x14ac:dyDescent="0.25">
      <c r="A6883" s="55" t="s">
        <v>13289</v>
      </c>
      <c r="B6883" s="55" t="s">
        <v>28</v>
      </c>
      <c r="C6883" s="55" t="s">
        <v>13290</v>
      </c>
      <c r="D6883" s="55" t="s">
        <v>66</v>
      </c>
      <c r="E6883" s="55" t="s">
        <v>66</v>
      </c>
      <c r="F6883" s="55" t="s">
        <v>13228</v>
      </c>
      <c r="G6883" s="56">
        <v>1</v>
      </c>
    </row>
    <row r="6884" spans="1:7" x14ac:dyDescent="0.25">
      <c r="A6884" s="55" t="s">
        <v>13291</v>
      </c>
      <c r="B6884" s="55" t="s">
        <v>28</v>
      </c>
      <c r="C6884" s="55" t="s">
        <v>13292</v>
      </c>
      <c r="D6884" s="55" t="s">
        <v>66</v>
      </c>
      <c r="E6884" s="55" t="s">
        <v>66</v>
      </c>
      <c r="F6884" s="55" t="s">
        <v>13228</v>
      </c>
      <c r="G6884" s="56">
        <v>1</v>
      </c>
    </row>
    <row r="6885" spans="1:7" x14ac:dyDescent="0.25">
      <c r="A6885" s="55" t="s">
        <v>13293</v>
      </c>
      <c r="B6885" s="55" t="s">
        <v>28</v>
      </c>
      <c r="C6885" s="55" t="s">
        <v>13294</v>
      </c>
      <c r="D6885" s="55" t="s">
        <v>66</v>
      </c>
      <c r="E6885" s="55" t="s">
        <v>66</v>
      </c>
      <c r="F6885" s="55" t="s">
        <v>13228</v>
      </c>
      <c r="G6885" s="56">
        <v>1</v>
      </c>
    </row>
    <row r="6886" spans="1:7" x14ac:dyDescent="0.25">
      <c r="A6886" s="55" t="s">
        <v>13295</v>
      </c>
      <c r="B6886" s="55" t="s">
        <v>28</v>
      </c>
      <c r="C6886" s="55" t="s">
        <v>13296</v>
      </c>
      <c r="D6886" s="55" t="s">
        <v>66</v>
      </c>
      <c r="E6886" s="55" t="s">
        <v>66</v>
      </c>
      <c r="F6886" s="55" t="s">
        <v>13228</v>
      </c>
      <c r="G6886" s="56">
        <v>1</v>
      </c>
    </row>
    <row r="6887" spans="1:7" x14ac:dyDescent="0.25">
      <c r="A6887" s="55" t="s">
        <v>13297</v>
      </c>
      <c r="B6887" s="55" t="s">
        <v>70</v>
      </c>
      <c r="C6887" s="55" t="s">
        <v>13298</v>
      </c>
      <c r="D6887" s="55" t="s">
        <v>66</v>
      </c>
      <c r="E6887" s="55" t="s">
        <v>66</v>
      </c>
      <c r="F6887" s="55" t="s">
        <v>66</v>
      </c>
      <c r="G6887" s="56">
        <v>0</v>
      </c>
    </row>
    <row r="6888" spans="1:7" x14ac:dyDescent="0.25">
      <c r="A6888" s="55" t="s">
        <v>13299</v>
      </c>
      <c r="B6888" s="55" t="s">
        <v>70</v>
      </c>
      <c r="C6888" s="55" t="s">
        <v>13300</v>
      </c>
      <c r="D6888" s="55" t="s">
        <v>66</v>
      </c>
      <c r="E6888" s="55" t="s">
        <v>66</v>
      </c>
      <c r="F6888" s="55" t="s">
        <v>66</v>
      </c>
      <c r="G6888" s="56">
        <v>0</v>
      </c>
    </row>
    <row r="6889" spans="1:7" x14ac:dyDescent="0.25">
      <c r="A6889" s="55" t="s">
        <v>13301</v>
      </c>
      <c r="B6889" s="55" t="s">
        <v>28</v>
      </c>
      <c r="C6889" s="55" t="s">
        <v>13302</v>
      </c>
      <c r="D6889" s="55" t="s">
        <v>66</v>
      </c>
      <c r="E6889" s="55" t="s">
        <v>66</v>
      </c>
      <c r="F6889" s="55" t="s">
        <v>13228</v>
      </c>
      <c r="G6889" s="56">
        <v>1</v>
      </c>
    </row>
    <row r="6890" spans="1:7" x14ac:dyDescent="0.25">
      <c r="A6890" s="55" t="s">
        <v>13303</v>
      </c>
      <c r="B6890" s="55" t="s">
        <v>28</v>
      </c>
      <c r="C6890" s="55" t="s">
        <v>13304</v>
      </c>
      <c r="D6890" s="55" t="s">
        <v>66</v>
      </c>
      <c r="E6890" s="55" t="s">
        <v>66</v>
      </c>
      <c r="F6890" s="55" t="s">
        <v>13228</v>
      </c>
      <c r="G6890" s="56">
        <v>1</v>
      </c>
    </row>
    <row r="6891" spans="1:7" x14ac:dyDescent="0.25">
      <c r="A6891" s="55" t="s">
        <v>13305</v>
      </c>
      <c r="B6891" s="55" t="s">
        <v>28</v>
      </c>
      <c r="C6891" s="55" t="s">
        <v>13306</v>
      </c>
      <c r="D6891" s="55" t="s">
        <v>66</v>
      </c>
      <c r="E6891" s="55" t="s">
        <v>66</v>
      </c>
      <c r="F6891" s="55" t="s">
        <v>13228</v>
      </c>
      <c r="G6891" s="56">
        <v>1</v>
      </c>
    </row>
    <row r="6892" spans="1:7" x14ac:dyDescent="0.25">
      <c r="A6892" s="55" t="s">
        <v>13307</v>
      </c>
      <c r="B6892" s="55" t="s">
        <v>28</v>
      </c>
      <c r="C6892" s="55" t="s">
        <v>13308</v>
      </c>
      <c r="D6892" s="55" t="s">
        <v>66</v>
      </c>
      <c r="E6892" s="55" t="s">
        <v>66</v>
      </c>
      <c r="F6892" s="55" t="s">
        <v>13228</v>
      </c>
      <c r="G6892" s="56">
        <v>1</v>
      </c>
    </row>
    <row r="6893" spans="1:7" x14ac:dyDescent="0.25">
      <c r="A6893" s="55" t="s">
        <v>13309</v>
      </c>
      <c r="B6893" s="55" t="s">
        <v>28</v>
      </c>
      <c r="C6893" s="55" t="s">
        <v>13310</v>
      </c>
      <c r="D6893" s="55" t="s">
        <v>66</v>
      </c>
      <c r="E6893" s="55" t="s">
        <v>66</v>
      </c>
      <c r="F6893" s="55" t="s">
        <v>13228</v>
      </c>
      <c r="G6893" s="56">
        <v>1</v>
      </c>
    </row>
    <row r="6894" spans="1:7" x14ac:dyDescent="0.25">
      <c r="A6894" s="55" t="s">
        <v>13311</v>
      </c>
      <c r="B6894" s="55" t="s">
        <v>28</v>
      </c>
      <c r="C6894" s="55" t="s">
        <v>13312</v>
      </c>
      <c r="D6894" s="55" t="s">
        <v>66</v>
      </c>
      <c r="E6894" s="55" t="s">
        <v>66</v>
      </c>
      <c r="F6894" s="55" t="s">
        <v>13228</v>
      </c>
      <c r="G6894" s="56">
        <v>1</v>
      </c>
    </row>
    <row r="6895" spans="1:7" x14ac:dyDescent="0.25">
      <c r="A6895" s="55" t="s">
        <v>13313</v>
      </c>
      <c r="B6895" s="55" t="s">
        <v>28</v>
      </c>
      <c r="C6895" s="55" t="s">
        <v>13314</v>
      </c>
      <c r="D6895" s="55" t="s">
        <v>66</v>
      </c>
      <c r="E6895" s="55" t="s">
        <v>66</v>
      </c>
      <c r="F6895" s="55" t="s">
        <v>13228</v>
      </c>
      <c r="G6895" s="56">
        <v>1</v>
      </c>
    </row>
    <row r="6896" spans="1:7" x14ac:dyDescent="0.25">
      <c r="A6896" s="55" t="s">
        <v>13315</v>
      </c>
      <c r="B6896" s="55" t="s">
        <v>28</v>
      </c>
      <c r="C6896" s="55" t="s">
        <v>13316</v>
      </c>
      <c r="D6896" s="55" t="s">
        <v>66</v>
      </c>
      <c r="E6896" s="55" t="s">
        <v>66</v>
      </c>
      <c r="F6896" s="55" t="s">
        <v>13228</v>
      </c>
      <c r="G6896" s="56">
        <v>1</v>
      </c>
    </row>
    <row r="6897" spans="1:7" x14ac:dyDescent="0.25">
      <c r="A6897" s="55" t="s">
        <v>13317</v>
      </c>
      <c r="B6897" s="55" t="s">
        <v>28</v>
      </c>
      <c r="C6897" s="55" t="s">
        <v>13318</v>
      </c>
      <c r="D6897" s="55" t="s">
        <v>66</v>
      </c>
      <c r="E6897" s="55" t="s">
        <v>66</v>
      </c>
      <c r="F6897" s="55" t="s">
        <v>13228</v>
      </c>
      <c r="G6897" s="56">
        <v>1</v>
      </c>
    </row>
    <row r="6898" spans="1:7" x14ac:dyDescent="0.25">
      <c r="A6898" s="55" t="s">
        <v>13319</v>
      </c>
      <c r="B6898" s="55" t="s">
        <v>28</v>
      </c>
      <c r="C6898" s="55" t="s">
        <v>13320</v>
      </c>
      <c r="D6898" s="55" t="s">
        <v>66</v>
      </c>
      <c r="E6898" s="55" t="s">
        <v>66</v>
      </c>
      <c r="F6898" s="55" t="s">
        <v>13228</v>
      </c>
      <c r="G6898" s="56">
        <v>1</v>
      </c>
    </row>
    <row r="6899" spans="1:7" x14ac:dyDescent="0.25">
      <c r="A6899" s="55" t="s">
        <v>13321</v>
      </c>
      <c r="B6899" s="55" t="s">
        <v>28</v>
      </c>
      <c r="C6899" s="55" t="s">
        <v>13322</v>
      </c>
      <c r="D6899" s="55" t="s">
        <v>66</v>
      </c>
      <c r="E6899" s="55" t="s">
        <v>66</v>
      </c>
      <c r="F6899" s="55" t="s">
        <v>13228</v>
      </c>
      <c r="G6899" s="56">
        <v>1</v>
      </c>
    </row>
    <row r="6900" spans="1:7" x14ac:dyDescent="0.25">
      <c r="A6900" s="55" t="s">
        <v>13323</v>
      </c>
      <c r="B6900" s="55" t="s">
        <v>28</v>
      </c>
      <c r="C6900" s="55" t="s">
        <v>13324</v>
      </c>
      <c r="D6900" s="55" t="s">
        <v>66</v>
      </c>
      <c r="E6900" s="55" t="s">
        <v>66</v>
      </c>
      <c r="F6900" s="55" t="s">
        <v>13228</v>
      </c>
      <c r="G6900" s="56">
        <v>1</v>
      </c>
    </row>
    <row r="6901" spans="1:7" x14ac:dyDescent="0.25">
      <c r="A6901" s="55" t="s">
        <v>13325</v>
      </c>
      <c r="B6901" s="55" t="s">
        <v>28</v>
      </c>
      <c r="C6901" s="55" t="s">
        <v>13326</v>
      </c>
      <c r="D6901" s="55" t="s">
        <v>66</v>
      </c>
      <c r="E6901" s="55" t="s">
        <v>66</v>
      </c>
      <c r="F6901" s="55" t="s">
        <v>13228</v>
      </c>
      <c r="G6901" s="56">
        <v>1</v>
      </c>
    </row>
    <row r="6902" spans="1:7" x14ac:dyDescent="0.25">
      <c r="A6902" s="55" t="s">
        <v>13327</v>
      </c>
      <c r="B6902" s="55" t="s">
        <v>28</v>
      </c>
      <c r="C6902" s="55" t="s">
        <v>13328</v>
      </c>
      <c r="D6902" s="55" t="s">
        <v>66</v>
      </c>
      <c r="E6902" s="55" t="s">
        <v>66</v>
      </c>
      <c r="F6902" s="55" t="s">
        <v>13228</v>
      </c>
      <c r="G6902" s="56">
        <v>1</v>
      </c>
    </row>
    <row r="6903" spans="1:7" x14ac:dyDescent="0.25">
      <c r="A6903" s="55" t="s">
        <v>13329</v>
      </c>
      <c r="B6903" s="55" t="s">
        <v>28</v>
      </c>
      <c r="C6903" s="55" t="s">
        <v>13330</v>
      </c>
      <c r="D6903" s="55" t="s">
        <v>66</v>
      </c>
      <c r="E6903" s="55" t="s">
        <v>66</v>
      </c>
      <c r="F6903" s="55" t="s">
        <v>13228</v>
      </c>
      <c r="G6903" s="56">
        <v>1</v>
      </c>
    </row>
    <row r="6904" spans="1:7" x14ac:dyDescent="0.25">
      <c r="A6904" s="55" t="s">
        <v>13331</v>
      </c>
      <c r="B6904" s="55" t="s">
        <v>28</v>
      </c>
      <c r="C6904" s="55" t="s">
        <v>13332</v>
      </c>
      <c r="D6904" s="55" t="s">
        <v>66</v>
      </c>
      <c r="E6904" s="55" t="s">
        <v>66</v>
      </c>
      <c r="F6904" s="55" t="s">
        <v>13228</v>
      </c>
      <c r="G6904" s="56">
        <v>1</v>
      </c>
    </row>
    <row r="6905" spans="1:7" x14ac:dyDescent="0.25">
      <c r="A6905" s="55" t="s">
        <v>13333</v>
      </c>
      <c r="B6905" s="55" t="s">
        <v>28</v>
      </c>
      <c r="C6905" s="55" t="s">
        <v>13334</v>
      </c>
      <c r="D6905" s="55" t="s">
        <v>66</v>
      </c>
      <c r="E6905" s="55" t="s">
        <v>66</v>
      </c>
      <c r="F6905" s="55" t="s">
        <v>13228</v>
      </c>
      <c r="G6905" s="56">
        <v>1</v>
      </c>
    </row>
    <row r="6906" spans="1:7" x14ac:dyDescent="0.25">
      <c r="A6906" s="55" t="s">
        <v>13335</v>
      </c>
      <c r="B6906" s="55" t="s">
        <v>28</v>
      </c>
      <c r="C6906" s="55" t="s">
        <v>13336</v>
      </c>
      <c r="D6906" s="55" t="s">
        <v>66</v>
      </c>
      <c r="E6906" s="55" t="s">
        <v>66</v>
      </c>
      <c r="F6906" s="55" t="s">
        <v>13228</v>
      </c>
      <c r="G6906" s="56">
        <v>1</v>
      </c>
    </row>
    <row r="6907" spans="1:7" x14ac:dyDescent="0.25">
      <c r="A6907" s="55" t="s">
        <v>13337</v>
      </c>
      <c r="B6907" s="55" t="s">
        <v>28</v>
      </c>
      <c r="C6907" s="55" t="s">
        <v>13338</v>
      </c>
      <c r="D6907" s="55" t="s">
        <v>66</v>
      </c>
      <c r="E6907" s="55" t="s">
        <v>66</v>
      </c>
      <c r="F6907" s="55" t="s">
        <v>3394</v>
      </c>
      <c r="G6907" s="56">
        <v>1</v>
      </c>
    </row>
    <row r="6908" spans="1:7" x14ac:dyDescent="0.25">
      <c r="A6908" s="55" t="s">
        <v>13339</v>
      </c>
      <c r="B6908" s="55" t="s">
        <v>28</v>
      </c>
      <c r="C6908" s="55" t="s">
        <v>13340</v>
      </c>
      <c r="D6908" s="55" t="s">
        <v>66</v>
      </c>
      <c r="E6908" s="55" t="s">
        <v>66</v>
      </c>
      <c r="F6908" s="55" t="s">
        <v>13228</v>
      </c>
      <c r="G6908" s="56">
        <v>1</v>
      </c>
    </row>
    <row r="6909" spans="1:7" x14ac:dyDescent="0.25">
      <c r="A6909" s="55" t="s">
        <v>13341</v>
      </c>
      <c r="B6909" s="55" t="s">
        <v>28</v>
      </c>
      <c r="C6909" s="55" t="s">
        <v>13342</v>
      </c>
      <c r="D6909" s="55" t="s">
        <v>66</v>
      </c>
      <c r="E6909" s="55" t="s">
        <v>66</v>
      </c>
      <c r="F6909" s="55" t="s">
        <v>13228</v>
      </c>
      <c r="G6909" s="56">
        <v>1</v>
      </c>
    </row>
    <row r="6910" spans="1:7" x14ac:dyDescent="0.25">
      <c r="A6910" s="55" t="s">
        <v>13343</v>
      </c>
      <c r="B6910" s="55" t="s">
        <v>28</v>
      </c>
      <c r="C6910" s="55" t="s">
        <v>13344</v>
      </c>
      <c r="D6910" s="55" t="s">
        <v>66</v>
      </c>
      <c r="E6910" s="55" t="s">
        <v>66</v>
      </c>
      <c r="F6910" s="55" t="s">
        <v>13228</v>
      </c>
      <c r="G6910" s="56">
        <v>1</v>
      </c>
    </row>
    <row r="6911" spans="1:7" x14ac:dyDescent="0.25">
      <c r="A6911" s="55" t="s">
        <v>13345</v>
      </c>
      <c r="B6911" s="55" t="s">
        <v>28</v>
      </c>
      <c r="C6911" s="55" t="s">
        <v>13346</v>
      </c>
      <c r="D6911" s="55" t="s">
        <v>66</v>
      </c>
      <c r="E6911" s="55" t="s">
        <v>66</v>
      </c>
      <c r="F6911" s="55" t="s">
        <v>13228</v>
      </c>
      <c r="G6911" s="56">
        <v>1</v>
      </c>
    </row>
    <row r="6912" spans="1:7" x14ac:dyDescent="0.25">
      <c r="A6912" s="55" t="s">
        <v>13347</v>
      </c>
      <c r="B6912" s="55" t="s">
        <v>28</v>
      </c>
      <c r="C6912" s="55" t="s">
        <v>13348</v>
      </c>
      <c r="D6912" s="55" t="s">
        <v>66</v>
      </c>
      <c r="E6912" s="55" t="s">
        <v>66</v>
      </c>
      <c r="F6912" s="55" t="s">
        <v>13228</v>
      </c>
      <c r="G6912" s="56">
        <v>1</v>
      </c>
    </row>
    <row r="6913" spans="1:7" x14ac:dyDescent="0.25">
      <c r="A6913" s="55" t="s">
        <v>13349</v>
      </c>
      <c r="B6913" s="55" t="s">
        <v>28</v>
      </c>
      <c r="C6913" s="55" t="s">
        <v>13350</v>
      </c>
      <c r="D6913" s="55" t="s">
        <v>66</v>
      </c>
      <c r="E6913" s="55" t="s">
        <v>66</v>
      </c>
      <c r="F6913" s="55" t="s">
        <v>13228</v>
      </c>
      <c r="G6913" s="56">
        <v>1</v>
      </c>
    </row>
    <row r="6914" spans="1:7" x14ac:dyDescent="0.25">
      <c r="A6914" s="55" t="s">
        <v>13351</v>
      </c>
      <c r="B6914" s="55" t="s">
        <v>28</v>
      </c>
      <c r="C6914" s="55" t="s">
        <v>13352</v>
      </c>
      <c r="D6914" s="55" t="s">
        <v>66</v>
      </c>
      <c r="E6914" s="55" t="s">
        <v>66</v>
      </c>
      <c r="F6914" s="55" t="s">
        <v>13228</v>
      </c>
      <c r="G6914" s="56">
        <v>1</v>
      </c>
    </row>
    <row r="6915" spans="1:7" x14ac:dyDescent="0.25">
      <c r="A6915" s="55" t="s">
        <v>13353</v>
      </c>
      <c r="B6915" s="55" t="s">
        <v>28</v>
      </c>
      <c r="C6915" s="55" t="s">
        <v>13354</v>
      </c>
      <c r="D6915" s="55" t="s">
        <v>66</v>
      </c>
      <c r="E6915" s="55" t="s">
        <v>66</v>
      </c>
      <c r="F6915" s="55" t="s">
        <v>13228</v>
      </c>
      <c r="G6915" s="56">
        <v>1</v>
      </c>
    </row>
    <row r="6916" spans="1:7" x14ac:dyDescent="0.25">
      <c r="A6916" s="55" t="s">
        <v>13355</v>
      </c>
      <c r="B6916" s="55" t="s">
        <v>28</v>
      </c>
      <c r="C6916" s="55" t="s">
        <v>13356</v>
      </c>
      <c r="D6916" s="55" t="s">
        <v>66</v>
      </c>
      <c r="E6916" s="55" t="s">
        <v>66</v>
      </c>
      <c r="F6916" s="55" t="s">
        <v>13228</v>
      </c>
      <c r="G6916" s="56">
        <v>1</v>
      </c>
    </row>
    <row r="6917" spans="1:7" x14ac:dyDescent="0.25">
      <c r="A6917" s="55" t="s">
        <v>13357</v>
      </c>
      <c r="B6917" s="55" t="s">
        <v>28</v>
      </c>
      <c r="C6917" s="55" t="s">
        <v>13358</v>
      </c>
      <c r="D6917" s="55" t="s">
        <v>66</v>
      </c>
      <c r="E6917" s="55" t="s">
        <v>66</v>
      </c>
      <c r="F6917" s="55" t="s">
        <v>13228</v>
      </c>
      <c r="G6917" s="56">
        <v>1</v>
      </c>
    </row>
    <row r="6918" spans="1:7" x14ac:dyDescent="0.25">
      <c r="A6918" s="55" t="s">
        <v>13359</v>
      </c>
      <c r="B6918" s="55" t="s">
        <v>28</v>
      </c>
      <c r="C6918" s="55" t="s">
        <v>13360</v>
      </c>
      <c r="D6918" s="55" t="s">
        <v>66</v>
      </c>
      <c r="E6918" s="55" t="s">
        <v>66</v>
      </c>
      <c r="F6918" s="55" t="s">
        <v>13228</v>
      </c>
      <c r="G6918" s="56">
        <v>1</v>
      </c>
    </row>
    <row r="6919" spans="1:7" x14ac:dyDescent="0.25">
      <c r="A6919" s="55" t="s">
        <v>13361</v>
      </c>
      <c r="B6919" s="55" t="s">
        <v>28</v>
      </c>
      <c r="C6919" s="55" t="s">
        <v>13362</v>
      </c>
      <c r="D6919" s="55" t="s">
        <v>66</v>
      </c>
      <c r="E6919" s="55" t="s">
        <v>66</v>
      </c>
      <c r="F6919" s="55" t="s">
        <v>13228</v>
      </c>
      <c r="G6919" s="56">
        <v>1</v>
      </c>
    </row>
    <row r="6920" spans="1:7" x14ac:dyDescent="0.25">
      <c r="A6920" s="55" t="s">
        <v>13363</v>
      </c>
      <c r="B6920" s="55" t="s">
        <v>28</v>
      </c>
      <c r="C6920" s="55" t="s">
        <v>13364</v>
      </c>
      <c r="D6920" s="55" t="s">
        <v>66</v>
      </c>
      <c r="E6920" s="55" t="s">
        <v>66</v>
      </c>
      <c r="F6920" s="55" t="s">
        <v>13228</v>
      </c>
      <c r="G6920" s="56">
        <v>1</v>
      </c>
    </row>
    <row r="6921" spans="1:7" x14ac:dyDescent="0.25">
      <c r="A6921" s="55" t="s">
        <v>13365</v>
      </c>
      <c r="B6921" s="55" t="s">
        <v>28</v>
      </c>
      <c r="C6921" s="55" t="s">
        <v>13366</v>
      </c>
      <c r="D6921" s="55" t="s">
        <v>66</v>
      </c>
      <c r="E6921" s="55" t="s">
        <v>66</v>
      </c>
      <c r="F6921" s="55" t="s">
        <v>13228</v>
      </c>
      <c r="G6921" s="56">
        <v>1</v>
      </c>
    </row>
    <row r="6922" spans="1:7" x14ac:dyDescent="0.25">
      <c r="A6922" s="55" t="s">
        <v>13367</v>
      </c>
      <c r="B6922" s="55" t="s">
        <v>35</v>
      </c>
      <c r="C6922" s="55" t="s">
        <v>13368</v>
      </c>
      <c r="D6922" s="55" t="s">
        <v>66</v>
      </c>
      <c r="E6922" s="55" t="s">
        <v>66</v>
      </c>
      <c r="F6922" s="55" t="s">
        <v>131</v>
      </c>
      <c r="G6922" s="56">
        <v>0</v>
      </c>
    </row>
    <row r="6923" spans="1:7" ht="30" x14ac:dyDescent="0.25">
      <c r="A6923" s="55" t="s">
        <v>13369</v>
      </c>
      <c r="B6923" s="55" t="s">
        <v>28</v>
      </c>
      <c r="C6923" s="55" t="s">
        <v>13370</v>
      </c>
      <c r="D6923" s="55" t="s">
        <v>66</v>
      </c>
      <c r="E6923" s="55" t="s">
        <v>66</v>
      </c>
      <c r="F6923" s="55" t="s">
        <v>566</v>
      </c>
      <c r="G6923" s="56">
        <v>1</v>
      </c>
    </row>
    <row r="6924" spans="1:7" ht="30" x14ac:dyDescent="0.25">
      <c r="A6924" s="55" t="s">
        <v>13371</v>
      </c>
      <c r="B6924" s="55" t="s">
        <v>76</v>
      </c>
      <c r="C6924" s="55" t="s">
        <v>13370</v>
      </c>
      <c r="D6924" s="55" t="s">
        <v>66</v>
      </c>
      <c r="E6924" s="55" t="s">
        <v>66</v>
      </c>
      <c r="F6924" s="55" t="s">
        <v>566</v>
      </c>
      <c r="G6924" s="56">
        <v>1</v>
      </c>
    </row>
    <row r="6925" spans="1:7" ht="30" x14ac:dyDescent="0.25">
      <c r="A6925" s="55" t="s">
        <v>13372</v>
      </c>
      <c r="B6925" s="55" t="s">
        <v>33</v>
      </c>
      <c r="C6925" s="55" t="s">
        <v>13370</v>
      </c>
      <c r="D6925" s="55" t="s">
        <v>66</v>
      </c>
      <c r="E6925" s="55" t="s">
        <v>66</v>
      </c>
      <c r="F6925" s="55" t="s">
        <v>566</v>
      </c>
      <c r="G6925" s="56">
        <v>1</v>
      </c>
    </row>
    <row r="6926" spans="1:7" ht="30" x14ac:dyDescent="0.25">
      <c r="A6926" s="55" t="s">
        <v>13373</v>
      </c>
      <c r="B6926" s="55" t="s">
        <v>34</v>
      </c>
      <c r="C6926" s="55" t="s">
        <v>13370</v>
      </c>
      <c r="D6926" s="55" t="s">
        <v>66</v>
      </c>
      <c r="E6926" s="55" t="s">
        <v>66</v>
      </c>
      <c r="F6926" s="55" t="s">
        <v>566</v>
      </c>
      <c r="G6926" s="56">
        <v>1</v>
      </c>
    </row>
    <row r="6927" spans="1:7" ht="30" x14ac:dyDescent="0.25">
      <c r="A6927" s="55" t="s">
        <v>13374</v>
      </c>
      <c r="B6927" s="55" t="s">
        <v>35</v>
      </c>
      <c r="C6927" s="55" t="s">
        <v>13370</v>
      </c>
      <c r="D6927" s="55" t="s">
        <v>66</v>
      </c>
      <c r="E6927" s="55" t="s">
        <v>66</v>
      </c>
      <c r="F6927" s="55" t="s">
        <v>566</v>
      </c>
      <c r="G6927" s="56">
        <v>1</v>
      </c>
    </row>
    <row r="6928" spans="1:7" ht="30" x14ac:dyDescent="0.25">
      <c r="A6928" s="55" t="s">
        <v>13375</v>
      </c>
      <c r="B6928" s="55" t="s">
        <v>26</v>
      </c>
      <c r="C6928" s="55" t="s">
        <v>13370</v>
      </c>
      <c r="D6928" s="55" t="s">
        <v>66</v>
      </c>
      <c r="E6928" s="55" t="s">
        <v>66</v>
      </c>
      <c r="F6928" s="55" t="s">
        <v>566</v>
      </c>
      <c r="G6928" s="56">
        <v>1</v>
      </c>
    </row>
    <row r="6929" spans="1:7" x14ac:dyDescent="0.25">
      <c r="A6929" s="55" t="s">
        <v>13376</v>
      </c>
      <c r="B6929" s="55" t="s">
        <v>74</v>
      </c>
      <c r="C6929" s="55" t="s">
        <v>13298</v>
      </c>
      <c r="D6929" s="55" t="s">
        <v>66</v>
      </c>
      <c r="E6929" s="55" t="s">
        <v>66</v>
      </c>
      <c r="F6929" s="55" t="s">
        <v>66</v>
      </c>
      <c r="G6929" s="56">
        <v>0</v>
      </c>
    </row>
    <row r="6930" spans="1:7" x14ac:dyDescent="0.25">
      <c r="A6930" s="55" t="s">
        <v>13377</v>
      </c>
      <c r="B6930" s="55" t="s">
        <v>74</v>
      </c>
      <c r="C6930" s="55" t="s">
        <v>13300</v>
      </c>
      <c r="D6930" s="55" t="s">
        <v>66</v>
      </c>
      <c r="E6930" s="55" t="s">
        <v>66</v>
      </c>
      <c r="F6930" s="55" t="s">
        <v>66</v>
      </c>
      <c r="G6930" s="56">
        <v>0</v>
      </c>
    </row>
    <row r="6931" spans="1:7" x14ac:dyDescent="0.25">
      <c r="A6931" s="55" t="s">
        <v>13378</v>
      </c>
      <c r="B6931" s="55" t="s">
        <v>35</v>
      </c>
      <c r="C6931" s="55" t="s">
        <v>13298</v>
      </c>
      <c r="D6931" s="55" t="s">
        <v>66</v>
      </c>
      <c r="E6931" s="55" t="s">
        <v>66</v>
      </c>
      <c r="F6931" s="55" t="s">
        <v>66</v>
      </c>
      <c r="G6931" s="56">
        <v>0</v>
      </c>
    </row>
    <row r="6932" spans="1:7" x14ac:dyDescent="0.25">
      <c r="A6932" s="55" t="s">
        <v>13379</v>
      </c>
      <c r="B6932" s="55" t="s">
        <v>70</v>
      </c>
      <c r="C6932" s="55" t="s">
        <v>13298</v>
      </c>
      <c r="D6932" s="55" t="s">
        <v>66</v>
      </c>
      <c r="E6932" s="55" t="s">
        <v>66</v>
      </c>
      <c r="F6932" s="55" t="s">
        <v>66</v>
      </c>
      <c r="G6932" s="56">
        <v>0</v>
      </c>
    </row>
    <row r="6933" spans="1:7" x14ac:dyDescent="0.25">
      <c r="A6933" s="55" t="s">
        <v>13380</v>
      </c>
      <c r="B6933" s="55" t="s">
        <v>70</v>
      </c>
      <c r="C6933" s="55" t="s">
        <v>13300</v>
      </c>
      <c r="D6933" s="55" t="s">
        <v>66</v>
      </c>
      <c r="E6933" s="55" t="s">
        <v>66</v>
      </c>
      <c r="F6933" s="55" t="s">
        <v>66</v>
      </c>
      <c r="G6933" s="56">
        <v>0</v>
      </c>
    </row>
    <row r="6934" spans="1:7" ht="30" x14ac:dyDescent="0.25">
      <c r="A6934" s="55" t="s">
        <v>13381</v>
      </c>
      <c r="B6934" s="55" t="s">
        <v>28</v>
      </c>
      <c r="C6934" s="55" t="s">
        <v>13382</v>
      </c>
      <c r="D6934" s="55" t="s">
        <v>66</v>
      </c>
      <c r="E6934" s="55" t="s">
        <v>66</v>
      </c>
      <c r="F6934" s="55" t="s">
        <v>566</v>
      </c>
      <c r="G6934" s="56">
        <v>1</v>
      </c>
    </row>
    <row r="6935" spans="1:7" x14ac:dyDescent="0.25">
      <c r="A6935" s="55" t="s">
        <v>13383</v>
      </c>
      <c r="B6935" s="55" t="s">
        <v>28</v>
      </c>
      <c r="C6935" s="55" t="s">
        <v>13384</v>
      </c>
      <c r="D6935" s="55" t="s">
        <v>66</v>
      </c>
      <c r="E6935" s="55" t="s">
        <v>66</v>
      </c>
      <c r="F6935" s="55" t="s">
        <v>66</v>
      </c>
      <c r="G6935" s="56">
        <v>0</v>
      </c>
    </row>
    <row r="6936" spans="1:7" x14ac:dyDescent="0.25">
      <c r="A6936" s="55" t="s">
        <v>13385</v>
      </c>
      <c r="B6936" s="55" t="s">
        <v>28</v>
      </c>
      <c r="C6936" s="55" t="s">
        <v>13386</v>
      </c>
      <c r="D6936" s="55" t="s">
        <v>66</v>
      </c>
      <c r="E6936" s="55" t="s">
        <v>66</v>
      </c>
      <c r="F6936" s="55" t="s">
        <v>66</v>
      </c>
      <c r="G6936" s="56">
        <v>0</v>
      </c>
    </row>
    <row r="6937" spans="1:7" x14ac:dyDescent="0.25">
      <c r="A6937" s="55" t="s">
        <v>13387</v>
      </c>
      <c r="B6937" s="55" t="s">
        <v>28</v>
      </c>
      <c r="C6937" s="55" t="s">
        <v>13388</v>
      </c>
      <c r="D6937" s="55" t="s">
        <v>66</v>
      </c>
      <c r="E6937" s="55" t="s">
        <v>66</v>
      </c>
      <c r="F6937" s="55" t="s">
        <v>66</v>
      </c>
      <c r="G6937" s="56">
        <v>0</v>
      </c>
    </row>
    <row r="6938" spans="1:7" x14ac:dyDescent="0.25">
      <c r="A6938" s="55" t="s">
        <v>13389</v>
      </c>
      <c r="B6938" s="55" t="s">
        <v>28</v>
      </c>
      <c r="C6938" s="55" t="s">
        <v>13390</v>
      </c>
      <c r="D6938" s="55" t="s">
        <v>66</v>
      </c>
      <c r="E6938" s="55" t="s">
        <v>66</v>
      </c>
      <c r="F6938" s="55" t="s">
        <v>66</v>
      </c>
      <c r="G6938" s="56">
        <v>0</v>
      </c>
    </row>
    <row r="6939" spans="1:7" x14ac:dyDescent="0.25">
      <c r="A6939" s="55" t="s">
        <v>13391</v>
      </c>
      <c r="B6939" s="55" t="s">
        <v>28</v>
      </c>
      <c r="C6939" s="55" t="s">
        <v>13392</v>
      </c>
      <c r="D6939" s="55" t="s">
        <v>66</v>
      </c>
      <c r="E6939" s="55" t="s">
        <v>66</v>
      </c>
      <c r="F6939" s="55" t="s">
        <v>66</v>
      </c>
      <c r="G6939" s="56">
        <v>0</v>
      </c>
    </row>
    <row r="6940" spans="1:7" x14ac:dyDescent="0.25">
      <c r="A6940" s="55" t="s">
        <v>13393</v>
      </c>
      <c r="B6940" s="55" t="s">
        <v>28</v>
      </c>
      <c r="C6940" s="55" t="s">
        <v>13394</v>
      </c>
      <c r="D6940" s="55" t="s">
        <v>66</v>
      </c>
      <c r="E6940" s="55" t="s">
        <v>66</v>
      </c>
      <c r="F6940" s="55" t="s">
        <v>66</v>
      </c>
      <c r="G6940" s="56">
        <v>0</v>
      </c>
    </row>
    <row r="6941" spans="1:7" x14ac:dyDescent="0.25">
      <c r="A6941" s="55" t="s">
        <v>13395</v>
      </c>
      <c r="B6941" s="55" t="s">
        <v>28</v>
      </c>
      <c r="C6941" s="55" t="s">
        <v>13396</v>
      </c>
      <c r="D6941" s="55" t="s">
        <v>66</v>
      </c>
      <c r="E6941" s="55" t="s">
        <v>66</v>
      </c>
      <c r="F6941" s="55" t="s">
        <v>66</v>
      </c>
      <c r="G6941" s="56">
        <v>0</v>
      </c>
    </row>
    <row r="6942" spans="1:7" x14ac:dyDescent="0.25">
      <c r="A6942" s="55" t="s">
        <v>13397</v>
      </c>
      <c r="B6942" s="55" t="s">
        <v>28</v>
      </c>
      <c r="C6942" s="55" t="s">
        <v>13398</v>
      </c>
      <c r="D6942" s="55" t="s">
        <v>66</v>
      </c>
      <c r="E6942" s="55" t="s">
        <v>66</v>
      </c>
      <c r="F6942" s="55" t="s">
        <v>66</v>
      </c>
      <c r="G6942" s="56">
        <v>0</v>
      </c>
    </row>
    <row r="6943" spans="1:7" x14ac:dyDescent="0.25">
      <c r="A6943" s="55" t="s">
        <v>13399</v>
      </c>
      <c r="B6943" s="55" t="s">
        <v>28</v>
      </c>
      <c r="C6943" s="55" t="s">
        <v>13400</v>
      </c>
      <c r="D6943" s="55" t="s">
        <v>66</v>
      </c>
      <c r="E6943" s="55" t="s">
        <v>66</v>
      </c>
      <c r="F6943" s="55" t="s">
        <v>66</v>
      </c>
      <c r="G6943" s="56">
        <v>0</v>
      </c>
    </row>
    <row r="6944" spans="1:7" x14ac:dyDescent="0.25">
      <c r="A6944" s="55" t="s">
        <v>13401</v>
      </c>
      <c r="B6944" s="55" t="s">
        <v>28</v>
      </c>
      <c r="C6944" s="55" t="s">
        <v>13402</v>
      </c>
      <c r="D6944" s="55" t="s">
        <v>66</v>
      </c>
      <c r="E6944" s="55" t="s">
        <v>66</v>
      </c>
      <c r="F6944" s="55" t="s">
        <v>66</v>
      </c>
      <c r="G6944" s="56">
        <v>0</v>
      </c>
    </row>
    <row r="6945" spans="1:7" x14ac:dyDescent="0.25">
      <c r="A6945" s="55" t="s">
        <v>13403</v>
      </c>
      <c r="B6945" s="55" t="s">
        <v>34</v>
      </c>
      <c r="C6945" s="55" t="s">
        <v>13404</v>
      </c>
      <c r="D6945" s="55" t="s">
        <v>66</v>
      </c>
      <c r="E6945" s="55" t="s">
        <v>66</v>
      </c>
      <c r="F6945" s="55" t="s">
        <v>66</v>
      </c>
      <c r="G6945" s="56">
        <v>0</v>
      </c>
    </row>
    <row r="6946" spans="1:7" x14ac:dyDescent="0.25">
      <c r="A6946" s="55" t="s">
        <v>13405</v>
      </c>
      <c r="B6946" s="55" t="s">
        <v>34</v>
      </c>
      <c r="C6946" s="55" t="s">
        <v>13406</v>
      </c>
      <c r="D6946" s="55" t="s">
        <v>66</v>
      </c>
      <c r="E6946" s="55" t="s">
        <v>66</v>
      </c>
      <c r="F6946" s="55" t="s">
        <v>66</v>
      </c>
      <c r="G6946" s="56">
        <v>0</v>
      </c>
    </row>
    <row r="6947" spans="1:7" x14ac:dyDescent="0.25">
      <c r="A6947" s="55" t="s">
        <v>13407</v>
      </c>
      <c r="B6947" s="55" t="s">
        <v>34</v>
      </c>
      <c r="C6947" s="55" t="s">
        <v>13408</v>
      </c>
      <c r="D6947" s="55" t="s">
        <v>66</v>
      </c>
      <c r="E6947" s="55" t="s">
        <v>66</v>
      </c>
      <c r="F6947" s="55" t="s">
        <v>66</v>
      </c>
      <c r="G6947" s="56">
        <v>0</v>
      </c>
    </row>
    <row r="6948" spans="1:7" x14ac:dyDescent="0.25">
      <c r="A6948" s="55" t="s">
        <v>13409</v>
      </c>
      <c r="B6948" s="55" t="s">
        <v>34</v>
      </c>
      <c r="C6948" s="55" t="s">
        <v>13410</v>
      </c>
      <c r="D6948" s="55" t="s">
        <v>66</v>
      </c>
      <c r="E6948" s="55" t="s">
        <v>66</v>
      </c>
      <c r="F6948" s="55" t="s">
        <v>66</v>
      </c>
      <c r="G6948" s="56">
        <v>0</v>
      </c>
    </row>
    <row r="6949" spans="1:7" x14ac:dyDescent="0.25">
      <c r="A6949" s="55" t="s">
        <v>13411</v>
      </c>
      <c r="B6949" s="55" t="s">
        <v>34</v>
      </c>
      <c r="C6949" s="55" t="s">
        <v>13412</v>
      </c>
      <c r="D6949" s="55" t="s">
        <v>66</v>
      </c>
      <c r="E6949" s="55" t="s">
        <v>66</v>
      </c>
      <c r="F6949" s="55" t="s">
        <v>66</v>
      </c>
      <c r="G6949" s="56">
        <v>0</v>
      </c>
    </row>
    <row r="6950" spans="1:7" x14ac:dyDescent="0.25">
      <c r="A6950" s="55" t="s">
        <v>13413</v>
      </c>
      <c r="B6950" s="55" t="s">
        <v>34</v>
      </c>
      <c r="C6950" s="55" t="s">
        <v>13414</v>
      </c>
      <c r="D6950" s="55" t="s">
        <v>66</v>
      </c>
      <c r="E6950" s="55" t="s">
        <v>66</v>
      </c>
      <c r="F6950" s="55" t="s">
        <v>66</v>
      </c>
      <c r="G6950" s="56">
        <v>0</v>
      </c>
    </row>
    <row r="6951" spans="1:7" x14ac:dyDescent="0.25">
      <c r="A6951" s="55" t="s">
        <v>13415</v>
      </c>
      <c r="B6951" s="55" t="s">
        <v>34</v>
      </c>
      <c r="C6951" s="55" t="s">
        <v>13416</v>
      </c>
      <c r="D6951" s="55" t="s">
        <v>66</v>
      </c>
      <c r="E6951" s="55" t="s">
        <v>66</v>
      </c>
      <c r="F6951" s="55" t="s">
        <v>66</v>
      </c>
      <c r="G6951" s="56">
        <v>0</v>
      </c>
    </row>
    <row r="6952" spans="1:7" x14ac:dyDescent="0.25">
      <c r="A6952" s="55" t="s">
        <v>13417</v>
      </c>
      <c r="B6952" s="55" t="s">
        <v>34</v>
      </c>
      <c r="C6952" s="55" t="s">
        <v>13418</v>
      </c>
      <c r="D6952" s="55" t="s">
        <v>66</v>
      </c>
      <c r="E6952" s="55" t="s">
        <v>66</v>
      </c>
      <c r="F6952" s="55" t="s">
        <v>66</v>
      </c>
      <c r="G6952" s="56">
        <v>0</v>
      </c>
    </row>
    <row r="6953" spans="1:7" x14ac:dyDescent="0.25">
      <c r="A6953" s="55" t="s">
        <v>13419</v>
      </c>
      <c r="B6953" s="55" t="s">
        <v>34</v>
      </c>
      <c r="C6953" s="55" t="s">
        <v>13420</v>
      </c>
      <c r="D6953" s="55" t="s">
        <v>66</v>
      </c>
      <c r="E6953" s="55" t="s">
        <v>66</v>
      </c>
      <c r="F6953" s="55" t="s">
        <v>66</v>
      </c>
      <c r="G6953" s="56">
        <v>0</v>
      </c>
    </row>
    <row r="6954" spans="1:7" x14ac:dyDescent="0.25">
      <c r="A6954" s="55" t="s">
        <v>13421</v>
      </c>
      <c r="B6954" s="55" t="s">
        <v>34</v>
      </c>
      <c r="C6954" s="55" t="s">
        <v>13422</v>
      </c>
      <c r="D6954" s="55" t="s">
        <v>66</v>
      </c>
      <c r="E6954" s="55" t="s">
        <v>66</v>
      </c>
      <c r="F6954" s="55" t="s">
        <v>66</v>
      </c>
      <c r="G6954" s="56">
        <v>0</v>
      </c>
    </row>
    <row r="6955" spans="1:7" x14ac:dyDescent="0.25">
      <c r="A6955" s="55" t="s">
        <v>13423</v>
      </c>
      <c r="B6955" s="55" t="s">
        <v>34</v>
      </c>
      <c r="C6955" s="55" t="s">
        <v>13424</v>
      </c>
      <c r="D6955" s="55" t="s">
        <v>66</v>
      </c>
      <c r="E6955" s="55" t="s">
        <v>66</v>
      </c>
      <c r="F6955" s="55" t="s">
        <v>66</v>
      </c>
      <c r="G6955" s="56">
        <v>0</v>
      </c>
    </row>
    <row r="6956" spans="1:7" x14ac:dyDescent="0.25">
      <c r="A6956" s="55" t="s">
        <v>13425</v>
      </c>
      <c r="B6956" s="55" t="s">
        <v>34</v>
      </c>
      <c r="C6956" s="55" t="s">
        <v>13426</v>
      </c>
      <c r="D6956" s="55" t="s">
        <v>66</v>
      </c>
      <c r="E6956" s="55" t="s">
        <v>66</v>
      </c>
      <c r="F6956" s="55" t="s">
        <v>66</v>
      </c>
      <c r="G6956" s="56">
        <v>0</v>
      </c>
    </row>
    <row r="6957" spans="1:7" x14ac:dyDescent="0.25">
      <c r="A6957" s="55" t="s">
        <v>13427</v>
      </c>
      <c r="B6957" s="55" t="s">
        <v>34</v>
      </c>
      <c r="C6957" s="55" t="s">
        <v>13428</v>
      </c>
      <c r="D6957" s="55" t="s">
        <v>66</v>
      </c>
      <c r="E6957" s="55" t="s">
        <v>66</v>
      </c>
      <c r="F6957" s="55" t="s">
        <v>66</v>
      </c>
      <c r="G6957" s="56">
        <v>0</v>
      </c>
    </row>
    <row r="6958" spans="1:7" x14ac:dyDescent="0.25">
      <c r="A6958" s="55" t="s">
        <v>13429</v>
      </c>
      <c r="B6958" s="55" t="s">
        <v>34</v>
      </c>
      <c r="C6958" s="55" t="s">
        <v>13430</v>
      </c>
      <c r="D6958" s="55" t="s">
        <v>66</v>
      </c>
      <c r="E6958" s="55" t="s">
        <v>66</v>
      </c>
      <c r="F6958" s="55" t="s">
        <v>66</v>
      </c>
      <c r="G6958" s="56">
        <v>0</v>
      </c>
    </row>
    <row r="6959" spans="1:7" x14ac:dyDescent="0.25">
      <c r="A6959" s="55" t="s">
        <v>13431</v>
      </c>
      <c r="B6959" s="55" t="s">
        <v>34</v>
      </c>
      <c r="C6959" s="55" t="s">
        <v>13432</v>
      </c>
      <c r="D6959" s="55" t="s">
        <v>66</v>
      </c>
      <c r="E6959" s="55" t="s">
        <v>66</v>
      </c>
      <c r="F6959" s="55" t="s">
        <v>66</v>
      </c>
      <c r="G6959" s="56">
        <v>0</v>
      </c>
    </row>
    <row r="6960" spans="1:7" x14ac:dyDescent="0.25">
      <c r="A6960" s="55" t="s">
        <v>13433</v>
      </c>
      <c r="B6960" s="55" t="s">
        <v>34</v>
      </c>
      <c r="C6960" s="55" t="s">
        <v>13434</v>
      </c>
      <c r="D6960" s="55" t="s">
        <v>66</v>
      </c>
      <c r="E6960" s="55" t="s">
        <v>66</v>
      </c>
      <c r="F6960" s="55" t="s">
        <v>66</v>
      </c>
      <c r="G6960" s="56">
        <v>0</v>
      </c>
    </row>
    <row r="6961" spans="1:7" x14ac:dyDescent="0.25">
      <c r="A6961" s="55" t="s">
        <v>13435</v>
      </c>
      <c r="B6961" s="55" t="s">
        <v>34</v>
      </c>
      <c r="C6961" s="55" t="s">
        <v>13436</v>
      </c>
      <c r="D6961" s="55" t="s">
        <v>66</v>
      </c>
      <c r="E6961" s="55" t="s">
        <v>66</v>
      </c>
      <c r="F6961" s="55" t="s">
        <v>66</v>
      </c>
      <c r="G6961" s="56">
        <v>0</v>
      </c>
    </row>
    <row r="6962" spans="1:7" x14ac:dyDescent="0.25">
      <c r="A6962" s="55" t="s">
        <v>13437</v>
      </c>
      <c r="B6962" s="55" t="s">
        <v>34</v>
      </c>
      <c r="C6962" s="55" t="s">
        <v>13438</v>
      </c>
      <c r="D6962" s="55" t="s">
        <v>66</v>
      </c>
      <c r="E6962" s="55" t="s">
        <v>66</v>
      </c>
      <c r="F6962" s="55" t="s">
        <v>66</v>
      </c>
      <c r="G6962" s="56">
        <v>0</v>
      </c>
    </row>
    <row r="6963" spans="1:7" x14ac:dyDescent="0.25">
      <c r="A6963" s="55" t="s">
        <v>13439</v>
      </c>
      <c r="B6963" s="55" t="s">
        <v>34</v>
      </c>
      <c r="C6963" s="55" t="s">
        <v>13440</v>
      </c>
      <c r="D6963" s="55" t="s">
        <v>66</v>
      </c>
      <c r="E6963" s="55" t="s">
        <v>66</v>
      </c>
      <c r="F6963" s="55" t="s">
        <v>66</v>
      </c>
      <c r="G6963" s="56">
        <v>0</v>
      </c>
    </row>
    <row r="6964" spans="1:7" x14ac:dyDescent="0.25">
      <c r="A6964" s="55" t="s">
        <v>13441</v>
      </c>
      <c r="B6964" s="55" t="s">
        <v>34</v>
      </c>
      <c r="C6964" s="55" t="s">
        <v>13442</v>
      </c>
      <c r="D6964" s="55" t="s">
        <v>66</v>
      </c>
      <c r="E6964" s="55" t="s">
        <v>66</v>
      </c>
      <c r="F6964" s="55" t="s">
        <v>66</v>
      </c>
      <c r="G6964" s="56">
        <v>0</v>
      </c>
    </row>
    <row r="6965" spans="1:7" x14ac:dyDescent="0.25">
      <c r="A6965" s="55" t="s">
        <v>13443</v>
      </c>
      <c r="B6965" s="55" t="s">
        <v>34</v>
      </c>
      <c r="C6965" s="55" t="s">
        <v>13444</v>
      </c>
      <c r="D6965" s="55" t="s">
        <v>66</v>
      </c>
      <c r="E6965" s="55" t="s">
        <v>66</v>
      </c>
      <c r="F6965" s="55" t="s">
        <v>66</v>
      </c>
      <c r="G6965" s="56">
        <v>0</v>
      </c>
    </row>
    <row r="6966" spans="1:7" x14ac:dyDescent="0.25">
      <c r="A6966" s="55" t="s">
        <v>13445</v>
      </c>
      <c r="B6966" s="55" t="s">
        <v>34</v>
      </c>
      <c r="C6966" s="55" t="s">
        <v>13446</v>
      </c>
      <c r="D6966" s="55" t="s">
        <v>66</v>
      </c>
      <c r="E6966" s="55" t="s">
        <v>66</v>
      </c>
      <c r="F6966" s="55" t="s">
        <v>66</v>
      </c>
      <c r="G6966" s="56">
        <v>0</v>
      </c>
    </row>
    <row r="6967" spans="1:7" x14ac:dyDescent="0.25">
      <c r="A6967" s="55" t="s">
        <v>13447</v>
      </c>
      <c r="B6967" s="55" t="s">
        <v>34</v>
      </c>
      <c r="C6967" s="55" t="s">
        <v>13448</v>
      </c>
      <c r="D6967" s="55" t="s">
        <v>66</v>
      </c>
      <c r="E6967" s="55" t="s">
        <v>66</v>
      </c>
      <c r="F6967" s="55" t="s">
        <v>66</v>
      </c>
      <c r="G6967" s="56">
        <v>0</v>
      </c>
    </row>
    <row r="6968" spans="1:7" x14ac:dyDescent="0.25">
      <c r="A6968" s="55" t="s">
        <v>13449</v>
      </c>
      <c r="B6968" s="55" t="s">
        <v>34</v>
      </c>
      <c r="C6968" s="55" t="s">
        <v>13450</v>
      </c>
      <c r="D6968" s="55" t="s">
        <v>66</v>
      </c>
      <c r="E6968" s="55" t="s">
        <v>66</v>
      </c>
      <c r="F6968" s="55" t="s">
        <v>66</v>
      </c>
      <c r="G6968" s="56">
        <v>0</v>
      </c>
    </row>
    <row r="6969" spans="1:7" x14ac:dyDescent="0.25">
      <c r="A6969" s="55" t="s">
        <v>13451</v>
      </c>
      <c r="B6969" s="55" t="s">
        <v>34</v>
      </c>
      <c r="C6969" s="55" t="s">
        <v>13452</v>
      </c>
      <c r="D6969" s="55" t="s">
        <v>66</v>
      </c>
      <c r="E6969" s="55" t="s">
        <v>66</v>
      </c>
      <c r="F6969" s="55" t="s">
        <v>66</v>
      </c>
      <c r="G6969" s="56">
        <v>0</v>
      </c>
    </row>
    <row r="6970" spans="1:7" x14ac:dyDescent="0.25">
      <c r="A6970" s="55" t="s">
        <v>13453</v>
      </c>
      <c r="B6970" s="55" t="s">
        <v>34</v>
      </c>
      <c r="C6970" s="55" t="s">
        <v>13454</v>
      </c>
      <c r="D6970" s="55" t="s">
        <v>66</v>
      </c>
      <c r="E6970" s="55" t="s">
        <v>66</v>
      </c>
      <c r="F6970" s="55" t="s">
        <v>66</v>
      </c>
      <c r="G6970" s="56">
        <v>0</v>
      </c>
    </row>
    <row r="6971" spans="1:7" x14ac:dyDescent="0.25">
      <c r="A6971" s="55" t="s">
        <v>13455</v>
      </c>
      <c r="B6971" s="55" t="s">
        <v>34</v>
      </c>
      <c r="C6971" s="55" t="s">
        <v>13456</v>
      </c>
      <c r="D6971" s="55" t="s">
        <v>66</v>
      </c>
      <c r="E6971" s="55" t="s">
        <v>66</v>
      </c>
      <c r="F6971" s="55" t="s">
        <v>66</v>
      </c>
      <c r="G6971" s="56">
        <v>0</v>
      </c>
    </row>
    <row r="6972" spans="1:7" x14ac:dyDescent="0.25">
      <c r="A6972" s="55" t="s">
        <v>13457</v>
      </c>
      <c r="B6972" s="55" t="s">
        <v>35</v>
      </c>
      <c r="C6972" s="55" t="s">
        <v>13458</v>
      </c>
      <c r="D6972" s="55" t="s">
        <v>66</v>
      </c>
      <c r="E6972" s="55" t="s">
        <v>66</v>
      </c>
      <c r="F6972" s="55" t="s">
        <v>66</v>
      </c>
      <c r="G6972" s="56">
        <v>0</v>
      </c>
    </row>
    <row r="6973" spans="1:7" x14ac:dyDescent="0.25">
      <c r="A6973" s="55" t="s">
        <v>13459</v>
      </c>
      <c r="B6973" s="55" t="s">
        <v>28</v>
      </c>
      <c r="C6973" s="55" t="s">
        <v>13460</v>
      </c>
      <c r="D6973" s="55" t="s">
        <v>66</v>
      </c>
      <c r="E6973" s="55" t="s">
        <v>66</v>
      </c>
      <c r="F6973" s="55" t="s">
        <v>13461</v>
      </c>
      <c r="G6973" s="56">
        <v>0</v>
      </c>
    </row>
    <row r="6974" spans="1:7" x14ac:dyDescent="0.25">
      <c r="A6974" s="55" t="s">
        <v>13462</v>
      </c>
      <c r="B6974" s="55" t="s">
        <v>28</v>
      </c>
      <c r="C6974" s="55" t="s">
        <v>13463</v>
      </c>
      <c r="D6974" s="55" t="s">
        <v>66</v>
      </c>
      <c r="E6974" s="55" t="s">
        <v>66</v>
      </c>
      <c r="F6974" s="55" t="s">
        <v>13464</v>
      </c>
      <c r="G6974" s="56">
        <v>0</v>
      </c>
    </row>
    <row r="6975" spans="1:7" x14ac:dyDescent="0.25">
      <c r="A6975" s="55" t="s">
        <v>13465</v>
      </c>
      <c r="B6975" s="55" t="s">
        <v>28</v>
      </c>
      <c r="C6975" s="55" t="s">
        <v>13466</v>
      </c>
      <c r="D6975" s="55" t="s">
        <v>66</v>
      </c>
      <c r="E6975" s="55" t="s">
        <v>66</v>
      </c>
      <c r="F6975" s="55" t="s">
        <v>13461</v>
      </c>
      <c r="G6975" s="56">
        <v>0</v>
      </c>
    </row>
    <row r="6976" spans="1:7" x14ac:dyDescent="0.25">
      <c r="A6976" s="55" t="s">
        <v>13467</v>
      </c>
      <c r="B6976" s="55" t="s">
        <v>28</v>
      </c>
      <c r="C6976" s="55" t="s">
        <v>13468</v>
      </c>
      <c r="D6976" s="55" t="s">
        <v>66</v>
      </c>
      <c r="E6976" s="55" t="s">
        <v>66</v>
      </c>
      <c r="F6976" s="55" t="s">
        <v>13461</v>
      </c>
      <c r="G6976" s="56">
        <v>0</v>
      </c>
    </row>
    <row r="6977" spans="1:7" x14ac:dyDescent="0.25">
      <c r="A6977" s="55" t="s">
        <v>13469</v>
      </c>
      <c r="B6977" s="55" t="s">
        <v>28</v>
      </c>
      <c r="C6977" s="55" t="s">
        <v>13470</v>
      </c>
      <c r="D6977" s="55" t="s">
        <v>66</v>
      </c>
      <c r="E6977" s="55" t="s">
        <v>66</v>
      </c>
      <c r="F6977" s="55" t="s">
        <v>13461</v>
      </c>
      <c r="G6977" s="56">
        <v>0</v>
      </c>
    </row>
    <row r="6978" spans="1:7" x14ac:dyDescent="0.25">
      <c r="A6978" s="55" t="s">
        <v>13471</v>
      </c>
      <c r="B6978" s="55" t="s">
        <v>28</v>
      </c>
      <c r="C6978" s="55" t="s">
        <v>13472</v>
      </c>
      <c r="D6978" s="55" t="s">
        <v>66</v>
      </c>
      <c r="E6978" s="55" t="s">
        <v>66</v>
      </c>
      <c r="F6978" s="55" t="s">
        <v>13461</v>
      </c>
      <c r="G6978" s="56">
        <v>0</v>
      </c>
    </row>
    <row r="6979" spans="1:7" x14ac:dyDescent="0.25">
      <c r="A6979" s="55" t="s">
        <v>13473</v>
      </c>
      <c r="B6979" s="55" t="s">
        <v>28</v>
      </c>
      <c r="C6979" s="55" t="s">
        <v>13474</v>
      </c>
      <c r="D6979" s="55" t="s">
        <v>66</v>
      </c>
      <c r="E6979" s="55" t="s">
        <v>66</v>
      </c>
      <c r="F6979" s="55" t="s">
        <v>13461</v>
      </c>
      <c r="G6979" s="56">
        <v>0</v>
      </c>
    </row>
    <row r="6980" spans="1:7" x14ac:dyDescent="0.25">
      <c r="A6980" s="55" t="s">
        <v>13475</v>
      </c>
      <c r="B6980" s="55" t="s">
        <v>28</v>
      </c>
      <c r="C6980" s="55" t="s">
        <v>13476</v>
      </c>
      <c r="D6980" s="55" t="s">
        <v>66</v>
      </c>
      <c r="E6980" s="55" t="s">
        <v>66</v>
      </c>
      <c r="F6980" s="55" t="s">
        <v>13461</v>
      </c>
      <c r="G6980" s="56">
        <v>0</v>
      </c>
    </row>
    <row r="6981" spans="1:7" x14ac:dyDescent="0.25">
      <c r="A6981" s="55" t="s">
        <v>13477</v>
      </c>
      <c r="B6981" s="55" t="s">
        <v>26</v>
      </c>
      <c r="C6981" s="55" t="s">
        <v>13478</v>
      </c>
      <c r="D6981" s="55" t="s">
        <v>66</v>
      </c>
      <c r="E6981" s="55" t="s">
        <v>66</v>
      </c>
      <c r="F6981" s="55" t="s">
        <v>66</v>
      </c>
      <c r="G6981" s="56">
        <v>0</v>
      </c>
    </row>
    <row r="6982" spans="1:7" x14ac:dyDescent="0.25">
      <c r="A6982" s="55" t="s">
        <v>13479</v>
      </c>
      <c r="B6982" s="55" t="s">
        <v>28</v>
      </c>
      <c r="C6982" s="55" t="s">
        <v>13480</v>
      </c>
      <c r="D6982" s="55" t="s">
        <v>66</v>
      </c>
      <c r="E6982" s="55" t="s">
        <v>66</v>
      </c>
      <c r="F6982" s="55" t="s">
        <v>66</v>
      </c>
      <c r="G6982" s="56">
        <v>0</v>
      </c>
    </row>
    <row r="6983" spans="1:7" x14ac:dyDescent="0.25">
      <c r="A6983" s="55" t="s">
        <v>13481</v>
      </c>
      <c r="B6983" s="55" t="s">
        <v>28</v>
      </c>
      <c r="C6983" s="55" t="s">
        <v>13482</v>
      </c>
      <c r="D6983" s="55" t="s">
        <v>66</v>
      </c>
      <c r="E6983" s="55" t="s">
        <v>66</v>
      </c>
      <c r="F6983" s="55" t="s">
        <v>66</v>
      </c>
      <c r="G6983" s="56">
        <v>0</v>
      </c>
    </row>
    <row r="6984" spans="1:7" x14ac:dyDescent="0.25">
      <c r="A6984" s="55" t="s">
        <v>13483</v>
      </c>
      <c r="B6984" s="55" t="s">
        <v>28</v>
      </c>
      <c r="C6984" s="55" t="s">
        <v>13484</v>
      </c>
      <c r="D6984" s="55" t="s">
        <v>66</v>
      </c>
      <c r="E6984" s="55" t="s">
        <v>66</v>
      </c>
      <c r="F6984" s="55" t="s">
        <v>66</v>
      </c>
      <c r="G6984" s="56">
        <v>0</v>
      </c>
    </row>
    <row r="6985" spans="1:7" x14ac:dyDescent="0.25">
      <c r="A6985" s="55" t="s">
        <v>13485</v>
      </c>
      <c r="B6985" s="55" t="s">
        <v>28</v>
      </c>
      <c r="C6985" s="55" t="s">
        <v>13486</v>
      </c>
      <c r="D6985" s="55" t="s">
        <v>66</v>
      </c>
      <c r="E6985" s="55" t="s">
        <v>66</v>
      </c>
      <c r="F6985" s="55" t="s">
        <v>66</v>
      </c>
      <c r="G6985" s="56">
        <v>0</v>
      </c>
    </row>
    <row r="6986" spans="1:7" x14ac:dyDescent="0.25">
      <c r="A6986" s="55" t="s">
        <v>13487</v>
      </c>
      <c r="B6986" s="55" t="s">
        <v>28</v>
      </c>
      <c r="C6986" s="55" t="s">
        <v>13488</v>
      </c>
      <c r="D6986" s="55" t="s">
        <v>66</v>
      </c>
      <c r="E6986" s="55" t="s">
        <v>66</v>
      </c>
      <c r="F6986" s="55" t="s">
        <v>66</v>
      </c>
      <c r="G6986" s="56">
        <v>0</v>
      </c>
    </row>
    <row r="6987" spans="1:7" x14ac:dyDescent="0.25">
      <c r="A6987" s="55" t="s">
        <v>13489</v>
      </c>
      <c r="B6987" s="55" t="s">
        <v>28</v>
      </c>
      <c r="C6987" s="55" t="s">
        <v>13490</v>
      </c>
      <c r="D6987" s="55" t="s">
        <v>66</v>
      </c>
      <c r="E6987" s="55" t="s">
        <v>66</v>
      </c>
      <c r="F6987" s="55" t="s">
        <v>66</v>
      </c>
      <c r="G6987" s="56">
        <v>0</v>
      </c>
    </row>
    <row r="6988" spans="1:7" x14ac:dyDescent="0.25">
      <c r="A6988" s="55" t="s">
        <v>13491</v>
      </c>
      <c r="B6988" s="55" t="s">
        <v>28</v>
      </c>
      <c r="C6988" s="55" t="s">
        <v>13492</v>
      </c>
      <c r="D6988" s="55" t="s">
        <v>66</v>
      </c>
      <c r="E6988" s="55" t="s">
        <v>66</v>
      </c>
      <c r="F6988" s="55" t="s">
        <v>66</v>
      </c>
      <c r="G6988" s="56">
        <v>0</v>
      </c>
    </row>
    <row r="6989" spans="1:7" x14ac:dyDescent="0.25">
      <c r="A6989" s="55" t="s">
        <v>13493</v>
      </c>
      <c r="B6989" s="55" t="s">
        <v>28</v>
      </c>
      <c r="C6989" s="55" t="s">
        <v>13494</v>
      </c>
      <c r="D6989" s="55" t="s">
        <v>66</v>
      </c>
      <c r="E6989" s="55" t="s">
        <v>66</v>
      </c>
      <c r="F6989" s="55" t="s">
        <v>66</v>
      </c>
      <c r="G6989" s="56">
        <v>0</v>
      </c>
    </row>
    <row r="6990" spans="1:7" x14ac:dyDescent="0.25">
      <c r="A6990" s="55" t="s">
        <v>13495</v>
      </c>
      <c r="B6990" s="55" t="s">
        <v>28</v>
      </c>
      <c r="C6990" s="55" t="s">
        <v>13496</v>
      </c>
      <c r="D6990" s="55" t="s">
        <v>66</v>
      </c>
      <c r="E6990" s="55" t="s">
        <v>66</v>
      </c>
      <c r="F6990" s="55" t="s">
        <v>66</v>
      </c>
      <c r="G6990" s="56">
        <v>0</v>
      </c>
    </row>
    <row r="6991" spans="1:7" x14ac:dyDescent="0.25">
      <c r="A6991" s="55" t="s">
        <v>13497</v>
      </c>
      <c r="B6991" s="55" t="s">
        <v>28</v>
      </c>
      <c r="C6991" s="55" t="s">
        <v>13498</v>
      </c>
      <c r="D6991" s="55" t="s">
        <v>66</v>
      </c>
      <c r="E6991" s="55" t="s">
        <v>66</v>
      </c>
      <c r="F6991" s="55" t="s">
        <v>66</v>
      </c>
      <c r="G6991" s="56">
        <v>0</v>
      </c>
    </row>
    <row r="6992" spans="1:7" x14ac:dyDescent="0.25">
      <c r="A6992" s="55" t="s">
        <v>13499</v>
      </c>
      <c r="B6992" s="55" t="s">
        <v>28</v>
      </c>
      <c r="C6992" s="55" t="s">
        <v>13500</v>
      </c>
      <c r="D6992" s="55" t="s">
        <v>66</v>
      </c>
      <c r="E6992" s="55" t="s">
        <v>66</v>
      </c>
      <c r="F6992" s="55" t="s">
        <v>66</v>
      </c>
      <c r="G6992" s="56">
        <v>0</v>
      </c>
    </row>
    <row r="6993" spans="1:7" x14ac:dyDescent="0.25">
      <c r="A6993" s="55" t="s">
        <v>13501</v>
      </c>
      <c r="B6993" s="55" t="s">
        <v>28</v>
      </c>
      <c r="C6993" s="55" t="s">
        <v>13502</v>
      </c>
      <c r="D6993" s="55" t="s">
        <v>66</v>
      </c>
      <c r="E6993" s="55" t="s">
        <v>66</v>
      </c>
      <c r="F6993" s="55" t="s">
        <v>66</v>
      </c>
      <c r="G6993" s="56">
        <v>0</v>
      </c>
    </row>
    <row r="6994" spans="1:7" x14ac:dyDescent="0.25">
      <c r="A6994" s="55" t="s">
        <v>13503</v>
      </c>
      <c r="B6994" s="55" t="s">
        <v>28</v>
      </c>
      <c r="C6994" s="55" t="s">
        <v>13504</v>
      </c>
      <c r="D6994" s="55" t="s">
        <v>66</v>
      </c>
      <c r="E6994" s="55" t="s">
        <v>66</v>
      </c>
      <c r="F6994" s="55" t="s">
        <v>66</v>
      </c>
      <c r="G6994" s="56">
        <v>0</v>
      </c>
    </row>
    <row r="6995" spans="1:7" x14ac:dyDescent="0.25">
      <c r="A6995" s="55" t="s">
        <v>13505</v>
      </c>
      <c r="B6995" s="55" t="s">
        <v>28</v>
      </c>
      <c r="C6995" s="55" t="s">
        <v>13506</v>
      </c>
      <c r="D6995" s="55" t="s">
        <v>66</v>
      </c>
      <c r="E6995" s="55" t="s">
        <v>66</v>
      </c>
      <c r="F6995" s="55" t="s">
        <v>13461</v>
      </c>
      <c r="G6995" s="56">
        <v>0</v>
      </c>
    </row>
    <row r="6996" spans="1:7" x14ac:dyDescent="0.25">
      <c r="A6996" s="55" t="s">
        <v>13507</v>
      </c>
      <c r="B6996" s="55" t="s">
        <v>28</v>
      </c>
      <c r="C6996" s="55" t="s">
        <v>13460</v>
      </c>
      <c r="D6996" s="55" t="s">
        <v>66</v>
      </c>
      <c r="E6996" s="55" t="s">
        <v>66</v>
      </c>
      <c r="F6996" s="55" t="s">
        <v>13508</v>
      </c>
      <c r="G6996" s="56">
        <v>0</v>
      </c>
    </row>
    <row r="6997" spans="1:7" x14ac:dyDescent="0.25">
      <c r="A6997" s="55" t="s">
        <v>13509</v>
      </c>
      <c r="B6997" s="55" t="s">
        <v>28</v>
      </c>
      <c r="C6997" s="55" t="s">
        <v>13463</v>
      </c>
      <c r="D6997" s="55" t="s">
        <v>66</v>
      </c>
      <c r="E6997" s="55" t="s">
        <v>66</v>
      </c>
      <c r="F6997" s="55" t="s">
        <v>13508</v>
      </c>
      <c r="G6997" s="56">
        <v>0</v>
      </c>
    </row>
    <row r="6998" spans="1:7" x14ac:dyDescent="0.25">
      <c r="A6998" s="55" t="s">
        <v>13510</v>
      </c>
      <c r="B6998" s="55" t="s">
        <v>28</v>
      </c>
      <c r="C6998" s="55" t="s">
        <v>13511</v>
      </c>
      <c r="D6998" s="55" t="s">
        <v>66</v>
      </c>
      <c r="E6998" s="55" t="s">
        <v>66</v>
      </c>
      <c r="F6998" s="55" t="s">
        <v>13508</v>
      </c>
      <c r="G6998" s="56">
        <v>0</v>
      </c>
    </row>
    <row r="6999" spans="1:7" x14ac:dyDescent="0.25">
      <c r="A6999" s="55" t="s">
        <v>13512</v>
      </c>
      <c r="B6999" s="55" t="s">
        <v>28</v>
      </c>
      <c r="C6999" s="55" t="s">
        <v>13513</v>
      </c>
      <c r="D6999" s="55" t="s">
        <v>66</v>
      </c>
      <c r="E6999" s="55" t="s">
        <v>66</v>
      </c>
      <c r="F6999" s="55" t="s">
        <v>13508</v>
      </c>
      <c r="G6999" s="56">
        <v>0</v>
      </c>
    </row>
    <row r="7000" spans="1:7" x14ac:dyDescent="0.25">
      <c r="A7000" s="55" t="s">
        <v>13514</v>
      </c>
      <c r="B7000" s="55" t="s">
        <v>28</v>
      </c>
      <c r="C7000" s="55" t="s">
        <v>13476</v>
      </c>
      <c r="D7000" s="55" t="s">
        <v>66</v>
      </c>
      <c r="E7000" s="55" t="s">
        <v>66</v>
      </c>
      <c r="F7000" s="55" t="s">
        <v>13508</v>
      </c>
      <c r="G7000" s="56">
        <v>0</v>
      </c>
    </row>
    <row r="7001" spans="1:7" x14ac:dyDescent="0.25">
      <c r="A7001" s="55" t="s">
        <v>13515</v>
      </c>
      <c r="B7001" s="55" t="s">
        <v>26</v>
      </c>
      <c r="C7001" s="55" t="s">
        <v>13516</v>
      </c>
      <c r="D7001" s="55" t="s">
        <v>66</v>
      </c>
      <c r="E7001" s="55" t="s">
        <v>66</v>
      </c>
      <c r="F7001" s="55" t="s">
        <v>66</v>
      </c>
      <c r="G7001" s="56">
        <v>0</v>
      </c>
    </row>
    <row r="7002" spans="1:7" x14ac:dyDescent="0.25">
      <c r="A7002" s="55" t="s">
        <v>13517</v>
      </c>
      <c r="B7002" s="55" t="s">
        <v>28</v>
      </c>
      <c r="C7002" s="55" t="s">
        <v>13518</v>
      </c>
      <c r="D7002" s="55" t="s">
        <v>66</v>
      </c>
      <c r="E7002" s="55" t="s">
        <v>66</v>
      </c>
      <c r="F7002" s="55" t="s">
        <v>66</v>
      </c>
      <c r="G7002" s="56">
        <v>0</v>
      </c>
    </row>
    <row r="7003" spans="1:7" x14ac:dyDescent="0.25">
      <c r="A7003" s="55" t="s">
        <v>13519</v>
      </c>
      <c r="B7003" s="55" t="s">
        <v>28</v>
      </c>
      <c r="C7003" s="55" t="s">
        <v>13460</v>
      </c>
      <c r="D7003" s="55" t="s">
        <v>66</v>
      </c>
      <c r="E7003" s="55" t="s">
        <v>66</v>
      </c>
      <c r="F7003" s="55" t="s">
        <v>13520</v>
      </c>
      <c r="G7003" s="56">
        <v>0</v>
      </c>
    </row>
    <row r="7004" spans="1:7" x14ac:dyDescent="0.25">
      <c r="A7004" s="55" t="s">
        <v>13521</v>
      </c>
      <c r="B7004" s="55" t="s">
        <v>28</v>
      </c>
      <c r="C7004" s="55" t="s">
        <v>13522</v>
      </c>
      <c r="D7004" s="55" t="s">
        <v>66</v>
      </c>
      <c r="E7004" s="55" t="s">
        <v>66</v>
      </c>
      <c r="F7004" s="55" t="s">
        <v>13520</v>
      </c>
      <c r="G7004" s="56">
        <v>0</v>
      </c>
    </row>
    <row r="7005" spans="1:7" x14ac:dyDescent="0.25">
      <c r="A7005" s="55" t="s">
        <v>13523</v>
      </c>
      <c r="B7005" s="55" t="s">
        <v>28</v>
      </c>
      <c r="C7005" s="55" t="s">
        <v>13460</v>
      </c>
      <c r="D7005" s="55" t="s">
        <v>66</v>
      </c>
      <c r="E7005" s="55" t="s">
        <v>66</v>
      </c>
      <c r="F7005" s="55" t="s">
        <v>13524</v>
      </c>
      <c r="G7005" s="56">
        <v>0</v>
      </c>
    </row>
    <row r="7006" spans="1:7" x14ac:dyDescent="0.25">
      <c r="A7006" s="55" t="s">
        <v>13525</v>
      </c>
      <c r="B7006" s="55" t="s">
        <v>28</v>
      </c>
      <c r="C7006" s="55" t="s">
        <v>13511</v>
      </c>
      <c r="D7006" s="55" t="s">
        <v>66</v>
      </c>
      <c r="E7006" s="55" t="s">
        <v>66</v>
      </c>
      <c r="F7006" s="55" t="s">
        <v>13524</v>
      </c>
      <c r="G7006" s="56">
        <v>0</v>
      </c>
    </row>
    <row r="7007" spans="1:7" x14ac:dyDescent="0.25">
      <c r="A7007" s="55" t="s">
        <v>13526</v>
      </c>
      <c r="B7007" s="55" t="s">
        <v>28</v>
      </c>
      <c r="C7007" s="55" t="s">
        <v>13527</v>
      </c>
      <c r="D7007" s="55" t="s">
        <v>66</v>
      </c>
      <c r="E7007" s="55" t="s">
        <v>66</v>
      </c>
      <c r="F7007" s="55" t="s">
        <v>13524</v>
      </c>
      <c r="G7007" s="56">
        <v>0</v>
      </c>
    </row>
    <row r="7008" spans="1:7" x14ac:dyDescent="0.25">
      <c r="A7008" s="55" t="s">
        <v>13528</v>
      </c>
      <c r="B7008" s="55" t="s">
        <v>28</v>
      </c>
      <c r="C7008" s="55" t="s">
        <v>13513</v>
      </c>
      <c r="D7008" s="55" t="s">
        <v>66</v>
      </c>
      <c r="E7008" s="55" t="s">
        <v>66</v>
      </c>
      <c r="F7008" s="55" t="s">
        <v>13524</v>
      </c>
      <c r="G7008" s="56">
        <v>0</v>
      </c>
    </row>
    <row r="7009" spans="1:7" x14ac:dyDescent="0.25">
      <c r="A7009" s="55" t="s">
        <v>13529</v>
      </c>
      <c r="B7009" s="55" t="s">
        <v>28</v>
      </c>
      <c r="C7009" s="55" t="s">
        <v>13476</v>
      </c>
      <c r="D7009" s="55" t="s">
        <v>66</v>
      </c>
      <c r="E7009" s="55" t="s">
        <v>66</v>
      </c>
      <c r="F7009" s="55" t="s">
        <v>13524</v>
      </c>
      <c r="G7009" s="56">
        <v>0</v>
      </c>
    </row>
    <row r="7010" spans="1:7" x14ac:dyDescent="0.25">
      <c r="A7010" s="55" t="s">
        <v>13530</v>
      </c>
      <c r="B7010" s="55" t="s">
        <v>28</v>
      </c>
      <c r="C7010" s="55" t="s">
        <v>13531</v>
      </c>
      <c r="D7010" s="55" t="s">
        <v>66</v>
      </c>
      <c r="E7010" s="55" t="s">
        <v>66</v>
      </c>
      <c r="F7010" s="55" t="s">
        <v>66</v>
      </c>
      <c r="G7010" s="56">
        <v>0</v>
      </c>
    </row>
    <row r="7011" spans="1:7" x14ac:dyDescent="0.25">
      <c r="A7011" s="55" t="s">
        <v>13532</v>
      </c>
      <c r="B7011" s="55" t="s">
        <v>28</v>
      </c>
      <c r="C7011" s="55" t="s">
        <v>13533</v>
      </c>
      <c r="D7011" s="55" t="s">
        <v>66</v>
      </c>
      <c r="E7011" s="55" t="s">
        <v>66</v>
      </c>
      <c r="F7011" s="55" t="s">
        <v>66</v>
      </c>
      <c r="G7011" s="56">
        <v>0</v>
      </c>
    </row>
    <row r="7012" spans="1:7" x14ac:dyDescent="0.25">
      <c r="A7012" s="55" t="s">
        <v>13534</v>
      </c>
      <c r="B7012" s="55" t="s">
        <v>26</v>
      </c>
      <c r="C7012" s="55" t="s">
        <v>13535</v>
      </c>
      <c r="D7012" s="55" t="s">
        <v>66</v>
      </c>
      <c r="E7012" s="55" t="s">
        <v>66</v>
      </c>
      <c r="F7012" s="55" t="s">
        <v>66</v>
      </c>
      <c r="G7012" s="56">
        <v>0</v>
      </c>
    </row>
    <row r="7013" spans="1:7" x14ac:dyDescent="0.25">
      <c r="A7013" s="55" t="s">
        <v>13536</v>
      </c>
      <c r="B7013" s="55" t="s">
        <v>26</v>
      </c>
      <c r="C7013" s="55" t="s">
        <v>13537</v>
      </c>
      <c r="D7013" s="55" t="s">
        <v>66</v>
      </c>
      <c r="E7013" s="55" t="s">
        <v>66</v>
      </c>
      <c r="F7013" s="55" t="s">
        <v>66</v>
      </c>
      <c r="G7013" s="56">
        <v>0</v>
      </c>
    </row>
    <row r="7014" spans="1:7" x14ac:dyDescent="0.25">
      <c r="A7014" s="55" t="s">
        <v>13538</v>
      </c>
      <c r="B7014" s="55" t="s">
        <v>3558</v>
      </c>
      <c r="C7014" s="55" t="s">
        <v>13539</v>
      </c>
      <c r="D7014" s="55" t="s">
        <v>66</v>
      </c>
      <c r="E7014" s="55" t="s">
        <v>66</v>
      </c>
      <c r="F7014" s="55" t="s">
        <v>66</v>
      </c>
      <c r="G7014" s="56">
        <v>0</v>
      </c>
    </row>
    <row r="7015" spans="1:7" x14ac:dyDescent="0.25">
      <c r="A7015" s="55" t="s">
        <v>13540</v>
      </c>
      <c r="B7015" s="55" t="s">
        <v>26</v>
      </c>
      <c r="C7015" s="55" t="s">
        <v>13541</v>
      </c>
      <c r="D7015" s="55" t="s">
        <v>66</v>
      </c>
      <c r="E7015" s="55" t="s">
        <v>66</v>
      </c>
      <c r="F7015" s="55" t="s">
        <v>66</v>
      </c>
      <c r="G7015" s="56">
        <v>0</v>
      </c>
    </row>
    <row r="7016" spans="1:7" x14ac:dyDescent="0.25">
      <c r="A7016" s="55" t="s">
        <v>13542</v>
      </c>
      <c r="B7016" s="55" t="s">
        <v>26</v>
      </c>
      <c r="C7016" s="55" t="s">
        <v>13543</v>
      </c>
      <c r="D7016" s="55" t="s">
        <v>66</v>
      </c>
      <c r="E7016" s="55" t="s">
        <v>66</v>
      </c>
      <c r="F7016" s="55" t="s">
        <v>66</v>
      </c>
      <c r="G7016" s="56">
        <v>0</v>
      </c>
    </row>
    <row r="7017" spans="1:7" x14ac:dyDescent="0.25">
      <c r="A7017" s="55" t="s">
        <v>13544</v>
      </c>
      <c r="B7017" s="55" t="s">
        <v>26</v>
      </c>
      <c r="C7017" s="55" t="s">
        <v>13545</v>
      </c>
      <c r="D7017" s="55" t="s">
        <v>66</v>
      </c>
      <c r="E7017" s="55" t="s">
        <v>66</v>
      </c>
      <c r="F7017" s="55" t="s">
        <v>66</v>
      </c>
      <c r="G7017" s="56">
        <v>0</v>
      </c>
    </row>
    <row r="7018" spans="1:7" x14ac:dyDescent="0.25">
      <c r="A7018" s="55" t="s">
        <v>13546</v>
      </c>
      <c r="B7018" s="55" t="s">
        <v>28</v>
      </c>
      <c r="C7018" s="55" t="s">
        <v>13547</v>
      </c>
      <c r="D7018" s="55" t="s">
        <v>66</v>
      </c>
      <c r="E7018" s="55" t="s">
        <v>66</v>
      </c>
      <c r="F7018" s="55" t="s">
        <v>66</v>
      </c>
      <c r="G7018" s="56">
        <v>0</v>
      </c>
    </row>
    <row r="7019" spans="1:7" x14ac:dyDescent="0.25">
      <c r="A7019" s="55" t="s">
        <v>13548</v>
      </c>
      <c r="B7019" s="55" t="s">
        <v>28</v>
      </c>
      <c r="C7019" s="55" t="s">
        <v>13506</v>
      </c>
      <c r="D7019" s="55" t="s">
        <v>66</v>
      </c>
      <c r="E7019" s="55" t="s">
        <v>66</v>
      </c>
      <c r="F7019" s="55" t="s">
        <v>13524</v>
      </c>
      <c r="G7019" s="56">
        <v>0</v>
      </c>
    </row>
    <row r="7020" spans="1:7" x14ac:dyDescent="0.25">
      <c r="A7020" s="55" t="s">
        <v>13549</v>
      </c>
      <c r="B7020" s="55" t="s">
        <v>28</v>
      </c>
      <c r="C7020" s="55" t="s">
        <v>13550</v>
      </c>
      <c r="D7020" s="55" t="s">
        <v>66</v>
      </c>
      <c r="E7020" s="55" t="s">
        <v>66</v>
      </c>
      <c r="F7020" s="55" t="s">
        <v>66</v>
      </c>
      <c r="G7020" s="56">
        <v>0</v>
      </c>
    </row>
    <row r="7021" spans="1:7" x14ac:dyDescent="0.25">
      <c r="A7021" s="55" t="s">
        <v>13551</v>
      </c>
      <c r="B7021" s="55" t="s">
        <v>34</v>
      </c>
      <c r="C7021" s="55" t="s">
        <v>13552</v>
      </c>
      <c r="D7021" s="55" t="s">
        <v>66</v>
      </c>
      <c r="E7021" s="55" t="s">
        <v>66</v>
      </c>
      <c r="F7021" s="55" t="s">
        <v>66</v>
      </c>
      <c r="G7021" s="56">
        <v>0</v>
      </c>
    </row>
    <row r="7022" spans="1:7" x14ac:dyDescent="0.25">
      <c r="A7022" s="55" t="s">
        <v>13553</v>
      </c>
      <c r="B7022" s="55" t="s">
        <v>34</v>
      </c>
      <c r="C7022" s="55" t="s">
        <v>13554</v>
      </c>
      <c r="D7022" s="55" t="s">
        <v>66</v>
      </c>
      <c r="E7022" s="55" t="s">
        <v>66</v>
      </c>
      <c r="F7022" s="55" t="s">
        <v>66</v>
      </c>
      <c r="G7022" s="56">
        <v>0</v>
      </c>
    </row>
    <row r="7023" spans="1:7" x14ac:dyDescent="0.25">
      <c r="A7023" s="55" t="s">
        <v>13555</v>
      </c>
      <c r="B7023" s="55" t="s">
        <v>34</v>
      </c>
      <c r="C7023" s="55" t="s">
        <v>13556</v>
      </c>
      <c r="D7023" s="55" t="s">
        <v>66</v>
      </c>
      <c r="E7023" s="55" t="s">
        <v>66</v>
      </c>
      <c r="F7023" s="55" t="s">
        <v>66</v>
      </c>
      <c r="G7023" s="56">
        <v>0</v>
      </c>
    </row>
    <row r="7024" spans="1:7" x14ac:dyDescent="0.25">
      <c r="A7024" s="55" t="s">
        <v>13557</v>
      </c>
      <c r="B7024" s="55" t="s">
        <v>34</v>
      </c>
      <c r="C7024" s="55" t="s">
        <v>13558</v>
      </c>
      <c r="D7024" s="55" t="s">
        <v>66</v>
      </c>
      <c r="E7024" s="55" t="s">
        <v>66</v>
      </c>
      <c r="F7024" s="55" t="s">
        <v>66</v>
      </c>
      <c r="G7024" s="56">
        <v>0</v>
      </c>
    </row>
    <row r="7025" spans="1:7" ht="30" x14ac:dyDescent="0.25">
      <c r="A7025" s="55" t="s">
        <v>13559</v>
      </c>
      <c r="B7025" s="55" t="s">
        <v>34</v>
      </c>
      <c r="C7025" s="55" t="s">
        <v>13560</v>
      </c>
      <c r="D7025" s="55" t="s">
        <v>66</v>
      </c>
      <c r="E7025" s="55" t="s">
        <v>66</v>
      </c>
      <c r="F7025" s="55" t="s">
        <v>66</v>
      </c>
      <c r="G7025" s="56">
        <v>0</v>
      </c>
    </row>
    <row r="7026" spans="1:7" x14ac:dyDescent="0.25">
      <c r="A7026" s="55" t="s">
        <v>13561</v>
      </c>
      <c r="B7026" s="55" t="s">
        <v>34</v>
      </c>
      <c r="C7026" s="55" t="s">
        <v>13562</v>
      </c>
      <c r="D7026" s="55" t="s">
        <v>66</v>
      </c>
      <c r="E7026" s="55" t="s">
        <v>66</v>
      </c>
      <c r="F7026" s="55" t="s">
        <v>66</v>
      </c>
      <c r="G7026" s="56">
        <v>0</v>
      </c>
    </row>
    <row r="7027" spans="1:7" x14ac:dyDescent="0.25">
      <c r="A7027" s="55" t="s">
        <v>13563</v>
      </c>
      <c r="B7027" s="55" t="s">
        <v>34</v>
      </c>
      <c r="C7027" s="55" t="s">
        <v>13564</v>
      </c>
      <c r="D7027" s="55" t="s">
        <v>66</v>
      </c>
      <c r="E7027" s="55" t="s">
        <v>66</v>
      </c>
      <c r="F7027" s="55" t="s">
        <v>66</v>
      </c>
      <c r="G7027" s="56">
        <v>0</v>
      </c>
    </row>
    <row r="7028" spans="1:7" x14ac:dyDescent="0.25">
      <c r="A7028" s="55" t="s">
        <v>13565</v>
      </c>
      <c r="B7028" s="55" t="s">
        <v>70</v>
      </c>
      <c r="C7028" s="55" t="s">
        <v>13566</v>
      </c>
      <c r="D7028" s="55" t="s">
        <v>66</v>
      </c>
      <c r="E7028" s="55" t="s">
        <v>66</v>
      </c>
      <c r="F7028" s="55" t="s">
        <v>66</v>
      </c>
      <c r="G7028" s="56">
        <v>0</v>
      </c>
    </row>
    <row r="7029" spans="1:7" x14ac:dyDescent="0.25">
      <c r="A7029" s="55" t="s">
        <v>13567</v>
      </c>
      <c r="B7029" s="55" t="s">
        <v>35</v>
      </c>
      <c r="C7029" s="55" t="s">
        <v>13568</v>
      </c>
      <c r="D7029" s="55" t="s">
        <v>66</v>
      </c>
      <c r="E7029" s="55" t="s">
        <v>66</v>
      </c>
      <c r="F7029" s="55" t="s">
        <v>66</v>
      </c>
      <c r="G7029" s="56">
        <v>0</v>
      </c>
    </row>
    <row r="7030" spans="1:7" x14ac:dyDescent="0.25">
      <c r="A7030" s="55" t="s">
        <v>13569</v>
      </c>
      <c r="B7030" s="55" t="s">
        <v>34</v>
      </c>
      <c r="C7030" s="55" t="s">
        <v>13570</v>
      </c>
      <c r="D7030" s="55" t="s">
        <v>66</v>
      </c>
      <c r="E7030" s="55" t="s">
        <v>66</v>
      </c>
      <c r="F7030" s="55" t="s">
        <v>66</v>
      </c>
      <c r="G7030" s="56">
        <v>0</v>
      </c>
    </row>
    <row r="7031" spans="1:7" x14ac:dyDescent="0.25">
      <c r="A7031" s="55" t="s">
        <v>13571</v>
      </c>
      <c r="B7031" s="55" t="s">
        <v>34</v>
      </c>
      <c r="C7031" s="55" t="s">
        <v>13572</v>
      </c>
      <c r="D7031" s="55" t="s">
        <v>66</v>
      </c>
      <c r="E7031" s="55" t="s">
        <v>66</v>
      </c>
      <c r="F7031" s="55" t="s">
        <v>66</v>
      </c>
      <c r="G7031" s="56">
        <v>0</v>
      </c>
    </row>
    <row r="7032" spans="1:7" ht="30" x14ac:dyDescent="0.25">
      <c r="A7032" s="55" t="s">
        <v>13573</v>
      </c>
      <c r="B7032" s="55" t="s">
        <v>26</v>
      </c>
      <c r="C7032" s="55" t="s">
        <v>13574</v>
      </c>
      <c r="D7032" s="55" t="s">
        <v>66</v>
      </c>
      <c r="E7032" s="55" t="s">
        <v>66</v>
      </c>
      <c r="F7032" s="55" t="s">
        <v>13575</v>
      </c>
      <c r="G7032" s="56">
        <v>0</v>
      </c>
    </row>
    <row r="7033" spans="1:7" x14ac:dyDescent="0.25">
      <c r="A7033" s="55" t="s">
        <v>13576</v>
      </c>
      <c r="B7033" s="55" t="s">
        <v>28</v>
      </c>
      <c r="C7033" s="55" t="s">
        <v>13577</v>
      </c>
      <c r="D7033" s="55" t="s">
        <v>66</v>
      </c>
      <c r="E7033" s="55" t="s">
        <v>66</v>
      </c>
      <c r="F7033" s="55" t="s">
        <v>66</v>
      </c>
      <c r="G7033" s="56">
        <v>0</v>
      </c>
    </row>
    <row r="7034" spans="1:7" x14ac:dyDescent="0.25">
      <c r="A7034" s="55" t="s">
        <v>13578</v>
      </c>
      <c r="B7034" s="55" t="s">
        <v>35</v>
      </c>
      <c r="C7034" s="55" t="s">
        <v>13579</v>
      </c>
      <c r="D7034" s="55" t="s">
        <v>66</v>
      </c>
      <c r="E7034" s="55" t="s">
        <v>66</v>
      </c>
      <c r="F7034" s="55" t="s">
        <v>131</v>
      </c>
      <c r="G7034" s="56">
        <v>0</v>
      </c>
    </row>
    <row r="7035" spans="1:7" x14ac:dyDescent="0.25">
      <c r="A7035" s="55" t="s">
        <v>13580</v>
      </c>
      <c r="B7035" s="55" t="s">
        <v>35</v>
      </c>
      <c r="C7035" s="55" t="s">
        <v>13581</v>
      </c>
      <c r="D7035" s="55" t="s">
        <v>66</v>
      </c>
      <c r="E7035" s="55" t="s">
        <v>66</v>
      </c>
      <c r="F7035" s="55" t="s">
        <v>131</v>
      </c>
      <c r="G7035" s="56">
        <v>0</v>
      </c>
    </row>
    <row r="7036" spans="1:7" x14ac:dyDescent="0.25">
      <c r="A7036" s="55" t="s">
        <v>13582</v>
      </c>
      <c r="B7036" s="55" t="s">
        <v>35</v>
      </c>
      <c r="C7036" s="55" t="s">
        <v>13583</v>
      </c>
      <c r="D7036" s="55" t="s">
        <v>66</v>
      </c>
      <c r="E7036" s="55" t="s">
        <v>66</v>
      </c>
      <c r="F7036" s="55" t="s">
        <v>131</v>
      </c>
      <c r="G7036" s="56">
        <v>0</v>
      </c>
    </row>
    <row r="7037" spans="1:7" x14ac:dyDescent="0.25">
      <c r="A7037" s="55" t="s">
        <v>13584</v>
      </c>
      <c r="B7037" s="55" t="s">
        <v>35</v>
      </c>
      <c r="C7037" s="55" t="s">
        <v>13585</v>
      </c>
      <c r="D7037" s="55" t="s">
        <v>66</v>
      </c>
      <c r="E7037" s="55" t="s">
        <v>66</v>
      </c>
      <c r="F7037" s="55" t="s">
        <v>131</v>
      </c>
      <c r="G7037" s="56">
        <v>0</v>
      </c>
    </row>
    <row r="7038" spans="1:7" x14ac:dyDescent="0.25">
      <c r="A7038" s="55" t="s">
        <v>13586</v>
      </c>
      <c r="B7038" s="55" t="s">
        <v>35</v>
      </c>
      <c r="C7038" s="55" t="s">
        <v>13587</v>
      </c>
      <c r="D7038" s="55" t="s">
        <v>66</v>
      </c>
      <c r="E7038" s="55" t="s">
        <v>66</v>
      </c>
      <c r="F7038" s="55" t="s">
        <v>131</v>
      </c>
      <c r="G7038" s="56">
        <v>0</v>
      </c>
    </row>
    <row r="7039" spans="1:7" x14ac:dyDescent="0.25">
      <c r="A7039" s="55" t="s">
        <v>13588</v>
      </c>
      <c r="B7039" s="55" t="s">
        <v>35</v>
      </c>
      <c r="C7039" s="55" t="s">
        <v>13589</v>
      </c>
      <c r="D7039" s="55" t="s">
        <v>66</v>
      </c>
      <c r="E7039" s="55" t="s">
        <v>66</v>
      </c>
      <c r="F7039" s="55" t="s">
        <v>131</v>
      </c>
      <c r="G7039" s="56">
        <v>0</v>
      </c>
    </row>
    <row r="7040" spans="1:7" x14ac:dyDescent="0.25">
      <c r="A7040" s="55" t="s">
        <v>13590</v>
      </c>
      <c r="B7040" s="55" t="s">
        <v>35</v>
      </c>
      <c r="C7040" s="55" t="s">
        <v>13591</v>
      </c>
      <c r="D7040" s="55" t="s">
        <v>66</v>
      </c>
      <c r="E7040" s="55" t="s">
        <v>66</v>
      </c>
      <c r="F7040" s="55" t="s">
        <v>131</v>
      </c>
      <c r="G7040" s="56">
        <v>0</v>
      </c>
    </row>
    <row r="7041" spans="1:7" x14ac:dyDescent="0.25">
      <c r="A7041" s="55" t="s">
        <v>13592</v>
      </c>
      <c r="B7041" s="55" t="s">
        <v>35</v>
      </c>
      <c r="C7041" s="55" t="s">
        <v>13593</v>
      </c>
      <c r="D7041" s="55" t="s">
        <v>66</v>
      </c>
      <c r="E7041" s="55" t="s">
        <v>66</v>
      </c>
      <c r="F7041" s="55" t="s">
        <v>131</v>
      </c>
      <c r="G7041" s="56">
        <v>0</v>
      </c>
    </row>
    <row r="7042" spans="1:7" x14ac:dyDescent="0.25">
      <c r="A7042" s="55" t="s">
        <v>13594</v>
      </c>
      <c r="B7042" s="55" t="s">
        <v>35</v>
      </c>
      <c r="C7042" s="55" t="s">
        <v>13595</v>
      </c>
      <c r="D7042" s="55" t="s">
        <v>66</v>
      </c>
      <c r="E7042" s="55" t="s">
        <v>66</v>
      </c>
      <c r="F7042" s="55" t="s">
        <v>131</v>
      </c>
      <c r="G7042" s="56">
        <v>0</v>
      </c>
    </row>
    <row r="7043" spans="1:7" x14ac:dyDescent="0.25">
      <c r="A7043" s="55" t="s">
        <v>13596</v>
      </c>
      <c r="B7043" s="55" t="s">
        <v>35</v>
      </c>
      <c r="C7043" s="55" t="s">
        <v>13597</v>
      </c>
      <c r="D7043" s="55" t="s">
        <v>66</v>
      </c>
      <c r="E7043" s="55" t="s">
        <v>66</v>
      </c>
      <c r="F7043" s="55" t="s">
        <v>131</v>
      </c>
      <c r="G7043" s="56">
        <v>0</v>
      </c>
    </row>
    <row r="7044" spans="1:7" x14ac:dyDescent="0.25">
      <c r="A7044" s="55" t="s">
        <v>13598</v>
      </c>
      <c r="B7044" s="55" t="s">
        <v>35</v>
      </c>
      <c r="C7044" s="55" t="s">
        <v>13599</v>
      </c>
      <c r="D7044" s="55" t="s">
        <v>66</v>
      </c>
      <c r="E7044" s="55" t="s">
        <v>66</v>
      </c>
      <c r="F7044" s="55" t="s">
        <v>131</v>
      </c>
      <c r="G7044" s="56">
        <v>0</v>
      </c>
    </row>
    <row r="7045" spans="1:7" x14ac:dyDescent="0.25">
      <c r="A7045" s="55" t="s">
        <v>13600</v>
      </c>
      <c r="B7045" s="55" t="s">
        <v>35</v>
      </c>
      <c r="C7045" s="55" t="s">
        <v>13601</v>
      </c>
      <c r="D7045" s="55" t="s">
        <v>66</v>
      </c>
      <c r="E7045" s="55" t="s">
        <v>66</v>
      </c>
      <c r="F7045" s="55" t="s">
        <v>131</v>
      </c>
      <c r="G7045" s="56">
        <v>1</v>
      </c>
    </row>
    <row r="7046" spans="1:7" x14ac:dyDescent="0.25">
      <c r="A7046" s="55" t="s">
        <v>13602</v>
      </c>
      <c r="B7046" s="55" t="s">
        <v>28</v>
      </c>
      <c r="C7046" s="55" t="s">
        <v>13603</v>
      </c>
      <c r="D7046" s="55" t="s">
        <v>66</v>
      </c>
      <c r="E7046" s="55" t="s">
        <v>66</v>
      </c>
      <c r="F7046" s="55" t="s">
        <v>66</v>
      </c>
      <c r="G7046" s="56">
        <v>0</v>
      </c>
    </row>
    <row r="7047" spans="1:7" x14ac:dyDescent="0.25">
      <c r="A7047" s="55" t="s">
        <v>13604</v>
      </c>
      <c r="B7047" s="55" t="s">
        <v>28</v>
      </c>
      <c r="C7047" s="55" t="s">
        <v>13605</v>
      </c>
      <c r="D7047" s="55" t="s">
        <v>66</v>
      </c>
      <c r="E7047" s="55" t="s">
        <v>66</v>
      </c>
      <c r="F7047" s="55" t="s">
        <v>66</v>
      </c>
      <c r="G7047" s="56">
        <v>0</v>
      </c>
    </row>
    <row r="7048" spans="1:7" x14ac:dyDescent="0.25">
      <c r="A7048" s="55" t="s">
        <v>13606</v>
      </c>
      <c r="B7048" s="55" t="s">
        <v>28</v>
      </c>
      <c r="C7048" s="55" t="s">
        <v>13607</v>
      </c>
      <c r="D7048" s="55" t="s">
        <v>66</v>
      </c>
      <c r="E7048" s="55" t="s">
        <v>66</v>
      </c>
      <c r="F7048" s="55" t="s">
        <v>66</v>
      </c>
      <c r="G7048" s="56">
        <v>0</v>
      </c>
    </row>
    <row r="7049" spans="1:7" x14ac:dyDescent="0.25">
      <c r="A7049" s="55" t="s">
        <v>13608</v>
      </c>
      <c r="B7049" s="55" t="s">
        <v>28</v>
      </c>
      <c r="C7049" s="55" t="s">
        <v>13609</v>
      </c>
      <c r="D7049" s="55" t="s">
        <v>66</v>
      </c>
      <c r="E7049" s="55" t="s">
        <v>66</v>
      </c>
      <c r="F7049" s="55" t="s">
        <v>66</v>
      </c>
      <c r="G7049" s="56">
        <v>0</v>
      </c>
    </row>
    <row r="7050" spans="1:7" x14ac:dyDescent="0.25">
      <c r="A7050" s="55" t="s">
        <v>13610</v>
      </c>
      <c r="B7050" s="55" t="s">
        <v>28</v>
      </c>
      <c r="C7050" s="55" t="s">
        <v>13611</v>
      </c>
      <c r="D7050" s="55" t="s">
        <v>66</v>
      </c>
      <c r="E7050" s="55" t="s">
        <v>66</v>
      </c>
      <c r="F7050" s="55" t="s">
        <v>66</v>
      </c>
      <c r="G7050" s="56">
        <v>0</v>
      </c>
    </row>
    <row r="7051" spans="1:7" x14ac:dyDescent="0.25">
      <c r="A7051" s="55" t="s">
        <v>13612</v>
      </c>
      <c r="B7051" s="55" t="s">
        <v>28</v>
      </c>
      <c r="C7051" s="55" t="s">
        <v>13613</v>
      </c>
      <c r="D7051" s="55" t="s">
        <v>66</v>
      </c>
      <c r="E7051" s="55" t="s">
        <v>66</v>
      </c>
      <c r="F7051" s="55" t="s">
        <v>66</v>
      </c>
      <c r="G7051" s="56">
        <v>0</v>
      </c>
    </row>
    <row r="7052" spans="1:7" x14ac:dyDescent="0.25">
      <c r="A7052" s="55" t="s">
        <v>13614</v>
      </c>
      <c r="B7052" s="55" t="s">
        <v>28</v>
      </c>
      <c r="C7052" s="55" t="s">
        <v>13615</v>
      </c>
      <c r="D7052" s="55" t="s">
        <v>66</v>
      </c>
      <c r="E7052" s="55" t="s">
        <v>66</v>
      </c>
      <c r="F7052" s="55" t="s">
        <v>66</v>
      </c>
      <c r="G7052" s="56">
        <v>0</v>
      </c>
    </row>
    <row r="7053" spans="1:7" x14ac:dyDescent="0.25">
      <c r="A7053" s="55" t="s">
        <v>13616</v>
      </c>
      <c r="B7053" s="55" t="s">
        <v>28</v>
      </c>
      <c r="C7053" s="55" t="s">
        <v>13617</v>
      </c>
      <c r="D7053" s="55" t="s">
        <v>66</v>
      </c>
      <c r="E7053" s="55" t="s">
        <v>66</v>
      </c>
      <c r="F7053" s="55" t="s">
        <v>66</v>
      </c>
      <c r="G7053" s="56">
        <v>0</v>
      </c>
    </row>
    <row r="7054" spans="1:7" x14ac:dyDescent="0.25">
      <c r="A7054" s="55" t="s">
        <v>13618</v>
      </c>
      <c r="B7054" s="55" t="s">
        <v>28</v>
      </c>
      <c r="C7054" s="55" t="s">
        <v>13619</v>
      </c>
      <c r="D7054" s="55" t="s">
        <v>66</v>
      </c>
      <c r="E7054" s="55" t="s">
        <v>66</v>
      </c>
      <c r="F7054" s="55" t="s">
        <v>66</v>
      </c>
      <c r="G7054" s="56">
        <v>0</v>
      </c>
    </row>
    <row r="7055" spans="1:7" x14ac:dyDescent="0.25">
      <c r="A7055" s="55" t="s">
        <v>13620</v>
      </c>
      <c r="B7055" s="55" t="s">
        <v>31</v>
      </c>
      <c r="C7055" s="55" t="s">
        <v>13621</v>
      </c>
      <c r="D7055" s="55" t="s">
        <v>66</v>
      </c>
      <c r="E7055" s="55" t="s">
        <v>66</v>
      </c>
      <c r="F7055" s="55" t="s">
        <v>66</v>
      </c>
      <c r="G7055" s="56">
        <v>0</v>
      </c>
    </row>
    <row r="7056" spans="1:7" x14ac:dyDescent="0.25">
      <c r="A7056" s="55" t="s">
        <v>13622</v>
      </c>
      <c r="B7056" s="55" t="s">
        <v>78</v>
      </c>
      <c r="C7056" s="55" t="s">
        <v>13623</v>
      </c>
      <c r="D7056" s="55" t="s">
        <v>66</v>
      </c>
      <c r="E7056" s="55" t="s">
        <v>66</v>
      </c>
      <c r="F7056" s="55" t="s">
        <v>66</v>
      </c>
      <c r="G7056" s="56">
        <v>0</v>
      </c>
    </row>
    <row r="7057" spans="1:7" x14ac:dyDescent="0.25">
      <c r="A7057" s="55" t="s">
        <v>13624</v>
      </c>
      <c r="B7057" s="55" t="s">
        <v>78</v>
      </c>
      <c r="C7057" s="55" t="s">
        <v>13625</v>
      </c>
      <c r="D7057" s="55" t="s">
        <v>66</v>
      </c>
      <c r="E7057" s="55" t="s">
        <v>66</v>
      </c>
      <c r="F7057" s="55" t="s">
        <v>66</v>
      </c>
      <c r="G7057" s="56">
        <v>0</v>
      </c>
    </row>
    <row r="7058" spans="1:7" x14ac:dyDescent="0.25">
      <c r="A7058" s="55" t="s">
        <v>13626</v>
      </c>
      <c r="B7058" s="55" t="s">
        <v>78</v>
      </c>
      <c r="C7058" s="55" t="s">
        <v>13627</v>
      </c>
      <c r="D7058" s="55" t="s">
        <v>66</v>
      </c>
      <c r="E7058" s="55" t="s">
        <v>66</v>
      </c>
      <c r="F7058" s="55" t="s">
        <v>66</v>
      </c>
      <c r="G7058" s="56">
        <v>0</v>
      </c>
    </row>
    <row r="7059" spans="1:7" x14ac:dyDescent="0.25">
      <c r="A7059" s="55" t="s">
        <v>13628</v>
      </c>
      <c r="B7059" s="55" t="s">
        <v>78</v>
      </c>
      <c r="C7059" s="55" t="s">
        <v>13629</v>
      </c>
      <c r="D7059" s="55" t="s">
        <v>66</v>
      </c>
      <c r="E7059" s="55" t="s">
        <v>66</v>
      </c>
      <c r="F7059" s="55" t="s">
        <v>66</v>
      </c>
      <c r="G7059" s="56">
        <v>0</v>
      </c>
    </row>
    <row r="7060" spans="1:7" x14ac:dyDescent="0.25">
      <c r="A7060" s="55" t="s">
        <v>13630</v>
      </c>
      <c r="B7060" s="55" t="s">
        <v>78</v>
      </c>
      <c r="C7060" s="55" t="s">
        <v>13631</v>
      </c>
      <c r="D7060" s="55" t="s">
        <v>66</v>
      </c>
      <c r="E7060" s="55" t="s">
        <v>66</v>
      </c>
      <c r="F7060" s="55" t="s">
        <v>66</v>
      </c>
      <c r="G7060" s="56">
        <v>0</v>
      </c>
    </row>
    <row r="7061" spans="1:7" x14ac:dyDescent="0.25">
      <c r="A7061" s="55" t="s">
        <v>13632</v>
      </c>
      <c r="B7061" s="55" t="s">
        <v>70</v>
      </c>
      <c r="C7061" s="55" t="s">
        <v>13633</v>
      </c>
      <c r="D7061" s="55" t="s">
        <v>66</v>
      </c>
      <c r="E7061" s="55" t="s">
        <v>66</v>
      </c>
      <c r="F7061" s="55" t="s">
        <v>66</v>
      </c>
      <c r="G7061" s="56">
        <v>0</v>
      </c>
    </row>
    <row r="7062" spans="1:7" x14ac:dyDescent="0.25">
      <c r="A7062" s="55" t="s">
        <v>13634</v>
      </c>
      <c r="B7062" s="55" t="s">
        <v>70</v>
      </c>
      <c r="C7062" s="55" t="s">
        <v>13635</v>
      </c>
      <c r="D7062" s="55" t="s">
        <v>66</v>
      </c>
      <c r="E7062" s="55" t="s">
        <v>66</v>
      </c>
      <c r="F7062" s="55" t="s">
        <v>66</v>
      </c>
      <c r="G7062" s="56">
        <v>0</v>
      </c>
    </row>
    <row r="7063" spans="1:7" x14ac:dyDescent="0.25">
      <c r="A7063" s="55" t="s">
        <v>13636</v>
      </c>
      <c r="B7063" s="55" t="s">
        <v>70</v>
      </c>
      <c r="C7063" s="55" t="s">
        <v>13637</v>
      </c>
      <c r="D7063" s="55" t="s">
        <v>66</v>
      </c>
      <c r="E7063" s="55" t="s">
        <v>66</v>
      </c>
      <c r="F7063" s="55" t="s">
        <v>66</v>
      </c>
      <c r="G7063" s="56">
        <v>0</v>
      </c>
    </row>
    <row r="7064" spans="1:7" x14ac:dyDescent="0.25">
      <c r="A7064" s="55" t="s">
        <v>13638</v>
      </c>
      <c r="B7064" s="55" t="s">
        <v>28</v>
      </c>
      <c r="C7064" s="55" t="s">
        <v>13639</v>
      </c>
      <c r="D7064" s="55" t="s">
        <v>66</v>
      </c>
      <c r="E7064" s="55" t="s">
        <v>66</v>
      </c>
      <c r="F7064" s="55" t="s">
        <v>66</v>
      </c>
      <c r="G7064" s="56">
        <v>0</v>
      </c>
    </row>
    <row r="7065" spans="1:7" x14ac:dyDescent="0.25">
      <c r="A7065" s="55" t="s">
        <v>13640</v>
      </c>
      <c r="B7065" s="55" t="s">
        <v>28</v>
      </c>
      <c r="C7065" s="55" t="s">
        <v>13641</v>
      </c>
      <c r="D7065" s="55" t="s">
        <v>66</v>
      </c>
      <c r="E7065" s="55" t="s">
        <v>66</v>
      </c>
      <c r="F7065" s="55" t="s">
        <v>66</v>
      </c>
      <c r="G7065" s="56">
        <v>0</v>
      </c>
    </row>
    <row r="7066" spans="1:7" x14ac:dyDescent="0.25">
      <c r="A7066" s="55" t="s">
        <v>13642</v>
      </c>
      <c r="B7066" s="55" t="s">
        <v>28</v>
      </c>
      <c r="C7066" s="55" t="s">
        <v>13643</v>
      </c>
      <c r="D7066" s="55" t="s">
        <v>66</v>
      </c>
      <c r="E7066" s="55" t="s">
        <v>66</v>
      </c>
      <c r="F7066" s="55" t="s">
        <v>66</v>
      </c>
      <c r="G7066" s="56">
        <v>0</v>
      </c>
    </row>
    <row r="7067" spans="1:7" x14ac:dyDescent="0.25">
      <c r="A7067" s="55" t="s">
        <v>13644</v>
      </c>
      <c r="B7067" s="55" t="s">
        <v>78</v>
      </c>
      <c r="C7067" s="55" t="s">
        <v>13645</v>
      </c>
      <c r="D7067" s="55" t="s">
        <v>66</v>
      </c>
      <c r="E7067" s="55" t="s">
        <v>66</v>
      </c>
      <c r="F7067" s="55" t="s">
        <v>66</v>
      </c>
      <c r="G7067" s="56">
        <v>0</v>
      </c>
    </row>
    <row r="7068" spans="1:7" x14ac:dyDescent="0.25">
      <c r="A7068" s="55" t="s">
        <v>13646</v>
      </c>
      <c r="B7068" s="55" t="s">
        <v>78</v>
      </c>
      <c r="C7068" s="55" t="s">
        <v>13647</v>
      </c>
      <c r="D7068" s="55" t="s">
        <v>66</v>
      </c>
      <c r="E7068" s="55" t="s">
        <v>66</v>
      </c>
      <c r="F7068" s="55" t="s">
        <v>66</v>
      </c>
      <c r="G7068" s="56">
        <v>0</v>
      </c>
    </row>
    <row r="7069" spans="1:7" x14ac:dyDescent="0.25">
      <c r="A7069" s="55" t="s">
        <v>13648</v>
      </c>
      <c r="B7069" s="55" t="s">
        <v>28</v>
      </c>
      <c r="C7069" s="55" t="s">
        <v>13649</v>
      </c>
      <c r="D7069" s="55" t="s">
        <v>66</v>
      </c>
      <c r="E7069" s="55" t="s">
        <v>66</v>
      </c>
      <c r="F7069" s="55" t="s">
        <v>66</v>
      </c>
      <c r="G7069" s="56">
        <v>0</v>
      </c>
    </row>
    <row r="7070" spans="1:7" x14ac:dyDescent="0.25">
      <c r="A7070" s="55" t="s">
        <v>13650</v>
      </c>
      <c r="B7070" s="55" t="s">
        <v>28</v>
      </c>
      <c r="C7070" s="55" t="s">
        <v>13651</v>
      </c>
      <c r="D7070" s="55" t="s">
        <v>66</v>
      </c>
      <c r="E7070" s="55" t="s">
        <v>66</v>
      </c>
      <c r="F7070" s="55" t="s">
        <v>66</v>
      </c>
      <c r="G7070" s="56">
        <v>0</v>
      </c>
    </row>
    <row r="7071" spans="1:7" x14ac:dyDescent="0.25">
      <c r="A7071" s="55" t="s">
        <v>13652</v>
      </c>
      <c r="B7071" s="55" t="s">
        <v>35</v>
      </c>
      <c r="C7071" s="55" t="s">
        <v>13653</v>
      </c>
      <c r="D7071" s="55" t="s">
        <v>66</v>
      </c>
      <c r="E7071" s="55" t="s">
        <v>66</v>
      </c>
      <c r="F7071" s="55" t="s">
        <v>66</v>
      </c>
      <c r="G7071" s="56">
        <v>0</v>
      </c>
    </row>
    <row r="7072" spans="1:7" x14ac:dyDescent="0.25">
      <c r="A7072" s="55" t="s">
        <v>13654</v>
      </c>
      <c r="B7072" s="55" t="s">
        <v>28</v>
      </c>
      <c r="C7072" s="55" t="s">
        <v>13655</v>
      </c>
      <c r="D7072" s="55" t="s">
        <v>66</v>
      </c>
      <c r="E7072" s="55" t="s">
        <v>66</v>
      </c>
      <c r="F7072" s="55" t="s">
        <v>66</v>
      </c>
      <c r="G7072" s="56">
        <v>0</v>
      </c>
    </row>
    <row r="7073" spans="1:7" ht="30" x14ac:dyDescent="0.25">
      <c r="A7073" s="55" t="s">
        <v>13656</v>
      </c>
      <c r="B7073" s="55" t="s">
        <v>35</v>
      </c>
      <c r="C7073" s="55" t="s">
        <v>13657</v>
      </c>
      <c r="D7073" s="55" t="s">
        <v>66</v>
      </c>
      <c r="E7073" s="55" t="s">
        <v>66</v>
      </c>
      <c r="F7073" s="55" t="s">
        <v>566</v>
      </c>
      <c r="G7073" s="56">
        <v>1</v>
      </c>
    </row>
    <row r="7074" spans="1:7" ht="30" x14ac:dyDescent="0.25">
      <c r="A7074" s="55" t="s">
        <v>13658</v>
      </c>
      <c r="B7074" s="55" t="s">
        <v>28</v>
      </c>
      <c r="C7074" s="55" t="s">
        <v>13657</v>
      </c>
      <c r="D7074" s="55" t="s">
        <v>66</v>
      </c>
      <c r="E7074" s="55" t="s">
        <v>66</v>
      </c>
      <c r="F7074" s="55" t="s">
        <v>566</v>
      </c>
      <c r="G7074" s="56">
        <v>1</v>
      </c>
    </row>
    <row r="7075" spans="1:7" ht="30" x14ac:dyDescent="0.25">
      <c r="A7075" s="55" t="s">
        <v>13659</v>
      </c>
      <c r="B7075" s="55" t="s">
        <v>78</v>
      </c>
      <c r="C7075" s="55" t="s">
        <v>13657</v>
      </c>
      <c r="D7075" s="55" t="s">
        <v>66</v>
      </c>
      <c r="E7075" s="55" t="s">
        <v>66</v>
      </c>
      <c r="F7075" s="55" t="s">
        <v>566</v>
      </c>
      <c r="G7075" s="56">
        <v>1</v>
      </c>
    </row>
    <row r="7076" spans="1:7" ht="30" x14ac:dyDescent="0.25">
      <c r="A7076" s="55" t="s">
        <v>13660</v>
      </c>
      <c r="B7076" s="55" t="s">
        <v>31</v>
      </c>
      <c r="C7076" s="55" t="s">
        <v>13657</v>
      </c>
      <c r="D7076" s="55" t="s">
        <v>66</v>
      </c>
      <c r="E7076" s="55" t="s">
        <v>66</v>
      </c>
      <c r="F7076" s="55" t="s">
        <v>566</v>
      </c>
      <c r="G7076" s="56">
        <v>1</v>
      </c>
    </row>
    <row r="7077" spans="1:7" ht="30" x14ac:dyDescent="0.25">
      <c r="A7077" s="55" t="s">
        <v>13661</v>
      </c>
      <c r="B7077" s="55" t="s">
        <v>43</v>
      </c>
      <c r="C7077" s="55" t="s">
        <v>13657</v>
      </c>
      <c r="D7077" s="55" t="s">
        <v>66</v>
      </c>
      <c r="E7077" s="55" t="s">
        <v>66</v>
      </c>
      <c r="F7077" s="55" t="s">
        <v>566</v>
      </c>
      <c r="G7077" s="56">
        <v>1</v>
      </c>
    </row>
    <row r="7078" spans="1:7" ht="30" x14ac:dyDescent="0.25">
      <c r="A7078" s="55" t="s">
        <v>13662</v>
      </c>
      <c r="B7078" s="55" t="s">
        <v>70</v>
      </c>
      <c r="C7078" s="55" t="s">
        <v>13657</v>
      </c>
      <c r="D7078" s="55" t="s">
        <v>66</v>
      </c>
      <c r="E7078" s="55" t="s">
        <v>66</v>
      </c>
      <c r="F7078" s="55" t="s">
        <v>566</v>
      </c>
      <c r="G7078" s="56">
        <v>1</v>
      </c>
    </row>
    <row r="7079" spans="1:7" ht="30" x14ac:dyDescent="0.25">
      <c r="A7079" s="55" t="s">
        <v>13663</v>
      </c>
      <c r="B7079" s="55" t="s">
        <v>33</v>
      </c>
      <c r="C7079" s="55" t="s">
        <v>13664</v>
      </c>
      <c r="D7079" s="55" t="s">
        <v>66</v>
      </c>
      <c r="E7079" s="55" t="s">
        <v>66</v>
      </c>
      <c r="F7079" s="55" t="s">
        <v>566</v>
      </c>
      <c r="G7079" s="56">
        <v>1</v>
      </c>
    </row>
    <row r="7080" spans="1:7" ht="30" x14ac:dyDescent="0.25">
      <c r="A7080" s="55" t="s">
        <v>13665</v>
      </c>
      <c r="B7080" s="55" t="s">
        <v>26</v>
      </c>
      <c r="C7080" s="55" t="s">
        <v>13664</v>
      </c>
      <c r="D7080" s="55" t="s">
        <v>66</v>
      </c>
      <c r="E7080" s="55" t="s">
        <v>66</v>
      </c>
      <c r="F7080" s="55" t="s">
        <v>566</v>
      </c>
      <c r="G7080" s="56">
        <v>1</v>
      </c>
    </row>
    <row r="7081" spans="1:7" ht="30" x14ac:dyDescent="0.25">
      <c r="A7081" s="55" t="s">
        <v>13666</v>
      </c>
      <c r="B7081" s="55" t="s">
        <v>2008</v>
      </c>
      <c r="C7081" s="55" t="s">
        <v>13664</v>
      </c>
      <c r="D7081" s="55" t="s">
        <v>66</v>
      </c>
      <c r="E7081" s="55" t="s">
        <v>66</v>
      </c>
      <c r="F7081" s="55" t="s">
        <v>566</v>
      </c>
      <c r="G7081" s="56">
        <v>1</v>
      </c>
    </row>
    <row r="7082" spans="1:7" ht="30" x14ac:dyDescent="0.25">
      <c r="A7082" s="55" t="s">
        <v>13667</v>
      </c>
      <c r="B7082" s="55" t="s">
        <v>78</v>
      </c>
      <c r="C7082" s="55" t="s">
        <v>13664</v>
      </c>
      <c r="D7082" s="55" t="s">
        <v>66</v>
      </c>
      <c r="E7082" s="55" t="s">
        <v>66</v>
      </c>
      <c r="F7082" s="55" t="s">
        <v>566</v>
      </c>
      <c r="G7082" s="56">
        <v>1</v>
      </c>
    </row>
    <row r="7083" spans="1:7" ht="30" x14ac:dyDescent="0.25">
      <c r="A7083" s="55" t="s">
        <v>13668</v>
      </c>
      <c r="B7083" s="55" t="s">
        <v>35</v>
      </c>
      <c r="C7083" s="55" t="s">
        <v>13664</v>
      </c>
      <c r="D7083" s="55" t="s">
        <v>66</v>
      </c>
      <c r="E7083" s="55" t="s">
        <v>66</v>
      </c>
      <c r="F7083" s="55" t="s">
        <v>566</v>
      </c>
      <c r="G7083" s="56">
        <v>1</v>
      </c>
    </row>
    <row r="7084" spans="1:7" x14ac:dyDescent="0.25">
      <c r="A7084" s="55" t="s">
        <v>13669</v>
      </c>
      <c r="B7084" s="55" t="s">
        <v>28</v>
      </c>
      <c r="C7084" s="55" t="s">
        <v>13670</v>
      </c>
      <c r="D7084" s="55" t="s">
        <v>66</v>
      </c>
      <c r="E7084" s="55" t="s">
        <v>66</v>
      </c>
      <c r="F7084" s="55" t="s">
        <v>66</v>
      </c>
      <c r="G7084" s="56">
        <v>0</v>
      </c>
    </row>
    <row r="7085" spans="1:7" x14ac:dyDescent="0.25">
      <c r="A7085" s="55" t="s">
        <v>13671</v>
      </c>
      <c r="B7085" s="55" t="s">
        <v>35</v>
      </c>
      <c r="C7085" s="55" t="s">
        <v>13672</v>
      </c>
      <c r="D7085" s="55" t="s">
        <v>66</v>
      </c>
      <c r="E7085" s="55" t="s">
        <v>66</v>
      </c>
      <c r="F7085" s="55" t="s">
        <v>66</v>
      </c>
      <c r="G7085" s="56">
        <v>0</v>
      </c>
    </row>
    <row r="7086" spans="1:7" x14ac:dyDescent="0.25">
      <c r="A7086" s="55" t="s">
        <v>13673</v>
      </c>
      <c r="B7086" s="55" t="s">
        <v>35</v>
      </c>
      <c r="C7086" s="55" t="s">
        <v>13674</v>
      </c>
      <c r="D7086" s="55" t="s">
        <v>66</v>
      </c>
      <c r="E7086" s="55" t="s">
        <v>66</v>
      </c>
      <c r="F7086" s="55" t="s">
        <v>66</v>
      </c>
      <c r="G7086" s="56">
        <v>0</v>
      </c>
    </row>
    <row r="7087" spans="1:7" x14ac:dyDescent="0.25">
      <c r="A7087" s="55" t="s">
        <v>13675</v>
      </c>
      <c r="B7087" s="55" t="s">
        <v>26</v>
      </c>
      <c r="C7087" s="55" t="s">
        <v>13676</v>
      </c>
      <c r="D7087" s="55" t="s">
        <v>66</v>
      </c>
      <c r="E7087" s="55" t="s">
        <v>66</v>
      </c>
      <c r="F7087" s="55" t="s">
        <v>66</v>
      </c>
      <c r="G7087" s="56">
        <v>0</v>
      </c>
    </row>
    <row r="7088" spans="1:7" x14ac:dyDescent="0.25">
      <c r="A7088" s="55" t="s">
        <v>13677</v>
      </c>
      <c r="B7088" s="55" t="s">
        <v>26</v>
      </c>
      <c r="C7088" s="55" t="s">
        <v>13678</v>
      </c>
      <c r="D7088" s="55" t="s">
        <v>66</v>
      </c>
      <c r="E7088" s="55" t="s">
        <v>66</v>
      </c>
      <c r="F7088" s="55" t="s">
        <v>66</v>
      </c>
      <c r="G7088" s="56">
        <v>0</v>
      </c>
    </row>
    <row r="7089" spans="1:7" x14ac:dyDescent="0.25">
      <c r="A7089" s="55" t="s">
        <v>13679</v>
      </c>
      <c r="B7089" s="55" t="s">
        <v>26</v>
      </c>
      <c r="C7089" s="55" t="s">
        <v>13680</v>
      </c>
      <c r="D7089" s="55" t="s">
        <v>66</v>
      </c>
      <c r="E7089" s="55" t="s">
        <v>66</v>
      </c>
      <c r="F7089" s="55" t="s">
        <v>66</v>
      </c>
      <c r="G7089" s="56">
        <v>0</v>
      </c>
    </row>
    <row r="7090" spans="1:7" x14ac:dyDescent="0.25">
      <c r="A7090" s="55" t="s">
        <v>13681</v>
      </c>
      <c r="B7090" s="55" t="s">
        <v>26</v>
      </c>
      <c r="C7090" s="55" t="s">
        <v>13682</v>
      </c>
      <c r="D7090" s="55" t="s">
        <v>66</v>
      </c>
      <c r="E7090" s="55" t="s">
        <v>66</v>
      </c>
      <c r="F7090" s="55" t="s">
        <v>66</v>
      </c>
      <c r="G7090" s="56">
        <v>0</v>
      </c>
    </row>
    <row r="7091" spans="1:7" x14ac:dyDescent="0.25">
      <c r="A7091" s="55" t="s">
        <v>13683</v>
      </c>
      <c r="B7091" s="55" t="s">
        <v>26</v>
      </c>
      <c r="C7091" s="55" t="s">
        <v>13684</v>
      </c>
      <c r="D7091" s="55" t="s">
        <v>66</v>
      </c>
      <c r="E7091" s="55" t="s">
        <v>66</v>
      </c>
      <c r="F7091" s="55" t="s">
        <v>66</v>
      </c>
      <c r="G7091" s="56">
        <v>0</v>
      </c>
    </row>
    <row r="7092" spans="1:7" x14ac:dyDescent="0.25">
      <c r="A7092" s="55" t="s">
        <v>13685</v>
      </c>
      <c r="B7092" s="55" t="s">
        <v>26</v>
      </c>
      <c r="C7092" s="55" t="s">
        <v>13686</v>
      </c>
      <c r="D7092" s="55" t="s">
        <v>66</v>
      </c>
      <c r="E7092" s="55" t="s">
        <v>66</v>
      </c>
      <c r="F7092" s="55" t="s">
        <v>66</v>
      </c>
      <c r="G7092" s="56">
        <v>0</v>
      </c>
    </row>
    <row r="7093" spans="1:7" x14ac:dyDescent="0.25">
      <c r="A7093" s="55" t="s">
        <v>13687</v>
      </c>
      <c r="B7093" s="55" t="s">
        <v>26</v>
      </c>
      <c r="C7093" s="55" t="s">
        <v>13688</v>
      </c>
      <c r="D7093" s="55" t="s">
        <v>66</v>
      </c>
      <c r="E7093" s="55" t="s">
        <v>66</v>
      </c>
      <c r="F7093" s="55" t="s">
        <v>66</v>
      </c>
      <c r="G7093" s="56">
        <v>0</v>
      </c>
    </row>
    <row r="7094" spans="1:7" x14ac:dyDescent="0.25">
      <c r="A7094" s="55" t="s">
        <v>13689</v>
      </c>
      <c r="B7094" s="55" t="s">
        <v>35</v>
      </c>
      <c r="C7094" s="55" t="s">
        <v>13581</v>
      </c>
      <c r="D7094" s="55" t="s">
        <v>66</v>
      </c>
      <c r="E7094" s="55" t="s">
        <v>66</v>
      </c>
      <c r="F7094" s="55" t="s">
        <v>66</v>
      </c>
      <c r="G7094" s="56">
        <v>0</v>
      </c>
    </row>
    <row r="7095" spans="1:7" ht="30" x14ac:dyDescent="0.25">
      <c r="A7095" s="55" t="s">
        <v>13690</v>
      </c>
      <c r="B7095" s="55" t="s">
        <v>28</v>
      </c>
      <c r="C7095" s="55" t="s">
        <v>13601</v>
      </c>
      <c r="D7095" s="55" t="s">
        <v>66</v>
      </c>
      <c r="E7095" s="55" t="s">
        <v>66</v>
      </c>
      <c r="F7095" s="55" t="s">
        <v>566</v>
      </c>
      <c r="G7095" s="56">
        <v>1</v>
      </c>
    </row>
    <row r="7096" spans="1:7" ht="30" x14ac:dyDescent="0.25">
      <c r="A7096" s="55" t="s">
        <v>13691</v>
      </c>
      <c r="B7096" s="55" t="s">
        <v>26</v>
      </c>
      <c r="C7096" s="55" t="s">
        <v>13601</v>
      </c>
      <c r="D7096" s="55" t="s">
        <v>66</v>
      </c>
      <c r="E7096" s="55" t="s">
        <v>66</v>
      </c>
      <c r="F7096" s="55" t="s">
        <v>566</v>
      </c>
      <c r="G7096" s="56">
        <v>1</v>
      </c>
    </row>
    <row r="7097" spans="1:7" ht="30" x14ac:dyDescent="0.25">
      <c r="A7097" s="55" t="s">
        <v>13692</v>
      </c>
      <c r="B7097" s="55" t="s">
        <v>33</v>
      </c>
      <c r="C7097" s="55" t="s">
        <v>13601</v>
      </c>
      <c r="D7097" s="55" t="s">
        <v>66</v>
      </c>
      <c r="E7097" s="55" t="s">
        <v>66</v>
      </c>
      <c r="F7097" s="55" t="s">
        <v>566</v>
      </c>
      <c r="G7097" s="56">
        <v>1</v>
      </c>
    </row>
    <row r="7098" spans="1:7" ht="30" x14ac:dyDescent="0.25">
      <c r="A7098" s="55" t="s">
        <v>13693</v>
      </c>
      <c r="B7098" s="55" t="s">
        <v>34</v>
      </c>
      <c r="C7098" s="55" t="s">
        <v>13601</v>
      </c>
      <c r="D7098" s="55" t="s">
        <v>66</v>
      </c>
      <c r="E7098" s="55" t="s">
        <v>66</v>
      </c>
      <c r="F7098" s="55" t="s">
        <v>566</v>
      </c>
      <c r="G7098" s="56">
        <v>1</v>
      </c>
    </row>
    <row r="7099" spans="1:7" ht="30" x14ac:dyDescent="0.25">
      <c r="A7099" s="55" t="s">
        <v>13694</v>
      </c>
      <c r="B7099" s="55" t="s">
        <v>35</v>
      </c>
      <c r="C7099" s="55" t="s">
        <v>13601</v>
      </c>
      <c r="D7099" s="55" t="s">
        <v>66</v>
      </c>
      <c r="E7099" s="55" t="s">
        <v>66</v>
      </c>
      <c r="F7099" s="55" t="s">
        <v>566</v>
      </c>
      <c r="G7099" s="56">
        <v>1</v>
      </c>
    </row>
    <row r="7100" spans="1:7" ht="30" x14ac:dyDescent="0.25">
      <c r="A7100" s="55" t="s">
        <v>13695</v>
      </c>
      <c r="B7100" s="55" t="s">
        <v>777</v>
      </c>
      <c r="C7100" s="55" t="s">
        <v>13601</v>
      </c>
      <c r="D7100" s="55" t="s">
        <v>66</v>
      </c>
      <c r="E7100" s="55" t="s">
        <v>66</v>
      </c>
      <c r="F7100" s="55" t="s">
        <v>566</v>
      </c>
      <c r="G7100" s="56">
        <v>1</v>
      </c>
    </row>
    <row r="7101" spans="1:7" ht="30" x14ac:dyDescent="0.25">
      <c r="A7101" s="55" t="s">
        <v>13696</v>
      </c>
      <c r="B7101" s="55" t="s">
        <v>652</v>
      </c>
      <c r="C7101" s="55" t="s">
        <v>13601</v>
      </c>
      <c r="D7101" s="55" t="s">
        <v>66</v>
      </c>
      <c r="E7101" s="55" t="s">
        <v>66</v>
      </c>
      <c r="F7101" s="55" t="s">
        <v>566</v>
      </c>
      <c r="G7101" s="56">
        <v>1</v>
      </c>
    </row>
    <row r="7102" spans="1:7" ht="30" x14ac:dyDescent="0.25">
      <c r="A7102" s="55" t="s">
        <v>13697</v>
      </c>
      <c r="B7102" s="55" t="s">
        <v>31</v>
      </c>
      <c r="C7102" s="55" t="s">
        <v>13601</v>
      </c>
      <c r="D7102" s="55" t="s">
        <v>66</v>
      </c>
      <c r="E7102" s="55" t="s">
        <v>66</v>
      </c>
      <c r="F7102" s="55" t="s">
        <v>566</v>
      </c>
      <c r="G7102" s="56">
        <v>1</v>
      </c>
    </row>
    <row r="7103" spans="1:7" ht="30" x14ac:dyDescent="0.25">
      <c r="A7103" s="55" t="s">
        <v>13698</v>
      </c>
      <c r="B7103" s="55" t="s">
        <v>78</v>
      </c>
      <c r="C7103" s="55" t="s">
        <v>13601</v>
      </c>
      <c r="D7103" s="55" t="s">
        <v>66</v>
      </c>
      <c r="E7103" s="55" t="s">
        <v>66</v>
      </c>
      <c r="F7103" s="55" t="s">
        <v>566</v>
      </c>
      <c r="G7103" s="56">
        <v>1</v>
      </c>
    </row>
    <row r="7104" spans="1:7" ht="30" x14ac:dyDescent="0.25">
      <c r="A7104" s="55" t="s">
        <v>13699</v>
      </c>
      <c r="B7104" s="55" t="s">
        <v>70</v>
      </c>
      <c r="C7104" s="55" t="s">
        <v>13601</v>
      </c>
      <c r="D7104" s="55" t="s">
        <v>66</v>
      </c>
      <c r="E7104" s="55" t="s">
        <v>66</v>
      </c>
      <c r="F7104" s="55" t="s">
        <v>566</v>
      </c>
      <c r="G7104" s="56">
        <v>1</v>
      </c>
    </row>
    <row r="7105" spans="1:7" ht="30" x14ac:dyDescent="0.25">
      <c r="A7105" s="55" t="s">
        <v>13700</v>
      </c>
      <c r="B7105" s="55" t="s">
        <v>76</v>
      </c>
      <c r="C7105" s="55" t="s">
        <v>13601</v>
      </c>
      <c r="D7105" s="55" t="s">
        <v>66</v>
      </c>
      <c r="E7105" s="55" t="s">
        <v>66</v>
      </c>
      <c r="F7105" s="55" t="s">
        <v>566</v>
      </c>
      <c r="G7105" s="56">
        <v>1</v>
      </c>
    </row>
    <row r="7106" spans="1:7" ht="30" x14ac:dyDescent="0.25">
      <c r="A7106" s="55" t="s">
        <v>13701</v>
      </c>
      <c r="B7106" s="55" t="s">
        <v>672</v>
      </c>
      <c r="C7106" s="55" t="s">
        <v>13601</v>
      </c>
      <c r="D7106" s="55" t="s">
        <v>66</v>
      </c>
      <c r="E7106" s="55" t="s">
        <v>66</v>
      </c>
      <c r="F7106" s="55" t="s">
        <v>566</v>
      </c>
      <c r="G7106" s="56">
        <v>1</v>
      </c>
    </row>
    <row r="7107" spans="1:7" ht="30" x14ac:dyDescent="0.25">
      <c r="A7107" s="55" t="s">
        <v>13702</v>
      </c>
      <c r="B7107" s="55" t="s">
        <v>2008</v>
      </c>
      <c r="C7107" s="55" t="s">
        <v>13601</v>
      </c>
      <c r="D7107" s="55" t="s">
        <v>66</v>
      </c>
      <c r="E7107" s="55" t="s">
        <v>66</v>
      </c>
      <c r="F7107" s="55" t="s">
        <v>566</v>
      </c>
      <c r="G7107" s="56">
        <v>1</v>
      </c>
    </row>
    <row r="7108" spans="1:7" ht="30" x14ac:dyDescent="0.25">
      <c r="A7108" s="55" t="s">
        <v>13703</v>
      </c>
      <c r="B7108" s="55" t="s">
        <v>74</v>
      </c>
      <c r="C7108" s="55" t="s">
        <v>13601</v>
      </c>
      <c r="D7108" s="55" t="s">
        <v>66</v>
      </c>
      <c r="E7108" s="55" t="s">
        <v>66</v>
      </c>
      <c r="F7108" s="55" t="s">
        <v>566</v>
      </c>
      <c r="G7108" s="56">
        <v>1</v>
      </c>
    </row>
    <row r="7109" spans="1:7" ht="30" x14ac:dyDescent="0.25">
      <c r="A7109" s="55" t="s">
        <v>13704</v>
      </c>
      <c r="B7109" s="55" t="s">
        <v>43</v>
      </c>
      <c r="C7109" s="55" t="s">
        <v>13601</v>
      </c>
      <c r="D7109" s="55" t="s">
        <v>66</v>
      </c>
      <c r="E7109" s="55" t="s">
        <v>66</v>
      </c>
      <c r="F7109" s="55" t="s">
        <v>566</v>
      </c>
      <c r="G7109" s="56">
        <v>1</v>
      </c>
    </row>
    <row r="7110" spans="1:7" ht="30" x14ac:dyDescent="0.25">
      <c r="A7110" s="55" t="s">
        <v>13705</v>
      </c>
      <c r="B7110" s="55" t="s">
        <v>3200</v>
      </c>
      <c r="C7110" s="55" t="s">
        <v>13601</v>
      </c>
      <c r="D7110" s="55" t="s">
        <v>66</v>
      </c>
      <c r="E7110" s="55" t="s">
        <v>66</v>
      </c>
      <c r="F7110" s="55" t="s">
        <v>566</v>
      </c>
      <c r="G7110" s="56">
        <v>1</v>
      </c>
    </row>
    <row r="7111" spans="1:7" ht="30" x14ac:dyDescent="0.25">
      <c r="A7111" s="55" t="s">
        <v>13706</v>
      </c>
      <c r="B7111" s="55" t="s">
        <v>5963</v>
      </c>
      <c r="C7111" s="55" t="s">
        <v>13601</v>
      </c>
      <c r="D7111" s="55" t="s">
        <v>66</v>
      </c>
      <c r="E7111" s="55" t="s">
        <v>66</v>
      </c>
      <c r="F7111" s="55" t="s">
        <v>566</v>
      </c>
      <c r="G7111" s="56">
        <v>1</v>
      </c>
    </row>
    <row r="7112" spans="1:7" ht="30" x14ac:dyDescent="0.25">
      <c r="A7112" s="55" t="s">
        <v>13707</v>
      </c>
      <c r="B7112" s="55" t="s">
        <v>13090</v>
      </c>
      <c r="C7112" s="55" t="s">
        <v>13601</v>
      </c>
      <c r="D7112" s="55" t="s">
        <v>66</v>
      </c>
      <c r="E7112" s="55" t="s">
        <v>66</v>
      </c>
      <c r="F7112" s="55" t="s">
        <v>566</v>
      </c>
      <c r="G7112" s="56">
        <v>1</v>
      </c>
    </row>
    <row r="7113" spans="1:7" ht="30" x14ac:dyDescent="0.25">
      <c r="A7113" s="55" t="s">
        <v>13708</v>
      </c>
      <c r="B7113" s="55" t="s">
        <v>3211</v>
      </c>
      <c r="C7113" s="55" t="s">
        <v>13601</v>
      </c>
      <c r="D7113" s="55" t="s">
        <v>66</v>
      </c>
      <c r="E7113" s="55" t="s">
        <v>66</v>
      </c>
      <c r="F7113" s="55" t="s">
        <v>566</v>
      </c>
      <c r="G7113" s="56">
        <v>1</v>
      </c>
    </row>
    <row r="7114" spans="1:7" ht="30" x14ac:dyDescent="0.25">
      <c r="A7114" s="55" t="s">
        <v>13709</v>
      </c>
      <c r="B7114" s="55" t="s">
        <v>5951</v>
      </c>
      <c r="C7114" s="55" t="s">
        <v>13601</v>
      </c>
      <c r="D7114" s="55" t="s">
        <v>66</v>
      </c>
      <c r="E7114" s="55" t="s">
        <v>66</v>
      </c>
      <c r="F7114" s="55" t="s">
        <v>566</v>
      </c>
      <c r="G7114" s="56">
        <v>1</v>
      </c>
    </row>
    <row r="7115" spans="1:7" ht="30" x14ac:dyDescent="0.25">
      <c r="A7115" s="55" t="s">
        <v>13710</v>
      </c>
      <c r="B7115" s="55" t="s">
        <v>11015</v>
      </c>
      <c r="C7115" s="55" t="s">
        <v>13601</v>
      </c>
      <c r="D7115" s="55" t="s">
        <v>66</v>
      </c>
      <c r="E7115" s="55" t="s">
        <v>66</v>
      </c>
      <c r="F7115" s="55" t="s">
        <v>566</v>
      </c>
      <c r="G7115" s="56">
        <v>1</v>
      </c>
    </row>
    <row r="7116" spans="1:7" x14ac:dyDescent="0.25">
      <c r="A7116" s="55" t="s">
        <v>13711</v>
      </c>
      <c r="B7116" s="55" t="s">
        <v>34</v>
      </c>
      <c r="C7116" s="55" t="s">
        <v>13712</v>
      </c>
      <c r="D7116" s="55" t="s">
        <v>66</v>
      </c>
      <c r="E7116" s="55" t="s">
        <v>66</v>
      </c>
      <c r="F7116" s="55" t="s">
        <v>66</v>
      </c>
      <c r="G7116" s="56">
        <v>0</v>
      </c>
    </row>
    <row r="7117" spans="1:7" x14ac:dyDescent="0.25">
      <c r="A7117" s="55" t="s">
        <v>13713</v>
      </c>
      <c r="B7117" s="55" t="s">
        <v>76</v>
      </c>
      <c r="C7117" s="55" t="s">
        <v>13714</v>
      </c>
      <c r="D7117" s="55" t="s">
        <v>66</v>
      </c>
      <c r="E7117" s="55" t="s">
        <v>66</v>
      </c>
      <c r="F7117" s="55" t="s">
        <v>773</v>
      </c>
      <c r="G7117" s="56">
        <v>0</v>
      </c>
    </row>
    <row r="7118" spans="1:7" x14ac:dyDescent="0.25">
      <c r="A7118" s="55" t="s">
        <v>13715</v>
      </c>
      <c r="B7118" s="55" t="s">
        <v>76</v>
      </c>
      <c r="C7118" s="55" t="s">
        <v>13716</v>
      </c>
      <c r="D7118" s="55" t="s">
        <v>66</v>
      </c>
      <c r="E7118" s="55" t="s">
        <v>66</v>
      </c>
      <c r="F7118" s="55" t="s">
        <v>773</v>
      </c>
      <c r="G7118" s="56">
        <v>0</v>
      </c>
    </row>
    <row r="7119" spans="1:7" x14ac:dyDescent="0.25">
      <c r="A7119" s="55" t="s">
        <v>13717</v>
      </c>
      <c r="B7119" s="55" t="s">
        <v>777</v>
      </c>
      <c r="C7119" s="55" t="s">
        <v>13714</v>
      </c>
      <c r="D7119" s="55" t="s">
        <v>66</v>
      </c>
      <c r="E7119" s="55" t="s">
        <v>66</v>
      </c>
      <c r="F7119" s="55" t="s">
        <v>773</v>
      </c>
      <c r="G7119" s="56">
        <v>0</v>
      </c>
    </row>
    <row r="7120" spans="1:7" x14ac:dyDescent="0.25">
      <c r="A7120" s="55" t="s">
        <v>13718</v>
      </c>
      <c r="B7120" s="55" t="s">
        <v>70</v>
      </c>
      <c r="C7120" s="55" t="s">
        <v>13714</v>
      </c>
      <c r="D7120" s="55" t="s">
        <v>66</v>
      </c>
      <c r="E7120" s="55" t="s">
        <v>66</v>
      </c>
      <c r="F7120" s="55" t="s">
        <v>773</v>
      </c>
      <c r="G7120" s="56">
        <v>0</v>
      </c>
    </row>
    <row r="7121" spans="1:7" x14ac:dyDescent="0.25">
      <c r="A7121" s="55" t="s">
        <v>13719</v>
      </c>
      <c r="B7121" s="55" t="s">
        <v>70</v>
      </c>
      <c r="C7121" s="55" t="s">
        <v>13716</v>
      </c>
      <c r="D7121" s="55" t="s">
        <v>66</v>
      </c>
      <c r="E7121" s="55" t="s">
        <v>66</v>
      </c>
      <c r="F7121" s="55" t="s">
        <v>773</v>
      </c>
      <c r="G7121" s="56">
        <v>0</v>
      </c>
    </row>
    <row r="7122" spans="1:7" ht="30" x14ac:dyDescent="0.25">
      <c r="A7122" s="55" t="s">
        <v>13720</v>
      </c>
      <c r="B7122" s="55" t="s">
        <v>26</v>
      </c>
      <c r="C7122" s="55" t="s">
        <v>13721</v>
      </c>
      <c r="D7122" s="55" t="s">
        <v>66</v>
      </c>
      <c r="E7122" s="55" t="s">
        <v>66</v>
      </c>
      <c r="F7122" s="55" t="s">
        <v>773</v>
      </c>
      <c r="G7122" s="56">
        <v>0</v>
      </c>
    </row>
    <row r="7123" spans="1:7" x14ac:dyDescent="0.25">
      <c r="A7123" s="55" t="s">
        <v>13722</v>
      </c>
      <c r="B7123" s="55" t="s">
        <v>777</v>
      </c>
      <c r="C7123" s="55" t="s">
        <v>13723</v>
      </c>
      <c r="D7123" s="55" t="s">
        <v>66</v>
      </c>
      <c r="E7123" s="55" t="s">
        <v>66</v>
      </c>
      <c r="F7123" s="55" t="s">
        <v>773</v>
      </c>
      <c r="G7123" s="56">
        <v>0</v>
      </c>
    </row>
    <row r="7124" spans="1:7" x14ac:dyDescent="0.25">
      <c r="A7124" s="55" t="s">
        <v>13724</v>
      </c>
      <c r="B7124" s="55" t="s">
        <v>777</v>
      </c>
      <c r="C7124" s="55" t="s">
        <v>13725</v>
      </c>
      <c r="D7124" s="55" t="s">
        <v>66</v>
      </c>
      <c r="E7124" s="55" t="s">
        <v>66</v>
      </c>
      <c r="F7124" s="55" t="s">
        <v>773</v>
      </c>
      <c r="G7124" s="56">
        <v>0</v>
      </c>
    </row>
    <row r="7125" spans="1:7" x14ac:dyDescent="0.25">
      <c r="A7125" s="55" t="s">
        <v>13726</v>
      </c>
      <c r="B7125" s="55" t="s">
        <v>43</v>
      </c>
      <c r="C7125" s="55" t="s">
        <v>13725</v>
      </c>
      <c r="D7125" s="55" t="s">
        <v>66</v>
      </c>
      <c r="E7125" s="55" t="s">
        <v>66</v>
      </c>
      <c r="F7125" s="55" t="s">
        <v>773</v>
      </c>
      <c r="G7125" s="56">
        <v>0</v>
      </c>
    </row>
    <row r="7126" spans="1:7" x14ac:dyDescent="0.25">
      <c r="A7126" s="55" t="s">
        <v>13727</v>
      </c>
      <c r="B7126" s="55" t="s">
        <v>777</v>
      </c>
      <c r="C7126" s="55" t="s">
        <v>13728</v>
      </c>
      <c r="D7126" s="55" t="s">
        <v>66</v>
      </c>
      <c r="E7126" s="55" t="s">
        <v>66</v>
      </c>
      <c r="F7126" s="55" t="s">
        <v>773</v>
      </c>
      <c r="G7126" s="56">
        <v>0</v>
      </c>
    </row>
    <row r="7127" spans="1:7" ht="30" x14ac:dyDescent="0.25">
      <c r="A7127" s="55" t="s">
        <v>13729</v>
      </c>
      <c r="B7127" s="55" t="s">
        <v>777</v>
      </c>
      <c r="C7127" s="55" t="s">
        <v>13721</v>
      </c>
      <c r="D7127" s="55" t="s">
        <v>66</v>
      </c>
      <c r="E7127" s="55" t="s">
        <v>66</v>
      </c>
      <c r="F7127" s="55" t="s">
        <v>773</v>
      </c>
      <c r="G7127" s="56">
        <v>0</v>
      </c>
    </row>
    <row r="7128" spans="1:7" ht="30" x14ac:dyDescent="0.25">
      <c r="A7128" s="55" t="s">
        <v>13730</v>
      </c>
      <c r="B7128" s="55" t="s">
        <v>28</v>
      </c>
      <c r="C7128" s="55" t="s">
        <v>13731</v>
      </c>
      <c r="D7128" s="55" t="s">
        <v>66</v>
      </c>
      <c r="E7128" s="55" t="s">
        <v>66</v>
      </c>
      <c r="F7128" s="55" t="s">
        <v>773</v>
      </c>
      <c r="G7128" s="56">
        <v>0</v>
      </c>
    </row>
    <row r="7129" spans="1:7" x14ac:dyDescent="0.25">
      <c r="A7129" s="55" t="s">
        <v>13732</v>
      </c>
      <c r="B7129" s="55" t="s">
        <v>70</v>
      </c>
      <c r="C7129" s="55" t="s">
        <v>13733</v>
      </c>
      <c r="D7129" s="55" t="s">
        <v>66</v>
      </c>
      <c r="E7129" s="55" t="s">
        <v>66</v>
      </c>
      <c r="F7129" s="55" t="s">
        <v>773</v>
      </c>
      <c r="G7129" s="56">
        <v>0</v>
      </c>
    </row>
    <row r="7130" spans="1:7" x14ac:dyDescent="0.25">
      <c r="A7130" s="55" t="s">
        <v>13734</v>
      </c>
      <c r="B7130" s="55" t="s">
        <v>777</v>
      </c>
      <c r="C7130" s="55" t="s">
        <v>13735</v>
      </c>
      <c r="D7130" s="55" t="s">
        <v>66</v>
      </c>
      <c r="E7130" s="55" t="s">
        <v>66</v>
      </c>
      <c r="F7130" s="55" t="s">
        <v>773</v>
      </c>
      <c r="G7130" s="56">
        <v>0</v>
      </c>
    </row>
    <row r="7131" spans="1:7" ht="30" x14ac:dyDescent="0.25">
      <c r="A7131" s="55" t="s">
        <v>13736</v>
      </c>
      <c r="B7131" s="55" t="s">
        <v>70</v>
      </c>
      <c r="C7131" s="55" t="s">
        <v>13725</v>
      </c>
      <c r="D7131" s="55" t="s">
        <v>66</v>
      </c>
      <c r="E7131" s="55" t="s">
        <v>66</v>
      </c>
      <c r="F7131" s="55" t="s">
        <v>566</v>
      </c>
      <c r="G7131" s="56">
        <v>1</v>
      </c>
    </row>
    <row r="7132" spans="1:7" ht="30" x14ac:dyDescent="0.25">
      <c r="A7132" s="55" t="s">
        <v>13737</v>
      </c>
      <c r="B7132" s="55" t="s">
        <v>76</v>
      </c>
      <c r="C7132" s="55" t="s">
        <v>13725</v>
      </c>
      <c r="D7132" s="55" t="s">
        <v>66</v>
      </c>
      <c r="E7132" s="55" t="s">
        <v>66</v>
      </c>
      <c r="F7132" s="55" t="s">
        <v>566</v>
      </c>
      <c r="G7132" s="56">
        <v>1</v>
      </c>
    </row>
    <row r="7133" spans="1:7" ht="30" x14ac:dyDescent="0.25">
      <c r="A7133" s="55" t="s">
        <v>13738</v>
      </c>
      <c r="B7133" s="55" t="s">
        <v>34</v>
      </c>
      <c r="C7133" s="55" t="s">
        <v>13725</v>
      </c>
      <c r="D7133" s="55" t="s">
        <v>66</v>
      </c>
      <c r="E7133" s="55" t="s">
        <v>66</v>
      </c>
      <c r="F7133" s="55" t="s">
        <v>566</v>
      </c>
      <c r="G7133" s="56">
        <v>1</v>
      </c>
    </row>
    <row r="7134" spans="1:7" ht="30" x14ac:dyDescent="0.25">
      <c r="A7134" s="55" t="s">
        <v>13739</v>
      </c>
      <c r="B7134" s="55" t="s">
        <v>777</v>
      </c>
      <c r="C7134" s="55" t="s">
        <v>13725</v>
      </c>
      <c r="D7134" s="55" t="s">
        <v>66</v>
      </c>
      <c r="E7134" s="55" t="s">
        <v>66</v>
      </c>
      <c r="F7134" s="55" t="s">
        <v>566</v>
      </c>
      <c r="G7134" s="56">
        <v>1</v>
      </c>
    </row>
    <row r="7135" spans="1:7" x14ac:dyDescent="0.25">
      <c r="A7135" s="55" t="s">
        <v>13740</v>
      </c>
      <c r="B7135" s="55" t="s">
        <v>777</v>
      </c>
      <c r="C7135" s="55" t="s">
        <v>13741</v>
      </c>
      <c r="D7135" s="55" t="s">
        <v>66</v>
      </c>
      <c r="E7135" s="55" t="s">
        <v>66</v>
      </c>
      <c r="F7135" s="55" t="s">
        <v>773</v>
      </c>
      <c r="G7135" s="56">
        <v>0</v>
      </c>
    </row>
    <row r="7136" spans="1:7" x14ac:dyDescent="0.25">
      <c r="A7136" s="55" t="s">
        <v>13742</v>
      </c>
      <c r="B7136" s="55" t="s">
        <v>76</v>
      </c>
      <c r="C7136" s="55" t="s">
        <v>13741</v>
      </c>
      <c r="D7136" s="55" t="s">
        <v>66</v>
      </c>
      <c r="E7136" s="55" t="s">
        <v>66</v>
      </c>
      <c r="F7136" s="55" t="s">
        <v>773</v>
      </c>
      <c r="G7136" s="56">
        <v>0</v>
      </c>
    </row>
    <row r="7137" spans="1:7" x14ac:dyDescent="0.25">
      <c r="A7137" s="55" t="s">
        <v>13743</v>
      </c>
      <c r="B7137" s="55" t="s">
        <v>35</v>
      </c>
      <c r="C7137" s="55" t="s">
        <v>13741</v>
      </c>
      <c r="D7137" s="55" t="s">
        <v>66</v>
      </c>
      <c r="E7137" s="55" t="s">
        <v>66</v>
      </c>
      <c r="F7137" s="55" t="s">
        <v>773</v>
      </c>
      <c r="G7137" s="56">
        <v>0</v>
      </c>
    </row>
    <row r="7138" spans="1:7" x14ac:dyDescent="0.25">
      <c r="A7138" s="55" t="s">
        <v>13744</v>
      </c>
      <c r="B7138" s="55" t="s">
        <v>13090</v>
      </c>
      <c r="C7138" s="55" t="s">
        <v>13741</v>
      </c>
      <c r="D7138" s="55" t="s">
        <v>66</v>
      </c>
      <c r="E7138" s="55" t="s">
        <v>66</v>
      </c>
      <c r="F7138" s="55" t="s">
        <v>773</v>
      </c>
      <c r="G7138" s="56">
        <v>0</v>
      </c>
    </row>
    <row r="7139" spans="1:7" x14ac:dyDescent="0.25">
      <c r="A7139" s="55" t="s">
        <v>13745</v>
      </c>
      <c r="B7139" s="55" t="s">
        <v>777</v>
      </c>
      <c r="C7139" s="55" t="s">
        <v>13746</v>
      </c>
      <c r="D7139" s="55" t="s">
        <v>66</v>
      </c>
      <c r="E7139" s="55" t="s">
        <v>66</v>
      </c>
      <c r="F7139" s="55" t="s">
        <v>773</v>
      </c>
      <c r="G7139" s="56">
        <v>0</v>
      </c>
    </row>
    <row r="7140" spans="1:7" x14ac:dyDescent="0.25">
      <c r="A7140" s="55" t="s">
        <v>13747</v>
      </c>
      <c r="B7140" s="55" t="s">
        <v>76</v>
      </c>
      <c r="C7140" s="55" t="s">
        <v>13746</v>
      </c>
      <c r="D7140" s="55" t="s">
        <v>66</v>
      </c>
      <c r="E7140" s="55" t="s">
        <v>66</v>
      </c>
      <c r="F7140" s="55" t="s">
        <v>773</v>
      </c>
      <c r="G7140" s="56">
        <v>0</v>
      </c>
    </row>
    <row r="7141" spans="1:7" x14ac:dyDescent="0.25">
      <c r="A7141" s="55" t="s">
        <v>13748</v>
      </c>
      <c r="B7141" s="55" t="s">
        <v>35</v>
      </c>
      <c r="C7141" s="55" t="s">
        <v>13746</v>
      </c>
      <c r="D7141" s="55" t="s">
        <v>66</v>
      </c>
      <c r="E7141" s="55" t="s">
        <v>66</v>
      </c>
      <c r="F7141" s="55" t="s">
        <v>773</v>
      </c>
      <c r="G7141" s="56">
        <v>0</v>
      </c>
    </row>
    <row r="7142" spans="1:7" x14ac:dyDescent="0.25">
      <c r="A7142" s="55" t="s">
        <v>13749</v>
      </c>
      <c r="B7142" s="55" t="s">
        <v>13090</v>
      </c>
      <c r="C7142" s="55" t="s">
        <v>13746</v>
      </c>
      <c r="D7142" s="55" t="s">
        <v>66</v>
      </c>
      <c r="E7142" s="55" t="s">
        <v>66</v>
      </c>
      <c r="F7142" s="55" t="s">
        <v>773</v>
      </c>
      <c r="G7142" s="56">
        <v>0</v>
      </c>
    </row>
    <row r="7143" spans="1:7" x14ac:dyDescent="0.25">
      <c r="A7143" s="55" t="s">
        <v>13750</v>
      </c>
      <c r="B7143" s="55" t="s">
        <v>777</v>
      </c>
      <c r="C7143" s="55" t="s">
        <v>13751</v>
      </c>
      <c r="D7143" s="55" t="s">
        <v>66</v>
      </c>
      <c r="E7143" s="55" t="s">
        <v>66</v>
      </c>
      <c r="F7143" s="55" t="s">
        <v>773</v>
      </c>
      <c r="G7143" s="56">
        <v>0</v>
      </c>
    </row>
    <row r="7144" spans="1:7" x14ac:dyDescent="0.25">
      <c r="A7144" s="55" t="s">
        <v>13752</v>
      </c>
      <c r="B7144" s="55" t="s">
        <v>76</v>
      </c>
      <c r="C7144" s="55" t="s">
        <v>13751</v>
      </c>
      <c r="D7144" s="55" t="s">
        <v>66</v>
      </c>
      <c r="E7144" s="55" t="s">
        <v>66</v>
      </c>
      <c r="F7144" s="55" t="s">
        <v>773</v>
      </c>
      <c r="G7144" s="56">
        <v>0</v>
      </c>
    </row>
    <row r="7145" spans="1:7" x14ac:dyDescent="0.25">
      <c r="A7145" s="55" t="s">
        <v>13753</v>
      </c>
      <c r="B7145" s="55" t="s">
        <v>35</v>
      </c>
      <c r="C7145" s="55" t="s">
        <v>13751</v>
      </c>
      <c r="D7145" s="55" t="s">
        <v>66</v>
      </c>
      <c r="E7145" s="55" t="s">
        <v>66</v>
      </c>
      <c r="F7145" s="55" t="s">
        <v>773</v>
      </c>
      <c r="G7145" s="56">
        <v>0</v>
      </c>
    </row>
    <row r="7146" spans="1:7" x14ac:dyDescent="0.25">
      <c r="A7146" s="55" t="s">
        <v>13754</v>
      </c>
      <c r="B7146" s="55" t="s">
        <v>13090</v>
      </c>
      <c r="C7146" s="55" t="s">
        <v>13751</v>
      </c>
      <c r="D7146" s="55" t="s">
        <v>66</v>
      </c>
      <c r="E7146" s="55" t="s">
        <v>66</v>
      </c>
      <c r="F7146" s="55" t="s">
        <v>773</v>
      </c>
      <c r="G7146" s="56">
        <v>0</v>
      </c>
    </row>
    <row r="7147" spans="1:7" x14ac:dyDescent="0.25">
      <c r="A7147" s="55" t="s">
        <v>13755</v>
      </c>
      <c r="B7147" s="55" t="s">
        <v>777</v>
      </c>
      <c r="C7147" s="55" t="s">
        <v>13756</v>
      </c>
      <c r="D7147" s="55" t="s">
        <v>66</v>
      </c>
      <c r="E7147" s="55" t="s">
        <v>66</v>
      </c>
      <c r="F7147" s="55" t="s">
        <v>773</v>
      </c>
      <c r="G7147" s="56">
        <v>0</v>
      </c>
    </row>
    <row r="7148" spans="1:7" x14ac:dyDescent="0.25">
      <c r="A7148" s="55" t="s">
        <v>13757</v>
      </c>
      <c r="B7148" s="55" t="s">
        <v>35</v>
      </c>
      <c r="C7148" s="55" t="s">
        <v>13756</v>
      </c>
      <c r="D7148" s="55" t="s">
        <v>66</v>
      </c>
      <c r="E7148" s="55" t="s">
        <v>66</v>
      </c>
      <c r="F7148" s="55" t="s">
        <v>773</v>
      </c>
      <c r="G7148" s="56">
        <v>0</v>
      </c>
    </row>
    <row r="7149" spans="1:7" x14ac:dyDescent="0.25">
      <c r="A7149" s="55" t="s">
        <v>13758</v>
      </c>
      <c r="B7149" s="55" t="s">
        <v>76</v>
      </c>
      <c r="C7149" s="55" t="s">
        <v>13756</v>
      </c>
      <c r="D7149" s="55" t="s">
        <v>66</v>
      </c>
      <c r="E7149" s="55" t="s">
        <v>66</v>
      </c>
      <c r="F7149" s="55" t="s">
        <v>773</v>
      </c>
      <c r="G7149" s="56">
        <v>0</v>
      </c>
    </row>
    <row r="7150" spans="1:7" x14ac:dyDescent="0.25">
      <c r="A7150" s="55" t="s">
        <v>13759</v>
      </c>
      <c r="B7150" s="55" t="s">
        <v>777</v>
      </c>
      <c r="C7150" s="55" t="s">
        <v>13760</v>
      </c>
      <c r="D7150" s="55" t="s">
        <v>66</v>
      </c>
      <c r="E7150" s="55" t="s">
        <v>66</v>
      </c>
      <c r="F7150" s="55" t="s">
        <v>773</v>
      </c>
      <c r="G7150" s="56">
        <v>0</v>
      </c>
    </row>
    <row r="7151" spans="1:7" x14ac:dyDescent="0.25">
      <c r="A7151" s="55" t="s">
        <v>13761</v>
      </c>
      <c r="B7151" s="55" t="s">
        <v>76</v>
      </c>
      <c r="C7151" s="55" t="s">
        <v>13760</v>
      </c>
      <c r="D7151" s="55" t="s">
        <v>66</v>
      </c>
      <c r="E7151" s="55" t="s">
        <v>66</v>
      </c>
      <c r="F7151" s="55" t="s">
        <v>773</v>
      </c>
      <c r="G7151" s="56">
        <v>0</v>
      </c>
    </row>
    <row r="7152" spans="1:7" x14ac:dyDescent="0.25">
      <c r="A7152" s="55" t="s">
        <v>13762</v>
      </c>
      <c r="B7152" s="55" t="s">
        <v>777</v>
      </c>
      <c r="C7152" s="55" t="s">
        <v>13763</v>
      </c>
      <c r="D7152" s="55" t="s">
        <v>66</v>
      </c>
      <c r="E7152" s="55" t="s">
        <v>66</v>
      </c>
      <c r="F7152" s="55" t="s">
        <v>773</v>
      </c>
      <c r="G7152" s="56">
        <v>0</v>
      </c>
    </row>
    <row r="7153" spans="1:7" x14ac:dyDescent="0.25">
      <c r="A7153" s="55" t="s">
        <v>13764</v>
      </c>
      <c r="B7153" s="55" t="s">
        <v>76</v>
      </c>
      <c r="C7153" s="55" t="s">
        <v>13763</v>
      </c>
      <c r="D7153" s="55" t="s">
        <v>66</v>
      </c>
      <c r="E7153" s="55" t="s">
        <v>66</v>
      </c>
      <c r="F7153" s="55" t="s">
        <v>773</v>
      </c>
      <c r="G7153" s="56">
        <v>0</v>
      </c>
    </row>
    <row r="7154" spans="1:7" x14ac:dyDescent="0.25">
      <c r="A7154" s="55" t="s">
        <v>13765</v>
      </c>
      <c r="B7154" s="55" t="s">
        <v>777</v>
      </c>
      <c r="C7154" s="55" t="s">
        <v>13766</v>
      </c>
      <c r="D7154" s="55" t="s">
        <v>66</v>
      </c>
      <c r="E7154" s="55" t="s">
        <v>66</v>
      </c>
      <c r="F7154" s="55" t="s">
        <v>773</v>
      </c>
      <c r="G7154" s="56">
        <v>0</v>
      </c>
    </row>
    <row r="7155" spans="1:7" x14ac:dyDescent="0.25">
      <c r="A7155" s="55" t="s">
        <v>13767</v>
      </c>
      <c r="B7155" s="55" t="s">
        <v>76</v>
      </c>
      <c r="C7155" s="55" t="s">
        <v>13766</v>
      </c>
      <c r="D7155" s="55" t="s">
        <v>66</v>
      </c>
      <c r="E7155" s="55" t="s">
        <v>66</v>
      </c>
      <c r="F7155" s="55" t="s">
        <v>773</v>
      </c>
      <c r="G7155" s="56">
        <v>0</v>
      </c>
    </row>
    <row r="7156" spans="1:7" x14ac:dyDescent="0.25">
      <c r="A7156" s="55" t="s">
        <v>13768</v>
      </c>
      <c r="B7156" s="55" t="s">
        <v>13769</v>
      </c>
      <c r="C7156" s="55" t="s">
        <v>13770</v>
      </c>
      <c r="D7156" s="55" t="s">
        <v>66</v>
      </c>
      <c r="E7156" s="55" t="s">
        <v>66</v>
      </c>
      <c r="F7156" s="55" t="s">
        <v>773</v>
      </c>
      <c r="G7156" s="56">
        <v>0</v>
      </c>
    </row>
    <row r="7157" spans="1:7" x14ac:dyDescent="0.25">
      <c r="A7157" s="55" t="s">
        <v>13771</v>
      </c>
      <c r="B7157" s="55" t="s">
        <v>76</v>
      </c>
      <c r="C7157" s="55" t="s">
        <v>13770</v>
      </c>
      <c r="D7157" s="55" t="s">
        <v>66</v>
      </c>
      <c r="E7157" s="55" t="s">
        <v>66</v>
      </c>
      <c r="F7157" s="55" t="s">
        <v>773</v>
      </c>
      <c r="G7157" s="56">
        <v>0</v>
      </c>
    </row>
    <row r="7158" spans="1:7" x14ac:dyDescent="0.25">
      <c r="A7158" s="55" t="s">
        <v>13772</v>
      </c>
      <c r="B7158" s="55" t="s">
        <v>76</v>
      </c>
      <c r="C7158" s="55" t="s">
        <v>13773</v>
      </c>
      <c r="D7158" s="55" t="s">
        <v>66</v>
      </c>
      <c r="E7158" s="55" t="s">
        <v>66</v>
      </c>
      <c r="F7158" s="55" t="s">
        <v>773</v>
      </c>
      <c r="G7158" s="56">
        <v>0</v>
      </c>
    </row>
    <row r="7159" spans="1:7" x14ac:dyDescent="0.25">
      <c r="A7159" s="55" t="s">
        <v>13774</v>
      </c>
      <c r="B7159" s="55" t="s">
        <v>76</v>
      </c>
      <c r="C7159" s="55" t="s">
        <v>13775</v>
      </c>
      <c r="D7159" s="55" t="s">
        <v>66</v>
      </c>
      <c r="E7159" s="55" t="s">
        <v>66</v>
      </c>
      <c r="F7159" s="55" t="s">
        <v>773</v>
      </c>
      <c r="G7159" s="56">
        <v>0</v>
      </c>
    </row>
    <row r="7160" spans="1:7" x14ac:dyDescent="0.25">
      <c r="A7160" s="55" t="s">
        <v>13776</v>
      </c>
      <c r="B7160" s="55" t="s">
        <v>76</v>
      </c>
      <c r="C7160" s="55" t="s">
        <v>13777</v>
      </c>
      <c r="D7160" s="55" t="s">
        <v>66</v>
      </c>
      <c r="E7160" s="55" t="s">
        <v>66</v>
      </c>
      <c r="F7160" s="55" t="s">
        <v>66</v>
      </c>
      <c r="G7160" s="56">
        <v>0</v>
      </c>
    </row>
    <row r="7161" spans="1:7" x14ac:dyDescent="0.25">
      <c r="A7161" s="55" t="s">
        <v>13778</v>
      </c>
      <c r="B7161" s="55" t="s">
        <v>777</v>
      </c>
      <c r="C7161" s="55" t="s">
        <v>13779</v>
      </c>
      <c r="D7161" s="55" t="s">
        <v>66</v>
      </c>
      <c r="E7161" s="55" t="s">
        <v>66</v>
      </c>
      <c r="F7161" s="55" t="s">
        <v>66</v>
      </c>
      <c r="G7161" s="56">
        <v>0</v>
      </c>
    </row>
    <row r="7162" spans="1:7" x14ac:dyDescent="0.25">
      <c r="A7162" s="55" t="s">
        <v>13780</v>
      </c>
      <c r="B7162" s="55" t="s">
        <v>777</v>
      </c>
      <c r="C7162" s="55" t="s">
        <v>13781</v>
      </c>
      <c r="D7162" s="55" t="s">
        <v>66</v>
      </c>
      <c r="E7162" s="55" t="s">
        <v>66</v>
      </c>
      <c r="F7162" s="55" t="s">
        <v>66</v>
      </c>
      <c r="G7162" s="56">
        <v>0</v>
      </c>
    </row>
    <row r="7163" spans="1:7" ht="30" x14ac:dyDescent="0.25">
      <c r="A7163" s="55" t="s">
        <v>13782</v>
      </c>
      <c r="B7163" s="55" t="s">
        <v>777</v>
      </c>
      <c r="C7163" s="55" t="s">
        <v>13783</v>
      </c>
      <c r="D7163" s="55" t="s">
        <v>66</v>
      </c>
      <c r="E7163" s="55" t="s">
        <v>66</v>
      </c>
      <c r="F7163" s="55" t="s">
        <v>566</v>
      </c>
      <c r="G7163" s="56">
        <v>1</v>
      </c>
    </row>
    <row r="7164" spans="1:7" ht="30" x14ac:dyDescent="0.25">
      <c r="A7164" s="55" t="s">
        <v>13784</v>
      </c>
      <c r="B7164" s="55" t="s">
        <v>76</v>
      </c>
      <c r="C7164" s="55" t="s">
        <v>13783</v>
      </c>
      <c r="D7164" s="55" t="s">
        <v>66</v>
      </c>
      <c r="E7164" s="55" t="s">
        <v>66</v>
      </c>
      <c r="F7164" s="55" t="s">
        <v>566</v>
      </c>
      <c r="G7164" s="56">
        <v>1</v>
      </c>
    </row>
    <row r="7165" spans="1:7" ht="30" x14ac:dyDescent="0.25">
      <c r="A7165" s="55" t="s">
        <v>13785</v>
      </c>
      <c r="B7165" s="55" t="s">
        <v>28</v>
      </c>
      <c r="C7165" s="55" t="s">
        <v>13783</v>
      </c>
      <c r="D7165" s="55" t="s">
        <v>66</v>
      </c>
      <c r="E7165" s="55" t="s">
        <v>66</v>
      </c>
      <c r="F7165" s="55" t="s">
        <v>566</v>
      </c>
      <c r="G7165" s="56">
        <v>1</v>
      </c>
    </row>
    <row r="7166" spans="1:7" ht="30" x14ac:dyDescent="0.25">
      <c r="A7166" s="55" t="s">
        <v>13786</v>
      </c>
      <c r="B7166" s="55" t="s">
        <v>35</v>
      </c>
      <c r="C7166" s="55" t="s">
        <v>13783</v>
      </c>
      <c r="D7166" s="55" t="s">
        <v>66</v>
      </c>
      <c r="E7166" s="55" t="s">
        <v>66</v>
      </c>
      <c r="F7166" s="55" t="s">
        <v>566</v>
      </c>
      <c r="G7166" s="56">
        <v>1</v>
      </c>
    </row>
    <row r="7167" spans="1:7" x14ac:dyDescent="0.25">
      <c r="A7167" s="55" t="s">
        <v>13787</v>
      </c>
      <c r="B7167" s="55" t="s">
        <v>31</v>
      </c>
      <c r="C7167" s="55" t="s">
        <v>13788</v>
      </c>
      <c r="D7167" s="55" t="s">
        <v>66</v>
      </c>
      <c r="E7167" s="55" t="s">
        <v>66</v>
      </c>
      <c r="F7167" s="55" t="s">
        <v>66</v>
      </c>
      <c r="G7167" s="56">
        <v>0</v>
      </c>
    </row>
    <row r="7168" spans="1:7" x14ac:dyDescent="0.25">
      <c r="A7168" s="55" t="s">
        <v>13789</v>
      </c>
      <c r="B7168" s="55" t="s">
        <v>31</v>
      </c>
      <c r="C7168" s="55" t="s">
        <v>13790</v>
      </c>
      <c r="D7168" s="55" t="s">
        <v>66</v>
      </c>
      <c r="E7168" s="55" t="s">
        <v>66</v>
      </c>
      <c r="F7168" s="55" t="s">
        <v>66</v>
      </c>
      <c r="G7168" s="56">
        <v>0</v>
      </c>
    </row>
    <row r="7169" spans="1:7" x14ac:dyDescent="0.25">
      <c r="A7169" s="55" t="s">
        <v>13791</v>
      </c>
      <c r="B7169" s="55" t="s">
        <v>26</v>
      </c>
      <c r="C7169" s="55" t="s">
        <v>13792</v>
      </c>
      <c r="D7169" s="55" t="s">
        <v>66</v>
      </c>
      <c r="E7169" s="55" t="s">
        <v>66</v>
      </c>
      <c r="F7169" s="55" t="s">
        <v>66</v>
      </c>
      <c r="G7169" s="56">
        <v>0</v>
      </c>
    </row>
    <row r="7170" spans="1:7" x14ac:dyDescent="0.25">
      <c r="A7170" s="55" t="s">
        <v>13793</v>
      </c>
      <c r="B7170" s="55" t="s">
        <v>26</v>
      </c>
      <c r="C7170" s="55" t="s">
        <v>13794</v>
      </c>
      <c r="D7170" s="55" t="s">
        <v>66</v>
      </c>
      <c r="E7170" s="55" t="s">
        <v>66</v>
      </c>
      <c r="F7170" s="55" t="s">
        <v>66</v>
      </c>
      <c r="G7170" s="56">
        <v>0</v>
      </c>
    </row>
    <row r="7171" spans="1:7" x14ac:dyDescent="0.25">
      <c r="A7171" s="55" t="s">
        <v>13795</v>
      </c>
      <c r="B7171" s="55" t="s">
        <v>26</v>
      </c>
      <c r="C7171" s="55" t="s">
        <v>13796</v>
      </c>
      <c r="D7171" s="55" t="s">
        <v>66</v>
      </c>
      <c r="E7171" s="55" t="s">
        <v>66</v>
      </c>
      <c r="F7171" s="55" t="s">
        <v>66</v>
      </c>
      <c r="G7171" s="56">
        <v>0</v>
      </c>
    </row>
    <row r="7172" spans="1:7" x14ac:dyDescent="0.25">
      <c r="A7172" s="55" t="s">
        <v>13797</v>
      </c>
      <c r="B7172" s="55" t="s">
        <v>26</v>
      </c>
      <c r="C7172" s="55" t="s">
        <v>13798</v>
      </c>
      <c r="D7172" s="55" t="s">
        <v>66</v>
      </c>
      <c r="E7172" s="55" t="s">
        <v>66</v>
      </c>
      <c r="F7172" s="55" t="s">
        <v>66</v>
      </c>
      <c r="G7172" s="56">
        <v>0</v>
      </c>
    </row>
    <row r="7173" spans="1:7" x14ac:dyDescent="0.25">
      <c r="A7173" s="55" t="s">
        <v>13799</v>
      </c>
      <c r="B7173" s="55" t="s">
        <v>26</v>
      </c>
      <c r="C7173" s="55" t="s">
        <v>13800</v>
      </c>
      <c r="D7173" s="55" t="s">
        <v>66</v>
      </c>
      <c r="E7173" s="55" t="s">
        <v>66</v>
      </c>
      <c r="F7173" s="55" t="s">
        <v>66</v>
      </c>
      <c r="G7173" s="56">
        <v>0</v>
      </c>
    </row>
    <row r="7174" spans="1:7" x14ac:dyDescent="0.25">
      <c r="A7174" s="55" t="s">
        <v>13801</v>
      </c>
      <c r="B7174" s="55" t="s">
        <v>26</v>
      </c>
      <c r="C7174" s="55" t="s">
        <v>13802</v>
      </c>
      <c r="D7174" s="55" t="s">
        <v>66</v>
      </c>
      <c r="E7174" s="55" t="s">
        <v>66</v>
      </c>
      <c r="F7174" s="55" t="s">
        <v>66</v>
      </c>
      <c r="G7174" s="56">
        <v>0</v>
      </c>
    </row>
    <row r="7175" spans="1:7" x14ac:dyDescent="0.25">
      <c r="A7175" s="55" t="s">
        <v>13803</v>
      </c>
      <c r="B7175" s="55" t="s">
        <v>26</v>
      </c>
      <c r="C7175" s="55" t="s">
        <v>13804</v>
      </c>
      <c r="D7175" s="55" t="s">
        <v>66</v>
      </c>
      <c r="E7175" s="55" t="s">
        <v>66</v>
      </c>
      <c r="F7175" s="55" t="s">
        <v>66</v>
      </c>
      <c r="G7175" s="56">
        <v>0</v>
      </c>
    </row>
    <row r="7176" spans="1:7" x14ac:dyDescent="0.25">
      <c r="A7176" s="55" t="s">
        <v>13805</v>
      </c>
      <c r="B7176" s="55" t="s">
        <v>26</v>
      </c>
      <c r="C7176" s="55" t="s">
        <v>13806</v>
      </c>
      <c r="D7176" s="55" t="s">
        <v>66</v>
      </c>
      <c r="E7176" s="55" t="s">
        <v>66</v>
      </c>
      <c r="F7176" s="55" t="s">
        <v>66</v>
      </c>
      <c r="G7176" s="56">
        <v>0</v>
      </c>
    </row>
    <row r="7177" spans="1:7" x14ac:dyDescent="0.25">
      <c r="A7177" s="55" t="s">
        <v>13807</v>
      </c>
      <c r="B7177" s="55" t="s">
        <v>26</v>
      </c>
      <c r="C7177" s="55" t="s">
        <v>13808</v>
      </c>
      <c r="D7177" s="55" t="s">
        <v>66</v>
      </c>
      <c r="E7177" s="55" t="s">
        <v>66</v>
      </c>
      <c r="F7177" s="55" t="s">
        <v>66</v>
      </c>
      <c r="G7177" s="56">
        <v>0</v>
      </c>
    </row>
    <row r="7178" spans="1:7" x14ac:dyDescent="0.25">
      <c r="A7178" s="55" t="s">
        <v>13809</v>
      </c>
      <c r="B7178" s="55" t="s">
        <v>26</v>
      </c>
      <c r="C7178" s="55" t="s">
        <v>13810</v>
      </c>
      <c r="D7178" s="55" t="s">
        <v>66</v>
      </c>
      <c r="E7178" s="55" t="s">
        <v>66</v>
      </c>
      <c r="F7178" s="55" t="s">
        <v>66</v>
      </c>
      <c r="G7178" s="56">
        <v>0</v>
      </c>
    </row>
    <row r="7179" spans="1:7" x14ac:dyDescent="0.25">
      <c r="A7179" s="55" t="s">
        <v>13811</v>
      </c>
      <c r="B7179" s="55" t="s">
        <v>26</v>
      </c>
      <c r="C7179" s="55" t="s">
        <v>13812</v>
      </c>
      <c r="D7179" s="55" t="s">
        <v>66</v>
      </c>
      <c r="E7179" s="55" t="s">
        <v>66</v>
      </c>
      <c r="F7179" s="55" t="s">
        <v>66</v>
      </c>
      <c r="G7179" s="56">
        <v>0</v>
      </c>
    </row>
    <row r="7180" spans="1:7" x14ac:dyDescent="0.25">
      <c r="A7180" s="55" t="s">
        <v>13813</v>
      </c>
      <c r="B7180" s="55" t="s">
        <v>26</v>
      </c>
      <c r="C7180" s="55" t="s">
        <v>13792</v>
      </c>
      <c r="D7180" s="55" t="s">
        <v>66</v>
      </c>
      <c r="E7180" s="55" t="s">
        <v>66</v>
      </c>
      <c r="F7180" s="55" t="s">
        <v>66</v>
      </c>
      <c r="G7180" s="56">
        <v>0</v>
      </c>
    </row>
    <row r="7181" spans="1:7" x14ac:dyDescent="0.25">
      <c r="A7181" s="55" t="s">
        <v>13814</v>
      </c>
      <c r="B7181" s="55" t="s">
        <v>26</v>
      </c>
      <c r="C7181" s="55" t="s">
        <v>13815</v>
      </c>
      <c r="D7181" s="55" t="s">
        <v>66</v>
      </c>
      <c r="E7181" s="55" t="s">
        <v>66</v>
      </c>
      <c r="F7181" s="55" t="s">
        <v>66</v>
      </c>
      <c r="G7181" s="56">
        <v>0</v>
      </c>
    </row>
    <row r="7182" spans="1:7" x14ac:dyDescent="0.25">
      <c r="A7182" s="55" t="s">
        <v>13816</v>
      </c>
      <c r="B7182" s="55" t="s">
        <v>26</v>
      </c>
      <c r="C7182" s="55" t="s">
        <v>13817</v>
      </c>
      <c r="D7182" s="55" t="s">
        <v>66</v>
      </c>
      <c r="E7182" s="55" t="s">
        <v>66</v>
      </c>
      <c r="F7182" s="55" t="s">
        <v>66</v>
      </c>
      <c r="G7182" s="56">
        <v>0</v>
      </c>
    </row>
    <row r="7183" spans="1:7" x14ac:dyDescent="0.25">
      <c r="A7183" s="55" t="s">
        <v>13818</v>
      </c>
      <c r="B7183" s="55" t="s">
        <v>26</v>
      </c>
      <c r="C7183" s="55" t="s">
        <v>13819</v>
      </c>
      <c r="D7183" s="55" t="s">
        <v>66</v>
      </c>
      <c r="E7183" s="55" t="s">
        <v>66</v>
      </c>
      <c r="F7183" s="55" t="s">
        <v>66</v>
      </c>
      <c r="G7183" s="56">
        <v>0</v>
      </c>
    </row>
    <row r="7184" spans="1:7" x14ac:dyDescent="0.25">
      <c r="A7184" s="55" t="s">
        <v>13820</v>
      </c>
      <c r="B7184" s="55" t="s">
        <v>26</v>
      </c>
      <c r="C7184" s="55" t="s">
        <v>13821</v>
      </c>
      <c r="D7184" s="55" t="s">
        <v>66</v>
      </c>
      <c r="E7184" s="55" t="s">
        <v>66</v>
      </c>
      <c r="F7184" s="55" t="s">
        <v>66</v>
      </c>
      <c r="G7184" s="56">
        <v>0</v>
      </c>
    </row>
    <row r="7185" spans="1:7" x14ac:dyDescent="0.25">
      <c r="A7185" s="55" t="s">
        <v>13822</v>
      </c>
      <c r="B7185" s="55" t="s">
        <v>26</v>
      </c>
      <c r="C7185" s="55" t="s">
        <v>13823</v>
      </c>
      <c r="D7185" s="55" t="s">
        <v>66</v>
      </c>
      <c r="E7185" s="55" t="s">
        <v>66</v>
      </c>
      <c r="F7185" s="55" t="s">
        <v>66</v>
      </c>
      <c r="G7185" s="56">
        <v>0</v>
      </c>
    </row>
    <row r="7186" spans="1:7" x14ac:dyDescent="0.25">
      <c r="A7186" s="55" t="s">
        <v>13824</v>
      </c>
      <c r="B7186" s="55" t="s">
        <v>26</v>
      </c>
      <c r="C7186" s="55" t="s">
        <v>13825</v>
      </c>
      <c r="D7186" s="55" t="s">
        <v>66</v>
      </c>
      <c r="E7186" s="55" t="s">
        <v>66</v>
      </c>
      <c r="F7186" s="55" t="s">
        <v>66</v>
      </c>
      <c r="G7186" s="56">
        <v>0</v>
      </c>
    </row>
    <row r="7187" spans="1:7" x14ac:dyDescent="0.25">
      <c r="A7187" s="55" t="s">
        <v>13826</v>
      </c>
      <c r="B7187" s="55" t="s">
        <v>26</v>
      </c>
      <c r="C7187" s="55" t="s">
        <v>13827</v>
      </c>
      <c r="D7187" s="55" t="s">
        <v>66</v>
      </c>
      <c r="E7187" s="55" t="s">
        <v>66</v>
      </c>
      <c r="F7187" s="55" t="s">
        <v>66</v>
      </c>
      <c r="G7187" s="56">
        <v>0</v>
      </c>
    </row>
    <row r="7188" spans="1:7" x14ac:dyDescent="0.25">
      <c r="A7188" s="55" t="s">
        <v>13828</v>
      </c>
      <c r="B7188" s="55" t="s">
        <v>26</v>
      </c>
      <c r="C7188" s="55" t="s">
        <v>13829</v>
      </c>
      <c r="D7188" s="55" t="s">
        <v>66</v>
      </c>
      <c r="E7188" s="55" t="s">
        <v>66</v>
      </c>
      <c r="F7188" s="55" t="s">
        <v>66</v>
      </c>
      <c r="G7188" s="56">
        <v>0</v>
      </c>
    </row>
    <row r="7189" spans="1:7" x14ac:dyDescent="0.25">
      <c r="A7189" s="55" t="s">
        <v>13830</v>
      </c>
      <c r="B7189" s="55" t="s">
        <v>26</v>
      </c>
      <c r="C7189" s="55" t="s">
        <v>13831</v>
      </c>
      <c r="D7189" s="55" t="s">
        <v>66</v>
      </c>
      <c r="E7189" s="55" t="s">
        <v>66</v>
      </c>
      <c r="F7189" s="55" t="s">
        <v>66</v>
      </c>
      <c r="G7189" s="56">
        <v>0</v>
      </c>
    </row>
    <row r="7190" spans="1:7" x14ac:dyDescent="0.25">
      <c r="A7190" s="55" t="s">
        <v>13832</v>
      </c>
      <c r="B7190" s="55" t="s">
        <v>26</v>
      </c>
      <c r="C7190" s="55" t="s">
        <v>13833</v>
      </c>
      <c r="D7190" s="55" t="s">
        <v>66</v>
      </c>
      <c r="E7190" s="55" t="s">
        <v>66</v>
      </c>
      <c r="F7190" s="55" t="s">
        <v>66</v>
      </c>
      <c r="G7190" s="56">
        <v>0</v>
      </c>
    </row>
    <row r="7191" spans="1:7" x14ac:dyDescent="0.25">
      <c r="A7191" s="55" t="s">
        <v>13834</v>
      </c>
      <c r="B7191" s="55" t="s">
        <v>26</v>
      </c>
      <c r="C7191" s="55" t="s">
        <v>13835</v>
      </c>
      <c r="D7191" s="55" t="s">
        <v>66</v>
      </c>
      <c r="E7191" s="55" t="s">
        <v>66</v>
      </c>
      <c r="F7191" s="55" t="s">
        <v>66</v>
      </c>
      <c r="G7191" s="56">
        <v>0</v>
      </c>
    </row>
    <row r="7192" spans="1:7" x14ac:dyDescent="0.25">
      <c r="A7192" s="55" t="s">
        <v>13836</v>
      </c>
      <c r="B7192" s="55" t="s">
        <v>26</v>
      </c>
      <c r="C7192" s="55" t="s">
        <v>13837</v>
      </c>
      <c r="D7192" s="55" t="s">
        <v>66</v>
      </c>
      <c r="E7192" s="55" t="s">
        <v>66</v>
      </c>
      <c r="F7192" s="55" t="s">
        <v>66</v>
      </c>
      <c r="G7192" s="56">
        <v>0</v>
      </c>
    </row>
    <row r="7193" spans="1:7" x14ac:dyDescent="0.25">
      <c r="A7193" s="55" t="s">
        <v>13838</v>
      </c>
      <c r="B7193" s="55" t="s">
        <v>26</v>
      </c>
      <c r="C7193" s="55" t="s">
        <v>13839</v>
      </c>
      <c r="D7193" s="55" t="s">
        <v>66</v>
      </c>
      <c r="E7193" s="55" t="s">
        <v>66</v>
      </c>
      <c r="F7193" s="55" t="s">
        <v>66</v>
      </c>
      <c r="G7193" s="56">
        <v>0</v>
      </c>
    </row>
    <row r="7194" spans="1:7" x14ac:dyDescent="0.25">
      <c r="A7194" s="55" t="s">
        <v>13840</v>
      </c>
      <c r="B7194" s="55" t="s">
        <v>26</v>
      </c>
      <c r="C7194" s="55" t="s">
        <v>13841</v>
      </c>
      <c r="D7194" s="55" t="s">
        <v>66</v>
      </c>
      <c r="E7194" s="55" t="s">
        <v>66</v>
      </c>
      <c r="F7194" s="55" t="s">
        <v>66</v>
      </c>
      <c r="G7194" s="56">
        <v>0</v>
      </c>
    </row>
    <row r="7195" spans="1:7" x14ac:dyDescent="0.25">
      <c r="A7195" s="55" t="s">
        <v>13842</v>
      </c>
      <c r="B7195" s="55" t="s">
        <v>26</v>
      </c>
      <c r="C7195" s="55" t="s">
        <v>13843</v>
      </c>
      <c r="D7195" s="55" t="s">
        <v>66</v>
      </c>
      <c r="E7195" s="55" t="s">
        <v>66</v>
      </c>
      <c r="F7195" s="55" t="s">
        <v>66</v>
      </c>
      <c r="G7195" s="56">
        <v>0</v>
      </c>
    </row>
    <row r="7196" spans="1:7" x14ac:dyDescent="0.25">
      <c r="A7196" s="55" t="s">
        <v>13844</v>
      </c>
      <c r="B7196" s="55" t="s">
        <v>26</v>
      </c>
      <c r="C7196" s="55" t="s">
        <v>13845</v>
      </c>
      <c r="D7196" s="55" t="s">
        <v>66</v>
      </c>
      <c r="E7196" s="55" t="s">
        <v>66</v>
      </c>
      <c r="F7196" s="55" t="s">
        <v>66</v>
      </c>
      <c r="G7196" s="56">
        <v>0</v>
      </c>
    </row>
    <row r="7197" spans="1:7" x14ac:dyDescent="0.25">
      <c r="A7197" s="55" t="s">
        <v>13846</v>
      </c>
      <c r="B7197" s="55" t="s">
        <v>26</v>
      </c>
      <c r="C7197" s="55" t="s">
        <v>13847</v>
      </c>
      <c r="D7197" s="55" t="s">
        <v>66</v>
      </c>
      <c r="E7197" s="55" t="s">
        <v>66</v>
      </c>
      <c r="F7197" s="55" t="s">
        <v>66</v>
      </c>
      <c r="G7197" s="56">
        <v>0</v>
      </c>
    </row>
    <row r="7198" spans="1:7" x14ac:dyDescent="0.25">
      <c r="A7198" s="55" t="s">
        <v>13848</v>
      </c>
      <c r="B7198" s="55" t="s">
        <v>26</v>
      </c>
      <c r="C7198" s="55" t="s">
        <v>13849</v>
      </c>
      <c r="D7198" s="55" t="s">
        <v>66</v>
      </c>
      <c r="E7198" s="55" t="s">
        <v>66</v>
      </c>
      <c r="F7198" s="55" t="s">
        <v>66</v>
      </c>
      <c r="G7198" s="56">
        <v>0</v>
      </c>
    </row>
    <row r="7199" spans="1:7" x14ac:dyDescent="0.25">
      <c r="A7199" s="55" t="s">
        <v>13850</v>
      </c>
      <c r="B7199" s="55" t="s">
        <v>26</v>
      </c>
      <c r="C7199" s="55" t="s">
        <v>13851</v>
      </c>
      <c r="D7199" s="55" t="s">
        <v>66</v>
      </c>
      <c r="E7199" s="55" t="s">
        <v>66</v>
      </c>
      <c r="F7199" s="55" t="s">
        <v>66</v>
      </c>
      <c r="G7199" s="56">
        <v>0</v>
      </c>
    </row>
    <row r="7200" spans="1:7" x14ac:dyDescent="0.25">
      <c r="A7200" s="55" t="s">
        <v>13852</v>
      </c>
      <c r="B7200" s="55" t="s">
        <v>26</v>
      </c>
      <c r="C7200" s="55" t="s">
        <v>13853</v>
      </c>
      <c r="D7200" s="55" t="s">
        <v>66</v>
      </c>
      <c r="E7200" s="55" t="s">
        <v>66</v>
      </c>
      <c r="F7200" s="55" t="s">
        <v>66</v>
      </c>
      <c r="G7200" s="56">
        <v>0</v>
      </c>
    </row>
    <row r="7201" spans="1:7" x14ac:dyDescent="0.25">
      <c r="A7201" s="55" t="s">
        <v>13854</v>
      </c>
      <c r="B7201" s="55" t="s">
        <v>26</v>
      </c>
      <c r="C7201" s="55" t="s">
        <v>13855</v>
      </c>
      <c r="D7201" s="55" t="s">
        <v>66</v>
      </c>
      <c r="E7201" s="55" t="s">
        <v>66</v>
      </c>
      <c r="F7201" s="55" t="s">
        <v>66</v>
      </c>
      <c r="G7201" s="56">
        <v>0</v>
      </c>
    </row>
    <row r="7202" spans="1:7" x14ac:dyDescent="0.25">
      <c r="A7202" s="55" t="s">
        <v>13856</v>
      </c>
      <c r="B7202" s="55" t="s">
        <v>26</v>
      </c>
      <c r="C7202" s="55" t="s">
        <v>13857</v>
      </c>
      <c r="D7202" s="55" t="s">
        <v>66</v>
      </c>
      <c r="E7202" s="55" t="s">
        <v>66</v>
      </c>
      <c r="F7202" s="55" t="s">
        <v>66</v>
      </c>
      <c r="G7202" s="56">
        <v>0</v>
      </c>
    </row>
    <row r="7203" spans="1:7" x14ac:dyDescent="0.25">
      <c r="A7203" s="55" t="s">
        <v>13858</v>
      </c>
      <c r="B7203" s="55" t="s">
        <v>26</v>
      </c>
      <c r="C7203" s="55" t="s">
        <v>13859</v>
      </c>
      <c r="D7203" s="55" t="s">
        <v>66</v>
      </c>
      <c r="E7203" s="55" t="s">
        <v>66</v>
      </c>
      <c r="F7203" s="55" t="s">
        <v>66</v>
      </c>
      <c r="G7203" s="56">
        <v>0</v>
      </c>
    </row>
    <row r="7204" spans="1:7" x14ac:dyDescent="0.25">
      <c r="A7204" s="55" t="s">
        <v>13860</v>
      </c>
      <c r="B7204" s="55" t="s">
        <v>26</v>
      </c>
      <c r="C7204" s="55" t="s">
        <v>13861</v>
      </c>
      <c r="D7204" s="55" t="s">
        <v>66</v>
      </c>
      <c r="E7204" s="55" t="s">
        <v>66</v>
      </c>
      <c r="F7204" s="55" t="s">
        <v>66</v>
      </c>
      <c r="G7204" s="56">
        <v>0</v>
      </c>
    </row>
    <row r="7205" spans="1:7" x14ac:dyDescent="0.25">
      <c r="A7205" s="55" t="s">
        <v>13862</v>
      </c>
      <c r="B7205" s="55" t="s">
        <v>26</v>
      </c>
      <c r="C7205" s="55" t="s">
        <v>13863</v>
      </c>
      <c r="D7205" s="55" t="s">
        <v>66</v>
      </c>
      <c r="E7205" s="55" t="s">
        <v>66</v>
      </c>
      <c r="F7205" s="55" t="s">
        <v>66</v>
      </c>
      <c r="G7205" s="56">
        <v>0</v>
      </c>
    </row>
    <row r="7206" spans="1:7" x14ac:dyDescent="0.25">
      <c r="A7206" s="55" t="s">
        <v>13864</v>
      </c>
      <c r="B7206" s="55" t="s">
        <v>26</v>
      </c>
      <c r="C7206" s="55" t="s">
        <v>13865</v>
      </c>
      <c r="D7206" s="55" t="s">
        <v>66</v>
      </c>
      <c r="E7206" s="55" t="s">
        <v>66</v>
      </c>
      <c r="F7206" s="55" t="s">
        <v>66</v>
      </c>
      <c r="G7206" s="56">
        <v>0</v>
      </c>
    </row>
    <row r="7207" spans="1:7" x14ac:dyDescent="0.25">
      <c r="A7207" s="55" t="s">
        <v>13866</v>
      </c>
      <c r="B7207" s="55" t="s">
        <v>26</v>
      </c>
      <c r="C7207" s="55" t="s">
        <v>13867</v>
      </c>
      <c r="D7207" s="55" t="s">
        <v>66</v>
      </c>
      <c r="E7207" s="55" t="s">
        <v>66</v>
      </c>
      <c r="F7207" s="55" t="s">
        <v>66</v>
      </c>
      <c r="G7207" s="56">
        <v>0</v>
      </c>
    </row>
    <row r="7208" spans="1:7" x14ac:dyDescent="0.25">
      <c r="A7208" s="55" t="s">
        <v>13868</v>
      </c>
      <c r="B7208" s="55" t="s">
        <v>28</v>
      </c>
      <c r="C7208" s="55" t="s">
        <v>13869</v>
      </c>
      <c r="D7208" s="55" t="s">
        <v>66</v>
      </c>
      <c r="E7208" s="55" t="s">
        <v>66</v>
      </c>
      <c r="F7208" s="55" t="s">
        <v>66</v>
      </c>
      <c r="G7208" s="56">
        <v>0</v>
      </c>
    </row>
    <row r="7209" spans="1:7" x14ac:dyDescent="0.25">
      <c r="A7209" s="55" t="s">
        <v>13870</v>
      </c>
      <c r="B7209" s="55" t="s">
        <v>28</v>
      </c>
      <c r="C7209" s="55" t="s">
        <v>13871</v>
      </c>
      <c r="D7209" s="55" t="s">
        <v>66</v>
      </c>
      <c r="E7209" s="55" t="s">
        <v>66</v>
      </c>
      <c r="F7209" s="55" t="s">
        <v>66</v>
      </c>
      <c r="G7209" s="56">
        <v>0</v>
      </c>
    </row>
    <row r="7210" spans="1:7" x14ac:dyDescent="0.25">
      <c r="A7210" s="55" t="s">
        <v>13872</v>
      </c>
      <c r="B7210" s="55" t="s">
        <v>28</v>
      </c>
      <c r="C7210" s="55" t="s">
        <v>13873</v>
      </c>
      <c r="D7210" s="55" t="s">
        <v>66</v>
      </c>
      <c r="E7210" s="55" t="s">
        <v>66</v>
      </c>
      <c r="F7210" s="55" t="s">
        <v>66</v>
      </c>
      <c r="G7210" s="56">
        <v>0</v>
      </c>
    </row>
    <row r="7211" spans="1:7" x14ac:dyDescent="0.25">
      <c r="A7211" s="55" t="s">
        <v>13874</v>
      </c>
      <c r="B7211" s="55" t="s">
        <v>28</v>
      </c>
      <c r="C7211" s="55" t="s">
        <v>13875</v>
      </c>
      <c r="D7211" s="55" t="s">
        <v>66</v>
      </c>
      <c r="E7211" s="55" t="s">
        <v>66</v>
      </c>
      <c r="F7211" s="55" t="s">
        <v>66</v>
      </c>
      <c r="G7211" s="56">
        <v>0</v>
      </c>
    </row>
    <row r="7212" spans="1:7" x14ac:dyDescent="0.25">
      <c r="A7212" s="55" t="s">
        <v>13876</v>
      </c>
      <c r="B7212" s="55" t="s">
        <v>28</v>
      </c>
      <c r="C7212" s="55" t="s">
        <v>13877</v>
      </c>
      <c r="D7212" s="55" t="s">
        <v>66</v>
      </c>
      <c r="E7212" s="55" t="s">
        <v>66</v>
      </c>
      <c r="F7212" s="55" t="s">
        <v>66</v>
      </c>
      <c r="G7212" s="56">
        <v>0</v>
      </c>
    </row>
    <row r="7213" spans="1:7" x14ac:dyDescent="0.25">
      <c r="A7213" s="55" t="s">
        <v>13878</v>
      </c>
      <c r="B7213" s="55" t="s">
        <v>28</v>
      </c>
      <c r="C7213" s="55" t="s">
        <v>13879</v>
      </c>
      <c r="D7213" s="55" t="s">
        <v>66</v>
      </c>
      <c r="E7213" s="55" t="s">
        <v>66</v>
      </c>
      <c r="F7213" s="55" t="s">
        <v>66</v>
      </c>
      <c r="G7213" s="56">
        <v>0</v>
      </c>
    </row>
    <row r="7214" spans="1:7" x14ac:dyDescent="0.25">
      <c r="A7214" s="55" t="s">
        <v>13880</v>
      </c>
      <c r="B7214" s="55" t="s">
        <v>28</v>
      </c>
      <c r="C7214" s="55" t="s">
        <v>13881</v>
      </c>
      <c r="D7214" s="55" t="s">
        <v>66</v>
      </c>
      <c r="E7214" s="55" t="s">
        <v>66</v>
      </c>
      <c r="F7214" s="55" t="s">
        <v>66</v>
      </c>
      <c r="G7214" s="56">
        <v>0</v>
      </c>
    </row>
    <row r="7215" spans="1:7" x14ac:dyDescent="0.25">
      <c r="A7215" s="55" t="s">
        <v>13882</v>
      </c>
      <c r="B7215" s="55" t="s">
        <v>28</v>
      </c>
      <c r="C7215" s="55" t="s">
        <v>13883</v>
      </c>
      <c r="D7215" s="55" t="s">
        <v>66</v>
      </c>
      <c r="E7215" s="55" t="s">
        <v>66</v>
      </c>
      <c r="F7215" s="55" t="s">
        <v>66</v>
      </c>
      <c r="G7215" s="56">
        <v>0</v>
      </c>
    </row>
    <row r="7216" spans="1:7" x14ac:dyDescent="0.25">
      <c r="A7216" s="55" t="s">
        <v>13884</v>
      </c>
      <c r="B7216" s="55" t="s">
        <v>28</v>
      </c>
      <c r="C7216" s="55" t="s">
        <v>13885</v>
      </c>
      <c r="D7216" s="55" t="s">
        <v>66</v>
      </c>
      <c r="E7216" s="55" t="s">
        <v>66</v>
      </c>
      <c r="F7216" s="55" t="s">
        <v>66</v>
      </c>
      <c r="G7216" s="56">
        <v>0</v>
      </c>
    </row>
    <row r="7217" spans="1:7" x14ac:dyDescent="0.25">
      <c r="A7217" s="55" t="s">
        <v>13886</v>
      </c>
      <c r="B7217" s="55" t="s">
        <v>28</v>
      </c>
      <c r="C7217" s="55" t="s">
        <v>13887</v>
      </c>
      <c r="D7217" s="55" t="s">
        <v>66</v>
      </c>
      <c r="E7217" s="55" t="s">
        <v>66</v>
      </c>
      <c r="F7217" s="55" t="s">
        <v>66</v>
      </c>
      <c r="G7217" s="56">
        <v>0</v>
      </c>
    </row>
    <row r="7218" spans="1:7" x14ac:dyDescent="0.25">
      <c r="A7218" s="55" t="s">
        <v>13888</v>
      </c>
      <c r="B7218" s="55" t="s">
        <v>28</v>
      </c>
      <c r="C7218" s="55" t="s">
        <v>13889</v>
      </c>
      <c r="D7218" s="55" t="s">
        <v>66</v>
      </c>
      <c r="E7218" s="55" t="s">
        <v>66</v>
      </c>
      <c r="F7218" s="55" t="s">
        <v>66</v>
      </c>
      <c r="G7218" s="56">
        <v>0</v>
      </c>
    </row>
    <row r="7219" spans="1:7" x14ac:dyDescent="0.25">
      <c r="A7219" s="55" t="s">
        <v>13890</v>
      </c>
      <c r="B7219" s="55" t="s">
        <v>28</v>
      </c>
      <c r="C7219" s="55" t="s">
        <v>13891</v>
      </c>
      <c r="D7219" s="55" t="s">
        <v>66</v>
      </c>
      <c r="E7219" s="55" t="s">
        <v>66</v>
      </c>
      <c r="F7219" s="55" t="s">
        <v>66</v>
      </c>
      <c r="G7219" s="56">
        <v>0</v>
      </c>
    </row>
    <row r="7220" spans="1:7" x14ac:dyDescent="0.25">
      <c r="A7220" s="55" t="s">
        <v>13892</v>
      </c>
      <c r="B7220" s="55" t="s">
        <v>28</v>
      </c>
      <c r="C7220" s="55" t="s">
        <v>13893</v>
      </c>
      <c r="D7220" s="55" t="s">
        <v>66</v>
      </c>
      <c r="E7220" s="55" t="s">
        <v>66</v>
      </c>
      <c r="F7220" s="55" t="s">
        <v>66</v>
      </c>
      <c r="G7220" s="56">
        <v>0</v>
      </c>
    </row>
    <row r="7221" spans="1:7" x14ac:dyDescent="0.25">
      <c r="A7221" s="55" t="s">
        <v>13894</v>
      </c>
      <c r="B7221" s="55" t="s">
        <v>26</v>
      </c>
      <c r="C7221" s="55" t="s">
        <v>13881</v>
      </c>
      <c r="D7221" s="55" t="s">
        <v>66</v>
      </c>
      <c r="E7221" s="55" t="s">
        <v>66</v>
      </c>
      <c r="F7221" s="55" t="s">
        <v>66</v>
      </c>
      <c r="G7221" s="56">
        <v>0</v>
      </c>
    </row>
    <row r="7222" spans="1:7" x14ac:dyDescent="0.25">
      <c r="A7222" s="55" t="s">
        <v>13895</v>
      </c>
      <c r="B7222" s="55" t="s">
        <v>26</v>
      </c>
      <c r="C7222" s="55" t="s">
        <v>13883</v>
      </c>
      <c r="D7222" s="55" t="s">
        <v>66</v>
      </c>
      <c r="E7222" s="55" t="s">
        <v>66</v>
      </c>
      <c r="F7222" s="55" t="s">
        <v>66</v>
      </c>
      <c r="G7222" s="56">
        <v>0</v>
      </c>
    </row>
    <row r="7223" spans="1:7" x14ac:dyDescent="0.25">
      <c r="A7223" s="55" t="s">
        <v>13896</v>
      </c>
      <c r="B7223" s="55" t="s">
        <v>26</v>
      </c>
      <c r="C7223" s="55" t="s">
        <v>13885</v>
      </c>
      <c r="D7223" s="55" t="s">
        <v>66</v>
      </c>
      <c r="E7223" s="55" t="s">
        <v>66</v>
      </c>
      <c r="F7223" s="55" t="s">
        <v>66</v>
      </c>
      <c r="G7223" s="56">
        <v>0</v>
      </c>
    </row>
    <row r="7224" spans="1:7" x14ac:dyDescent="0.25">
      <c r="A7224" s="55" t="s">
        <v>13897</v>
      </c>
      <c r="B7224" s="55" t="s">
        <v>26</v>
      </c>
      <c r="C7224" s="55" t="s">
        <v>13889</v>
      </c>
      <c r="D7224" s="55" t="s">
        <v>66</v>
      </c>
      <c r="E7224" s="55" t="s">
        <v>66</v>
      </c>
      <c r="F7224" s="55" t="s">
        <v>773</v>
      </c>
      <c r="G7224" s="56">
        <v>0</v>
      </c>
    </row>
    <row r="7225" spans="1:7" x14ac:dyDescent="0.25">
      <c r="A7225" s="55" t="s">
        <v>13898</v>
      </c>
      <c r="B7225" s="55" t="s">
        <v>26</v>
      </c>
      <c r="C7225" s="55" t="s">
        <v>13891</v>
      </c>
      <c r="D7225" s="55" t="s">
        <v>66</v>
      </c>
      <c r="E7225" s="55" t="s">
        <v>66</v>
      </c>
      <c r="F7225" s="55" t="s">
        <v>66</v>
      </c>
      <c r="G7225" s="56">
        <v>0</v>
      </c>
    </row>
    <row r="7226" spans="1:7" x14ac:dyDescent="0.25">
      <c r="A7226" s="55" t="s">
        <v>13899</v>
      </c>
      <c r="B7226" s="55" t="s">
        <v>26</v>
      </c>
      <c r="C7226" s="55" t="s">
        <v>13893</v>
      </c>
      <c r="D7226" s="55" t="s">
        <v>66</v>
      </c>
      <c r="E7226" s="55" t="s">
        <v>66</v>
      </c>
      <c r="F7226" s="55" t="s">
        <v>66</v>
      </c>
      <c r="G7226" s="56">
        <v>0</v>
      </c>
    </row>
    <row r="7227" spans="1:7" x14ac:dyDescent="0.25">
      <c r="A7227" s="55" t="s">
        <v>13900</v>
      </c>
      <c r="B7227" s="55" t="s">
        <v>28</v>
      </c>
      <c r="C7227" s="55" t="s">
        <v>13901</v>
      </c>
      <c r="D7227" s="55" t="s">
        <v>66</v>
      </c>
      <c r="E7227" s="55" t="s">
        <v>66</v>
      </c>
      <c r="F7227" s="55" t="s">
        <v>66</v>
      </c>
      <c r="G7227" s="56">
        <v>0</v>
      </c>
    </row>
    <row r="7228" spans="1:7" x14ac:dyDescent="0.25">
      <c r="A7228" s="55" t="s">
        <v>13902</v>
      </c>
      <c r="B7228" s="55" t="s">
        <v>28</v>
      </c>
      <c r="C7228" s="55" t="s">
        <v>13903</v>
      </c>
      <c r="D7228" s="55" t="s">
        <v>66</v>
      </c>
      <c r="E7228" s="55" t="s">
        <v>66</v>
      </c>
      <c r="F7228" s="55" t="s">
        <v>66</v>
      </c>
      <c r="G7228" s="56">
        <v>0</v>
      </c>
    </row>
    <row r="7229" spans="1:7" x14ac:dyDescent="0.25">
      <c r="A7229" s="55" t="s">
        <v>13904</v>
      </c>
      <c r="B7229" s="55" t="s">
        <v>28</v>
      </c>
      <c r="C7229" s="55" t="s">
        <v>13905</v>
      </c>
      <c r="D7229" s="55" t="s">
        <v>66</v>
      </c>
      <c r="E7229" s="55" t="s">
        <v>66</v>
      </c>
      <c r="F7229" s="55" t="s">
        <v>66</v>
      </c>
      <c r="G7229" s="56">
        <v>0</v>
      </c>
    </row>
    <row r="7230" spans="1:7" x14ac:dyDescent="0.25">
      <c r="A7230" s="55" t="s">
        <v>13906</v>
      </c>
      <c r="B7230" s="55" t="s">
        <v>28</v>
      </c>
      <c r="C7230" s="55" t="s">
        <v>13907</v>
      </c>
      <c r="D7230" s="55" t="s">
        <v>66</v>
      </c>
      <c r="E7230" s="55" t="s">
        <v>66</v>
      </c>
      <c r="F7230" s="55" t="s">
        <v>66</v>
      </c>
      <c r="G7230" s="56">
        <v>0</v>
      </c>
    </row>
    <row r="7231" spans="1:7" x14ac:dyDescent="0.25">
      <c r="A7231" s="55" t="s">
        <v>13908</v>
      </c>
      <c r="B7231" s="55" t="s">
        <v>28</v>
      </c>
      <c r="C7231" s="55" t="s">
        <v>13909</v>
      </c>
      <c r="D7231" s="55" t="s">
        <v>66</v>
      </c>
      <c r="E7231" s="55" t="s">
        <v>66</v>
      </c>
      <c r="F7231" s="55" t="s">
        <v>66</v>
      </c>
      <c r="G7231" s="56">
        <v>0</v>
      </c>
    </row>
    <row r="7232" spans="1:7" x14ac:dyDescent="0.25">
      <c r="A7232" s="55" t="s">
        <v>13910</v>
      </c>
      <c r="B7232" s="55" t="s">
        <v>28</v>
      </c>
      <c r="C7232" s="55" t="s">
        <v>13911</v>
      </c>
      <c r="D7232" s="55" t="s">
        <v>66</v>
      </c>
      <c r="E7232" s="55" t="s">
        <v>66</v>
      </c>
      <c r="F7232" s="55" t="s">
        <v>66</v>
      </c>
      <c r="G7232" s="56">
        <v>0</v>
      </c>
    </row>
    <row r="7233" spans="1:7" x14ac:dyDescent="0.25">
      <c r="A7233" s="55" t="s">
        <v>13912</v>
      </c>
      <c r="B7233" s="55" t="s">
        <v>28</v>
      </c>
      <c r="C7233" s="55" t="s">
        <v>13913</v>
      </c>
      <c r="D7233" s="55" t="s">
        <v>66</v>
      </c>
      <c r="E7233" s="55" t="s">
        <v>66</v>
      </c>
      <c r="F7233" s="55" t="s">
        <v>66</v>
      </c>
      <c r="G7233" s="56">
        <v>0</v>
      </c>
    </row>
    <row r="7234" spans="1:7" x14ac:dyDescent="0.25">
      <c r="A7234" s="55" t="s">
        <v>13914</v>
      </c>
      <c r="B7234" s="55" t="s">
        <v>28</v>
      </c>
      <c r="C7234" s="55" t="s">
        <v>13915</v>
      </c>
      <c r="D7234" s="55" t="s">
        <v>66</v>
      </c>
      <c r="E7234" s="55" t="s">
        <v>66</v>
      </c>
      <c r="F7234" s="55" t="s">
        <v>66</v>
      </c>
      <c r="G7234" s="56">
        <v>0</v>
      </c>
    </row>
    <row r="7235" spans="1:7" x14ac:dyDescent="0.25">
      <c r="A7235" s="55" t="s">
        <v>13916</v>
      </c>
      <c r="B7235" s="55" t="s">
        <v>28</v>
      </c>
      <c r="C7235" s="55" t="s">
        <v>13917</v>
      </c>
      <c r="D7235" s="55" t="s">
        <v>66</v>
      </c>
      <c r="E7235" s="55" t="s">
        <v>66</v>
      </c>
      <c r="F7235" s="55" t="s">
        <v>66</v>
      </c>
      <c r="G7235" s="56">
        <v>0</v>
      </c>
    </row>
    <row r="7236" spans="1:7" x14ac:dyDescent="0.25">
      <c r="A7236" s="55" t="s">
        <v>13918</v>
      </c>
      <c r="B7236" s="55" t="s">
        <v>28</v>
      </c>
      <c r="C7236" s="55" t="s">
        <v>13919</v>
      </c>
      <c r="D7236" s="55" t="s">
        <v>66</v>
      </c>
      <c r="E7236" s="55" t="s">
        <v>66</v>
      </c>
      <c r="F7236" s="55" t="s">
        <v>66</v>
      </c>
      <c r="G7236" s="56">
        <v>0</v>
      </c>
    </row>
    <row r="7237" spans="1:7" x14ac:dyDescent="0.25">
      <c r="A7237" s="55" t="s">
        <v>13920</v>
      </c>
      <c r="B7237" s="55" t="s">
        <v>28</v>
      </c>
      <c r="C7237" s="55" t="s">
        <v>13921</v>
      </c>
      <c r="D7237" s="55" t="s">
        <v>66</v>
      </c>
      <c r="E7237" s="55" t="s">
        <v>66</v>
      </c>
      <c r="F7237" s="55" t="s">
        <v>66</v>
      </c>
      <c r="G7237" s="56">
        <v>0</v>
      </c>
    </row>
    <row r="7238" spans="1:7" x14ac:dyDescent="0.25">
      <c r="A7238" s="55" t="s">
        <v>13922</v>
      </c>
      <c r="B7238" s="55" t="s">
        <v>28</v>
      </c>
      <c r="C7238" s="55" t="s">
        <v>13923</v>
      </c>
      <c r="D7238" s="55" t="s">
        <v>66</v>
      </c>
      <c r="E7238" s="55" t="s">
        <v>66</v>
      </c>
      <c r="F7238" s="55" t="s">
        <v>66</v>
      </c>
      <c r="G7238" s="56">
        <v>0</v>
      </c>
    </row>
    <row r="7239" spans="1:7" x14ac:dyDescent="0.25">
      <c r="A7239" s="55" t="s">
        <v>13924</v>
      </c>
      <c r="B7239" s="55" t="s">
        <v>28</v>
      </c>
      <c r="C7239" s="55" t="s">
        <v>13925</v>
      </c>
      <c r="D7239" s="55" t="s">
        <v>66</v>
      </c>
      <c r="E7239" s="55" t="s">
        <v>66</v>
      </c>
      <c r="F7239" s="55" t="s">
        <v>66</v>
      </c>
      <c r="G7239" s="56">
        <v>0</v>
      </c>
    </row>
    <row r="7240" spans="1:7" x14ac:dyDescent="0.25">
      <c r="A7240" s="55" t="s">
        <v>13926</v>
      </c>
      <c r="B7240" s="55" t="s">
        <v>28</v>
      </c>
      <c r="C7240" s="55" t="s">
        <v>13927</v>
      </c>
      <c r="D7240" s="55" t="s">
        <v>66</v>
      </c>
      <c r="E7240" s="55" t="s">
        <v>66</v>
      </c>
      <c r="F7240" s="55" t="s">
        <v>66</v>
      </c>
      <c r="G7240" s="56">
        <v>0</v>
      </c>
    </row>
    <row r="7241" spans="1:7" x14ac:dyDescent="0.25">
      <c r="A7241" s="55" t="s">
        <v>13928</v>
      </c>
      <c r="B7241" s="55" t="s">
        <v>28</v>
      </c>
      <c r="C7241" s="55" t="s">
        <v>13929</v>
      </c>
      <c r="D7241" s="55" t="s">
        <v>66</v>
      </c>
      <c r="E7241" s="55" t="s">
        <v>66</v>
      </c>
      <c r="F7241" s="55" t="s">
        <v>66</v>
      </c>
      <c r="G7241" s="56">
        <v>0</v>
      </c>
    </row>
    <row r="7242" spans="1:7" x14ac:dyDescent="0.25">
      <c r="A7242" s="55" t="s">
        <v>13930</v>
      </c>
      <c r="B7242" s="55" t="s">
        <v>28</v>
      </c>
      <c r="C7242" s="55" t="s">
        <v>13931</v>
      </c>
      <c r="D7242" s="55" t="s">
        <v>66</v>
      </c>
      <c r="E7242" s="55" t="s">
        <v>66</v>
      </c>
      <c r="F7242" s="55" t="s">
        <v>66</v>
      </c>
      <c r="G7242" s="56">
        <v>0</v>
      </c>
    </row>
    <row r="7243" spans="1:7" x14ac:dyDescent="0.25">
      <c r="A7243" s="55" t="s">
        <v>13932</v>
      </c>
      <c r="B7243" s="55" t="s">
        <v>28</v>
      </c>
      <c r="C7243" s="55" t="s">
        <v>13933</v>
      </c>
      <c r="D7243" s="55" t="s">
        <v>66</v>
      </c>
      <c r="E7243" s="55" t="s">
        <v>66</v>
      </c>
      <c r="F7243" s="55" t="s">
        <v>66</v>
      </c>
      <c r="G7243" s="56">
        <v>0</v>
      </c>
    </row>
    <row r="7244" spans="1:7" x14ac:dyDescent="0.25">
      <c r="A7244" s="55" t="s">
        <v>13934</v>
      </c>
      <c r="B7244" s="55" t="s">
        <v>28</v>
      </c>
      <c r="C7244" s="55" t="s">
        <v>13935</v>
      </c>
      <c r="D7244" s="55" t="s">
        <v>66</v>
      </c>
      <c r="E7244" s="55" t="s">
        <v>66</v>
      </c>
      <c r="F7244" s="55" t="s">
        <v>66</v>
      </c>
      <c r="G7244" s="56">
        <v>0</v>
      </c>
    </row>
    <row r="7245" spans="1:7" x14ac:dyDescent="0.25">
      <c r="A7245" s="55" t="s">
        <v>13936</v>
      </c>
      <c r="B7245" s="55" t="s">
        <v>28</v>
      </c>
      <c r="C7245" s="55" t="s">
        <v>13937</v>
      </c>
      <c r="D7245" s="55" t="s">
        <v>66</v>
      </c>
      <c r="E7245" s="55" t="s">
        <v>66</v>
      </c>
      <c r="F7245" s="55" t="s">
        <v>66</v>
      </c>
      <c r="G7245" s="56">
        <v>0</v>
      </c>
    </row>
    <row r="7246" spans="1:7" x14ac:dyDescent="0.25">
      <c r="A7246" s="55" t="s">
        <v>13938</v>
      </c>
      <c r="B7246" s="55" t="s">
        <v>28</v>
      </c>
      <c r="C7246" s="55" t="s">
        <v>13939</v>
      </c>
      <c r="D7246" s="55" t="s">
        <v>66</v>
      </c>
      <c r="E7246" s="55" t="s">
        <v>66</v>
      </c>
      <c r="F7246" s="55" t="s">
        <v>66</v>
      </c>
      <c r="G7246" s="56">
        <v>0</v>
      </c>
    </row>
    <row r="7247" spans="1:7" x14ac:dyDescent="0.25">
      <c r="A7247" s="55" t="s">
        <v>13940</v>
      </c>
      <c r="B7247" s="55" t="s">
        <v>28</v>
      </c>
      <c r="C7247" s="55" t="s">
        <v>13941</v>
      </c>
      <c r="D7247" s="55" t="s">
        <v>66</v>
      </c>
      <c r="E7247" s="55" t="s">
        <v>66</v>
      </c>
      <c r="F7247" s="55" t="s">
        <v>66</v>
      </c>
      <c r="G7247" s="56">
        <v>0</v>
      </c>
    </row>
    <row r="7248" spans="1:7" x14ac:dyDescent="0.25">
      <c r="A7248" s="55" t="s">
        <v>13942</v>
      </c>
      <c r="B7248" s="55" t="s">
        <v>28</v>
      </c>
      <c r="C7248" s="55" t="s">
        <v>13943</v>
      </c>
      <c r="D7248" s="55" t="s">
        <v>66</v>
      </c>
      <c r="E7248" s="55" t="s">
        <v>66</v>
      </c>
      <c r="F7248" s="55" t="s">
        <v>66</v>
      </c>
      <c r="G7248" s="56">
        <v>0</v>
      </c>
    </row>
    <row r="7249" spans="1:7" x14ac:dyDescent="0.25">
      <c r="A7249" s="55" t="s">
        <v>13944</v>
      </c>
      <c r="B7249" s="55" t="s">
        <v>28</v>
      </c>
      <c r="C7249" s="55" t="s">
        <v>13945</v>
      </c>
      <c r="D7249" s="55" t="s">
        <v>66</v>
      </c>
      <c r="E7249" s="55" t="s">
        <v>66</v>
      </c>
      <c r="F7249" s="55" t="s">
        <v>66</v>
      </c>
      <c r="G7249" s="56">
        <v>0</v>
      </c>
    </row>
    <row r="7250" spans="1:7" x14ac:dyDescent="0.25">
      <c r="A7250" s="55" t="s">
        <v>13946</v>
      </c>
      <c r="B7250" s="55" t="s">
        <v>28</v>
      </c>
      <c r="C7250" s="55" t="s">
        <v>13947</v>
      </c>
      <c r="D7250" s="55" t="s">
        <v>66</v>
      </c>
      <c r="E7250" s="55" t="s">
        <v>66</v>
      </c>
      <c r="F7250" s="55" t="s">
        <v>66</v>
      </c>
      <c r="G7250" s="56">
        <v>0</v>
      </c>
    </row>
    <row r="7251" spans="1:7" x14ac:dyDescent="0.25">
      <c r="A7251" s="55" t="s">
        <v>13948</v>
      </c>
      <c r="B7251" s="55" t="s">
        <v>28</v>
      </c>
      <c r="C7251" s="55" t="s">
        <v>13949</v>
      </c>
      <c r="D7251" s="55" t="s">
        <v>66</v>
      </c>
      <c r="E7251" s="55" t="s">
        <v>66</v>
      </c>
      <c r="F7251" s="55" t="s">
        <v>66</v>
      </c>
      <c r="G7251" s="56">
        <v>0</v>
      </c>
    </row>
    <row r="7252" spans="1:7" x14ac:dyDescent="0.25">
      <c r="A7252" s="55" t="s">
        <v>13950</v>
      </c>
      <c r="B7252" s="55" t="s">
        <v>28</v>
      </c>
      <c r="C7252" s="55" t="s">
        <v>13951</v>
      </c>
      <c r="D7252" s="55" t="s">
        <v>66</v>
      </c>
      <c r="E7252" s="55" t="s">
        <v>66</v>
      </c>
      <c r="F7252" s="55" t="s">
        <v>66</v>
      </c>
      <c r="G7252" s="56">
        <v>0</v>
      </c>
    </row>
    <row r="7253" spans="1:7" x14ac:dyDescent="0.25">
      <c r="A7253" s="55" t="s">
        <v>13952</v>
      </c>
      <c r="B7253" s="55" t="s">
        <v>35</v>
      </c>
      <c r="C7253" s="55" t="s">
        <v>13953</v>
      </c>
      <c r="D7253" s="55" t="s">
        <v>66</v>
      </c>
      <c r="E7253" s="55" t="s">
        <v>66</v>
      </c>
      <c r="F7253" s="55" t="s">
        <v>66</v>
      </c>
      <c r="G7253" s="56">
        <v>0</v>
      </c>
    </row>
    <row r="7254" spans="1:7" x14ac:dyDescent="0.25">
      <c r="A7254" s="55" t="s">
        <v>13954</v>
      </c>
      <c r="B7254" s="55" t="s">
        <v>35</v>
      </c>
      <c r="C7254" s="55" t="s">
        <v>13955</v>
      </c>
      <c r="D7254" s="55" t="s">
        <v>66</v>
      </c>
      <c r="E7254" s="55" t="s">
        <v>66</v>
      </c>
      <c r="F7254" s="55" t="s">
        <v>66</v>
      </c>
      <c r="G7254" s="56">
        <v>0</v>
      </c>
    </row>
    <row r="7255" spans="1:7" x14ac:dyDescent="0.25">
      <c r="A7255" s="55" t="s">
        <v>13956</v>
      </c>
      <c r="B7255" s="55" t="s">
        <v>35</v>
      </c>
      <c r="C7255" s="55" t="s">
        <v>13957</v>
      </c>
      <c r="D7255" s="55" t="s">
        <v>66</v>
      </c>
      <c r="E7255" s="55" t="s">
        <v>66</v>
      </c>
      <c r="F7255" s="55" t="s">
        <v>66</v>
      </c>
      <c r="G7255" s="56">
        <v>0</v>
      </c>
    </row>
    <row r="7256" spans="1:7" x14ac:dyDescent="0.25">
      <c r="A7256" s="55" t="s">
        <v>13958</v>
      </c>
      <c r="B7256" s="55" t="s">
        <v>28</v>
      </c>
      <c r="C7256" s="55" t="s">
        <v>13959</v>
      </c>
      <c r="D7256" s="55" t="s">
        <v>66</v>
      </c>
      <c r="E7256" s="55" t="s">
        <v>66</v>
      </c>
      <c r="F7256" s="55" t="s">
        <v>66</v>
      </c>
      <c r="G7256" s="56">
        <v>0</v>
      </c>
    </row>
    <row r="7257" spans="1:7" x14ac:dyDescent="0.25">
      <c r="A7257" s="55" t="s">
        <v>13960</v>
      </c>
      <c r="B7257" s="55" t="s">
        <v>28</v>
      </c>
      <c r="C7257" s="55" t="s">
        <v>13961</v>
      </c>
      <c r="D7257" s="55" t="s">
        <v>66</v>
      </c>
      <c r="E7257" s="55" t="s">
        <v>66</v>
      </c>
      <c r="F7257" s="55" t="s">
        <v>66</v>
      </c>
      <c r="G7257" s="56">
        <v>0</v>
      </c>
    </row>
    <row r="7258" spans="1:7" x14ac:dyDescent="0.25">
      <c r="A7258" s="55" t="s">
        <v>13962</v>
      </c>
      <c r="B7258" s="55" t="s">
        <v>28</v>
      </c>
      <c r="C7258" s="55" t="s">
        <v>13963</v>
      </c>
      <c r="D7258" s="55" t="s">
        <v>66</v>
      </c>
      <c r="E7258" s="55" t="s">
        <v>66</v>
      </c>
      <c r="F7258" s="55" t="s">
        <v>66</v>
      </c>
      <c r="G7258" s="56">
        <v>0</v>
      </c>
    </row>
    <row r="7259" spans="1:7" x14ac:dyDescent="0.25">
      <c r="A7259" s="55" t="s">
        <v>13964</v>
      </c>
      <c r="B7259" s="55" t="s">
        <v>28</v>
      </c>
      <c r="C7259" s="55" t="s">
        <v>13965</v>
      </c>
      <c r="D7259" s="55" t="s">
        <v>66</v>
      </c>
      <c r="E7259" s="55" t="s">
        <v>66</v>
      </c>
      <c r="F7259" s="55" t="s">
        <v>66</v>
      </c>
      <c r="G7259" s="56">
        <v>0</v>
      </c>
    </row>
    <row r="7260" spans="1:7" x14ac:dyDescent="0.25">
      <c r="A7260" s="55" t="s">
        <v>13966</v>
      </c>
      <c r="B7260" s="55" t="s">
        <v>28</v>
      </c>
      <c r="C7260" s="55" t="s">
        <v>13967</v>
      </c>
      <c r="D7260" s="55" t="s">
        <v>66</v>
      </c>
      <c r="E7260" s="55" t="s">
        <v>66</v>
      </c>
      <c r="F7260" s="55" t="s">
        <v>66</v>
      </c>
      <c r="G7260" s="56">
        <v>0</v>
      </c>
    </row>
    <row r="7261" spans="1:7" x14ac:dyDescent="0.25">
      <c r="A7261" s="55" t="s">
        <v>13968</v>
      </c>
      <c r="B7261" s="55" t="s">
        <v>28</v>
      </c>
      <c r="C7261" s="55" t="s">
        <v>13969</v>
      </c>
      <c r="D7261" s="55" t="s">
        <v>66</v>
      </c>
      <c r="E7261" s="55" t="s">
        <v>66</v>
      </c>
      <c r="F7261" s="55" t="s">
        <v>66</v>
      </c>
      <c r="G7261" s="56">
        <v>0</v>
      </c>
    </row>
    <row r="7262" spans="1:7" x14ac:dyDescent="0.25">
      <c r="A7262" s="55" t="s">
        <v>13970</v>
      </c>
      <c r="B7262" s="55" t="s">
        <v>28</v>
      </c>
      <c r="C7262" s="55" t="s">
        <v>13971</v>
      </c>
      <c r="D7262" s="55" t="s">
        <v>66</v>
      </c>
      <c r="E7262" s="55" t="s">
        <v>66</v>
      </c>
      <c r="F7262" s="55" t="s">
        <v>66</v>
      </c>
      <c r="G7262" s="56">
        <v>0</v>
      </c>
    </row>
    <row r="7263" spans="1:7" x14ac:dyDescent="0.25">
      <c r="A7263" s="55" t="s">
        <v>13972</v>
      </c>
      <c r="B7263" s="55" t="s">
        <v>28</v>
      </c>
      <c r="C7263" s="55" t="s">
        <v>13973</v>
      </c>
      <c r="D7263" s="55" t="s">
        <v>66</v>
      </c>
      <c r="E7263" s="55" t="s">
        <v>66</v>
      </c>
      <c r="F7263" s="55" t="s">
        <v>66</v>
      </c>
      <c r="G7263" s="56">
        <v>0</v>
      </c>
    </row>
    <row r="7264" spans="1:7" x14ac:dyDescent="0.25">
      <c r="A7264" s="55" t="s">
        <v>13974</v>
      </c>
      <c r="B7264" s="55" t="s">
        <v>28</v>
      </c>
      <c r="C7264" s="55" t="s">
        <v>13975</v>
      </c>
      <c r="D7264" s="55" t="s">
        <v>66</v>
      </c>
      <c r="E7264" s="55" t="s">
        <v>66</v>
      </c>
      <c r="F7264" s="55" t="s">
        <v>66</v>
      </c>
      <c r="G7264" s="56">
        <v>0</v>
      </c>
    </row>
    <row r="7265" spans="1:7" x14ac:dyDescent="0.25">
      <c r="A7265" s="55" t="s">
        <v>13976</v>
      </c>
      <c r="B7265" s="55" t="s">
        <v>28</v>
      </c>
      <c r="C7265" s="55" t="s">
        <v>13977</v>
      </c>
      <c r="D7265" s="55" t="s">
        <v>66</v>
      </c>
      <c r="E7265" s="55" t="s">
        <v>66</v>
      </c>
      <c r="F7265" s="55" t="s">
        <v>66</v>
      </c>
      <c r="G7265" s="56">
        <v>0</v>
      </c>
    </row>
    <row r="7266" spans="1:7" ht="30" x14ac:dyDescent="0.25">
      <c r="A7266" s="55" t="s">
        <v>13978</v>
      </c>
      <c r="B7266" s="55" t="s">
        <v>26</v>
      </c>
      <c r="C7266" s="55" t="s">
        <v>13979</v>
      </c>
      <c r="D7266" s="55" t="s">
        <v>66</v>
      </c>
      <c r="E7266" s="55" t="s">
        <v>66</v>
      </c>
      <c r="F7266" s="55" t="s">
        <v>566</v>
      </c>
      <c r="G7266" s="56">
        <v>1</v>
      </c>
    </row>
    <row r="7267" spans="1:7" ht="30" x14ac:dyDescent="0.25">
      <c r="A7267" s="55" t="s">
        <v>13980</v>
      </c>
      <c r="B7267" s="55" t="s">
        <v>28</v>
      </c>
      <c r="C7267" s="55" t="s">
        <v>13979</v>
      </c>
      <c r="D7267" s="55" t="s">
        <v>66</v>
      </c>
      <c r="E7267" s="55" t="s">
        <v>66</v>
      </c>
      <c r="F7267" s="55" t="s">
        <v>566</v>
      </c>
      <c r="G7267" s="56">
        <v>1</v>
      </c>
    </row>
    <row r="7268" spans="1:7" x14ac:dyDescent="0.25">
      <c r="A7268" s="55" t="s">
        <v>13981</v>
      </c>
      <c r="B7268" s="55" t="s">
        <v>35</v>
      </c>
      <c r="C7268" s="55" t="s">
        <v>13982</v>
      </c>
      <c r="D7268" s="55" t="s">
        <v>66</v>
      </c>
      <c r="E7268" s="55" t="s">
        <v>66</v>
      </c>
      <c r="F7268" s="55" t="s">
        <v>131</v>
      </c>
      <c r="G7268" s="56">
        <v>0</v>
      </c>
    </row>
    <row r="7269" spans="1:7" x14ac:dyDescent="0.25">
      <c r="A7269" s="55" t="s">
        <v>13983</v>
      </c>
      <c r="B7269" s="55" t="s">
        <v>28</v>
      </c>
      <c r="C7269" s="55" t="s">
        <v>13984</v>
      </c>
      <c r="D7269" s="55" t="s">
        <v>66</v>
      </c>
      <c r="E7269" s="55" t="s">
        <v>66</v>
      </c>
      <c r="F7269" s="55" t="s">
        <v>66</v>
      </c>
      <c r="G7269" s="56">
        <v>0</v>
      </c>
    </row>
    <row r="7270" spans="1:7" x14ac:dyDescent="0.25">
      <c r="A7270" s="55" t="s">
        <v>13985</v>
      </c>
      <c r="B7270" s="55" t="s">
        <v>28</v>
      </c>
      <c r="C7270" s="55" t="s">
        <v>13986</v>
      </c>
      <c r="D7270" s="55" t="s">
        <v>66</v>
      </c>
      <c r="E7270" s="55" t="s">
        <v>66</v>
      </c>
      <c r="F7270" s="55" t="s">
        <v>66</v>
      </c>
      <c r="G7270" s="56">
        <v>0</v>
      </c>
    </row>
    <row r="7271" spans="1:7" x14ac:dyDescent="0.25">
      <c r="A7271" s="55" t="s">
        <v>13987</v>
      </c>
      <c r="B7271" s="55" t="s">
        <v>777</v>
      </c>
      <c r="C7271" s="55" t="s">
        <v>13988</v>
      </c>
      <c r="D7271" s="55" t="s">
        <v>66</v>
      </c>
      <c r="E7271" s="55" t="s">
        <v>66</v>
      </c>
      <c r="F7271" s="55" t="s">
        <v>66</v>
      </c>
      <c r="G7271" s="56">
        <v>0</v>
      </c>
    </row>
    <row r="7272" spans="1:7" x14ac:dyDescent="0.25">
      <c r="A7272" s="55" t="s">
        <v>13989</v>
      </c>
      <c r="B7272" s="55" t="s">
        <v>777</v>
      </c>
      <c r="C7272" s="55" t="s">
        <v>13990</v>
      </c>
      <c r="D7272" s="55" t="s">
        <v>66</v>
      </c>
      <c r="E7272" s="55" t="s">
        <v>66</v>
      </c>
      <c r="F7272" s="55" t="s">
        <v>66</v>
      </c>
      <c r="G7272" s="56">
        <v>0</v>
      </c>
    </row>
    <row r="7273" spans="1:7" x14ac:dyDescent="0.25">
      <c r="A7273" s="55" t="s">
        <v>13991</v>
      </c>
      <c r="B7273" s="55" t="s">
        <v>777</v>
      </c>
      <c r="C7273" s="55" t="s">
        <v>13992</v>
      </c>
      <c r="D7273" s="55" t="s">
        <v>66</v>
      </c>
      <c r="E7273" s="55" t="s">
        <v>66</v>
      </c>
      <c r="F7273" s="55" t="s">
        <v>66</v>
      </c>
      <c r="G7273" s="56">
        <v>0</v>
      </c>
    </row>
    <row r="7274" spans="1:7" x14ac:dyDescent="0.25">
      <c r="A7274" s="55" t="s">
        <v>13993</v>
      </c>
      <c r="B7274" s="55" t="s">
        <v>777</v>
      </c>
      <c r="C7274" s="55" t="s">
        <v>13994</v>
      </c>
      <c r="D7274" s="55" t="s">
        <v>66</v>
      </c>
      <c r="E7274" s="55" t="s">
        <v>66</v>
      </c>
      <c r="F7274" s="55" t="s">
        <v>66</v>
      </c>
      <c r="G7274" s="56">
        <v>0</v>
      </c>
    </row>
    <row r="7275" spans="1:7" x14ac:dyDescent="0.25">
      <c r="A7275" s="55" t="s">
        <v>13995</v>
      </c>
      <c r="B7275" s="55" t="s">
        <v>777</v>
      </c>
      <c r="C7275" s="55" t="s">
        <v>13996</v>
      </c>
      <c r="D7275" s="55" t="s">
        <v>66</v>
      </c>
      <c r="E7275" s="55" t="s">
        <v>66</v>
      </c>
      <c r="F7275" s="55" t="s">
        <v>66</v>
      </c>
      <c r="G7275" s="56">
        <v>0</v>
      </c>
    </row>
    <row r="7276" spans="1:7" x14ac:dyDescent="0.25">
      <c r="A7276" s="55" t="s">
        <v>13997</v>
      </c>
      <c r="B7276" s="55" t="s">
        <v>26</v>
      </c>
      <c r="C7276" s="55" t="s">
        <v>13998</v>
      </c>
      <c r="D7276" s="55" t="s">
        <v>66</v>
      </c>
      <c r="E7276" s="55" t="s">
        <v>66</v>
      </c>
      <c r="F7276" s="55" t="s">
        <v>66</v>
      </c>
      <c r="G7276" s="56">
        <v>0</v>
      </c>
    </row>
    <row r="7277" spans="1:7" x14ac:dyDescent="0.25">
      <c r="A7277" s="55" t="s">
        <v>13999</v>
      </c>
      <c r="B7277" s="55" t="s">
        <v>26</v>
      </c>
      <c r="C7277" s="55" t="s">
        <v>14000</v>
      </c>
      <c r="D7277" s="55" t="s">
        <v>66</v>
      </c>
      <c r="E7277" s="55" t="s">
        <v>66</v>
      </c>
      <c r="F7277" s="55" t="s">
        <v>66</v>
      </c>
      <c r="G7277" s="56">
        <v>0</v>
      </c>
    </row>
    <row r="7278" spans="1:7" x14ac:dyDescent="0.25">
      <c r="A7278" s="55" t="s">
        <v>14001</v>
      </c>
      <c r="B7278" s="55" t="s">
        <v>26</v>
      </c>
      <c r="C7278" s="55" t="s">
        <v>14002</v>
      </c>
      <c r="D7278" s="55" t="s">
        <v>66</v>
      </c>
      <c r="E7278" s="55" t="s">
        <v>66</v>
      </c>
      <c r="F7278" s="55" t="s">
        <v>66</v>
      </c>
      <c r="G7278" s="56">
        <v>0</v>
      </c>
    </row>
    <row r="7279" spans="1:7" x14ac:dyDescent="0.25">
      <c r="A7279" s="55" t="s">
        <v>14003</v>
      </c>
      <c r="B7279" s="55" t="s">
        <v>26</v>
      </c>
      <c r="C7279" s="55" t="s">
        <v>14004</v>
      </c>
      <c r="D7279" s="55" t="s">
        <v>66</v>
      </c>
      <c r="E7279" s="55" t="s">
        <v>66</v>
      </c>
      <c r="F7279" s="55" t="s">
        <v>66</v>
      </c>
      <c r="G7279" s="56">
        <v>0</v>
      </c>
    </row>
    <row r="7280" spans="1:7" x14ac:dyDescent="0.25">
      <c r="A7280" s="55" t="s">
        <v>14005</v>
      </c>
      <c r="B7280" s="55" t="s">
        <v>26</v>
      </c>
      <c r="C7280" s="55" t="s">
        <v>14006</v>
      </c>
      <c r="D7280" s="55" t="s">
        <v>66</v>
      </c>
      <c r="E7280" s="55" t="s">
        <v>66</v>
      </c>
      <c r="F7280" s="55" t="s">
        <v>66</v>
      </c>
      <c r="G7280" s="56">
        <v>0</v>
      </c>
    </row>
    <row r="7281" spans="1:7" x14ac:dyDescent="0.25">
      <c r="A7281" s="55" t="s">
        <v>14007</v>
      </c>
      <c r="B7281" s="55" t="s">
        <v>26</v>
      </c>
      <c r="C7281" s="55" t="s">
        <v>14008</v>
      </c>
      <c r="D7281" s="55" t="s">
        <v>66</v>
      </c>
      <c r="E7281" s="55" t="s">
        <v>66</v>
      </c>
      <c r="F7281" s="55" t="s">
        <v>66</v>
      </c>
      <c r="G7281" s="56">
        <v>0</v>
      </c>
    </row>
    <row r="7282" spans="1:7" x14ac:dyDescent="0.25">
      <c r="A7282" s="55" t="s">
        <v>14009</v>
      </c>
      <c r="B7282" s="55" t="s">
        <v>777</v>
      </c>
      <c r="C7282" s="55" t="s">
        <v>14010</v>
      </c>
      <c r="D7282" s="55" t="s">
        <v>66</v>
      </c>
      <c r="E7282" s="55" t="s">
        <v>66</v>
      </c>
      <c r="F7282" s="55" t="s">
        <v>66</v>
      </c>
      <c r="G7282" s="56">
        <v>0</v>
      </c>
    </row>
    <row r="7283" spans="1:7" x14ac:dyDescent="0.25">
      <c r="A7283" s="55" t="s">
        <v>14011</v>
      </c>
      <c r="B7283" s="55" t="s">
        <v>777</v>
      </c>
      <c r="C7283" s="55" t="s">
        <v>14012</v>
      </c>
      <c r="D7283" s="55" t="s">
        <v>66</v>
      </c>
      <c r="E7283" s="55" t="s">
        <v>66</v>
      </c>
      <c r="F7283" s="55" t="s">
        <v>66</v>
      </c>
      <c r="G7283" s="56">
        <v>0</v>
      </c>
    </row>
    <row r="7284" spans="1:7" x14ac:dyDescent="0.25">
      <c r="A7284" s="55" t="s">
        <v>14013</v>
      </c>
      <c r="B7284" s="55" t="s">
        <v>777</v>
      </c>
      <c r="C7284" s="55" t="s">
        <v>14014</v>
      </c>
      <c r="D7284" s="55" t="s">
        <v>66</v>
      </c>
      <c r="E7284" s="55" t="s">
        <v>66</v>
      </c>
      <c r="F7284" s="55" t="s">
        <v>66</v>
      </c>
      <c r="G7284" s="56">
        <v>0</v>
      </c>
    </row>
    <row r="7285" spans="1:7" x14ac:dyDescent="0.25">
      <c r="A7285" s="55" t="s">
        <v>14015</v>
      </c>
      <c r="B7285" s="55" t="s">
        <v>777</v>
      </c>
      <c r="C7285" s="55" t="s">
        <v>14016</v>
      </c>
      <c r="D7285" s="55" t="s">
        <v>66</v>
      </c>
      <c r="E7285" s="55" t="s">
        <v>66</v>
      </c>
      <c r="F7285" s="55" t="s">
        <v>66</v>
      </c>
      <c r="G7285" s="56">
        <v>0</v>
      </c>
    </row>
    <row r="7286" spans="1:7" x14ac:dyDescent="0.25">
      <c r="A7286" s="55" t="s">
        <v>14017</v>
      </c>
      <c r="B7286" s="55" t="s">
        <v>777</v>
      </c>
      <c r="C7286" s="55" t="s">
        <v>14018</v>
      </c>
      <c r="D7286" s="55" t="s">
        <v>66</v>
      </c>
      <c r="E7286" s="55" t="s">
        <v>66</v>
      </c>
      <c r="F7286" s="55" t="s">
        <v>66</v>
      </c>
      <c r="G7286" s="56">
        <v>0</v>
      </c>
    </row>
    <row r="7287" spans="1:7" x14ac:dyDescent="0.25">
      <c r="A7287" s="55" t="s">
        <v>14019</v>
      </c>
      <c r="B7287" s="55" t="s">
        <v>26</v>
      </c>
      <c r="C7287" s="55" t="s">
        <v>14020</v>
      </c>
      <c r="D7287" s="55" t="s">
        <v>66</v>
      </c>
      <c r="E7287" s="55" t="s">
        <v>66</v>
      </c>
      <c r="F7287" s="55" t="s">
        <v>66</v>
      </c>
      <c r="G7287" s="56">
        <v>0</v>
      </c>
    </row>
    <row r="7288" spans="1:7" x14ac:dyDescent="0.25">
      <c r="A7288" s="55" t="s">
        <v>14021</v>
      </c>
      <c r="B7288" s="55" t="s">
        <v>26</v>
      </c>
      <c r="C7288" s="55" t="s">
        <v>14022</v>
      </c>
      <c r="D7288" s="55" t="s">
        <v>66</v>
      </c>
      <c r="E7288" s="55" t="s">
        <v>66</v>
      </c>
      <c r="F7288" s="55" t="s">
        <v>66</v>
      </c>
      <c r="G7288" s="56">
        <v>0</v>
      </c>
    </row>
    <row r="7289" spans="1:7" x14ac:dyDescent="0.25">
      <c r="A7289" s="55" t="s">
        <v>14023</v>
      </c>
      <c r="B7289" s="55" t="s">
        <v>26</v>
      </c>
      <c r="C7289" s="55" t="s">
        <v>14024</v>
      </c>
      <c r="D7289" s="55" t="s">
        <v>66</v>
      </c>
      <c r="E7289" s="55" t="s">
        <v>66</v>
      </c>
      <c r="F7289" s="55" t="s">
        <v>66</v>
      </c>
      <c r="G7289" s="56">
        <v>0</v>
      </c>
    </row>
    <row r="7290" spans="1:7" x14ac:dyDescent="0.25">
      <c r="A7290" s="55" t="s">
        <v>14025</v>
      </c>
      <c r="B7290" s="55" t="s">
        <v>26</v>
      </c>
      <c r="C7290" s="55" t="s">
        <v>14026</v>
      </c>
      <c r="D7290" s="55" t="s">
        <v>66</v>
      </c>
      <c r="E7290" s="55" t="s">
        <v>66</v>
      </c>
      <c r="F7290" s="55" t="s">
        <v>66</v>
      </c>
      <c r="G7290" s="56">
        <v>0</v>
      </c>
    </row>
    <row r="7291" spans="1:7" x14ac:dyDescent="0.25">
      <c r="A7291" s="55" t="s">
        <v>14027</v>
      </c>
      <c r="B7291" s="55" t="s">
        <v>26</v>
      </c>
      <c r="C7291" s="55" t="s">
        <v>14028</v>
      </c>
      <c r="D7291" s="55" t="s">
        <v>66</v>
      </c>
      <c r="E7291" s="55" t="s">
        <v>66</v>
      </c>
      <c r="F7291" s="55" t="s">
        <v>66</v>
      </c>
      <c r="G7291" s="56">
        <v>0</v>
      </c>
    </row>
    <row r="7292" spans="1:7" x14ac:dyDescent="0.25">
      <c r="A7292" s="55" t="s">
        <v>14029</v>
      </c>
      <c r="B7292" s="55" t="s">
        <v>26</v>
      </c>
      <c r="C7292" s="55" t="s">
        <v>14030</v>
      </c>
      <c r="D7292" s="55" t="s">
        <v>66</v>
      </c>
      <c r="E7292" s="55" t="s">
        <v>66</v>
      </c>
      <c r="F7292" s="55" t="s">
        <v>66</v>
      </c>
      <c r="G7292" s="56">
        <v>0</v>
      </c>
    </row>
    <row r="7293" spans="1:7" x14ac:dyDescent="0.25">
      <c r="A7293" s="55" t="s">
        <v>14031</v>
      </c>
      <c r="B7293" s="55" t="s">
        <v>777</v>
      </c>
      <c r="C7293" s="55" t="s">
        <v>14032</v>
      </c>
      <c r="D7293" s="55" t="s">
        <v>66</v>
      </c>
      <c r="E7293" s="55" t="s">
        <v>66</v>
      </c>
      <c r="F7293" s="55" t="s">
        <v>66</v>
      </c>
      <c r="G7293" s="56">
        <v>0</v>
      </c>
    </row>
    <row r="7294" spans="1:7" x14ac:dyDescent="0.25">
      <c r="A7294" s="55" t="s">
        <v>14033</v>
      </c>
      <c r="B7294" s="55" t="s">
        <v>777</v>
      </c>
      <c r="C7294" s="55" t="s">
        <v>14034</v>
      </c>
      <c r="D7294" s="55" t="s">
        <v>66</v>
      </c>
      <c r="E7294" s="55" t="s">
        <v>66</v>
      </c>
      <c r="F7294" s="55" t="s">
        <v>66</v>
      </c>
      <c r="G7294" s="56">
        <v>0</v>
      </c>
    </row>
    <row r="7295" spans="1:7" x14ac:dyDescent="0.25">
      <c r="A7295" s="55" t="s">
        <v>14035</v>
      </c>
      <c r="B7295" s="55" t="s">
        <v>777</v>
      </c>
      <c r="C7295" s="55" t="s">
        <v>14036</v>
      </c>
      <c r="D7295" s="55" t="s">
        <v>66</v>
      </c>
      <c r="E7295" s="55" t="s">
        <v>66</v>
      </c>
      <c r="F7295" s="55" t="s">
        <v>66</v>
      </c>
      <c r="G7295" s="56">
        <v>0</v>
      </c>
    </row>
    <row r="7296" spans="1:7" x14ac:dyDescent="0.25">
      <c r="A7296" s="55" t="s">
        <v>14037</v>
      </c>
      <c r="B7296" s="55" t="s">
        <v>777</v>
      </c>
      <c r="C7296" s="55" t="s">
        <v>14038</v>
      </c>
      <c r="D7296" s="55" t="s">
        <v>66</v>
      </c>
      <c r="E7296" s="55" t="s">
        <v>66</v>
      </c>
      <c r="F7296" s="55" t="s">
        <v>66</v>
      </c>
      <c r="G7296" s="56">
        <v>0</v>
      </c>
    </row>
    <row r="7297" spans="1:7" x14ac:dyDescent="0.25">
      <c r="A7297" s="55" t="s">
        <v>14039</v>
      </c>
      <c r="B7297" s="55" t="s">
        <v>777</v>
      </c>
      <c r="C7297" s="55" t="s">
        <v>14040</v>
      </c>
      <c r="D7297" s="55" t="s">
        <v>66</v>
      </c>
      <c r="E7297" s="55" t="s">
        <v>66</v>
      </c>
      <c r="F7297" s="55" t="s">
        <v>66</v>
      </c>
      <c r="G7297" s="56">
        <v>0</v>
      </c>
    </row>
    <row r="7298" spans="1:7" x14ac:dyDescent="0.25">
      <c r="A7298" s="55" t="s">
        <v>14041</v>
      </c>
      <c r="B7298" s="55" t="s">
        <v>26</v>
      </c>
      <c r="C7298" s="55" t="s">
        <v>14042</v>
      </c>
      <c r="D7298" s="55" t="s">
        <v>66</v>
      </c>
      <c r="E7298" s="55" t="s">
        <v>66</v>
      </c>
      <c r="F7298" s="55" t="s">
        <v>66</v>
      </c>
      <c r="G7298" s="56">
        <v>0</v>
      </c>
    </row>
    <row r="7299" spans="1:7" x14ac:dyDescent="0.25">
      <c r="A7299" s="55" t="s">
        <v>14043</v>
      </c>
      <c r="B7299" s="55" t="s">
        <v>26</v>
      </c>
      <c r="C7299" s="55" t="s">
        <v>14044</v>
      </c>
      <c r="D7299" s="55" t="s">
        <v>66</v>
      </c>
      <c r="E7299" s="55" t="s">
        <v>66</v>
      </c>
      <c r="F7299" s="55" t="s">
        <v>66</v>
      </c>
      <c r="G7299" s="56">
        <v>0</v>
      </c>
    </row>
    <row r="7300" spans="1:7" x14ac:dyDescent="0.25">
      <c r="A7300" s="55" t="s">
        <v>14045</v>
      </c>
      <c r="B7300" s="55" t="s">
        <v>26</v>
      </c>
      <c r="C7300" s="55" t="s">
        <v>14046</v>
      </c>
      <c r="D7300" s="55" t="s">
        <v>66</v>
      </c>
      <c r="E7300" s="55" t="s">
        <v>66</v>
      </c>
      <c r="F7300" s="55" t="s">
        <v>66</v>
      </c>
      <c r="G7300" s="56">
        <v>0</v>
      </c>
    </row>
    <row r="7301" spans="1:7" x14ac:dyDescent="0.25">
      <c r="A7301" s="55" t="s">
        <v>14047</v>
      </c>
      <c r="B7301" s="55" t="s">
        <v>26</v>
      </c>
      <c r="C7301" s="55" t="s">
        <v>14048</v>
      </c>
      <c r="D7301" s="55" t="s">
        <v>66</v>
      </c>
      <c r="E7301" s="55" t="s">
        <v>66</v>
      </c>
      <c r="F7301" s="55" t="s">
        <v>66</v>
      </c>
      <c r="G7301" s="56">
        <v>0</v>
      </c>
    </row>
    <row r="7302" spans="1:7" x14ac:dyDescent="0.25">
      <c r="A7302" s="55" t="s">
        <v>14049</v>
      </c>
      <c r="B7302" s="55" t="s">
        <v>26</v>
      </c>
      <c r="C7302" s="55" t="s">
        <v>14050</v>
      </c>
      <c r="D7302" s="55" t="s">
        <v>66</v>
      </c>
      <c r="E7302" s="55" t="s">
        <v>66</v>
      </c>
      <c r="F7302" s="55" t="s">
        <v>66</v>
      </c>
      <c r="G7302" s="56">
        <v>0</v>
      </c>
    </row>
    <row r="7303" spans="1:7" x14ac:dyDescent="0.25">
      <c r="A7303" s="55" t="s">
        <v>14051</v>
      </c>
      <c r="B7303" s="55" t="s">
        <v>26</v>
      </c>
      <c r="C7303" s="55" t="s">
        <v>14052</v>
      </c>
      <c r="D7303" s="55" t="s">
        <v>66</v>
      </c>
      <c r="E7303" s="55" t="s">
        <v>66</v>
      </c>
      <c r="F7303" s="55" t="s">
        <v>66</v>
      </c>
      <c r="G7303" s="56">
        <v>0</v>
      </c>
    </row>
    <row r="7304" spans="1:7" x14ac:dyDescent="0.25">
      <c r="A7304" s="55" t="s">
        <v>14053</v>
      </c>
      <c r="B7304" s="55" t="s">
        <v>777</v>
      </c>
      <c r="C7304" s="55" t="s">
        <v>14054</v>
      </c>
      <c r="D7304" s="55" t="s">
        <v>66</v>
      </c>
      <c r="E7304" s="55" t="s">
        <v>66</v>
      </c>
      <c r="F7304" s="55" t="s">
        <v>66</v>
      </c>
      <c r="G7304" s="56">
        <v>0</v>
      </c>
    </row>
    <row r="7305" spans="1:7" x14ac:dyDescent="0.25">
      <c r="A7305" s="55" t="s">
        <v>14055</v>
      </c>
      <c r="B7305" s="55" t="s">
        <v>777</v>
      </c>
      <c r="C7305" s="55" t="s">
        <v>14056</v>
      </c>
      <c r="D7305" s="55" t="s">
        <v>66</v>
      </c>
      <c r="E7305" s="55" t="s">
        <v>66</v>
      </c>
      <c r="F7305" s="55" t="s">
        <v>66</v>
      </c>
      <c r="G7305" s="56">
        <v>0</v>
      </c>
    </row>
    <row r="7306" spans="1:7" x14ac:dyDescent="0.25">
      <c r="A7306" s="55" t="s">
        <v>14057</v>
      </c>
      <c r="B7306" s="55" t="s">
        <v>777</v>
      </c>
      <c r="C7306" s="55" t="s">
        <v>14058</v>
      </c>
      <c r="D7306" s="55" t="s">
        <v>66</v>
      </c>
      <c r="E7306" s="55" t="s">
        <v>66</v>
      </c>
      <c r="F7306" s="55" t="s">
        <v>66</v>
      </c>
      <c r="G7306" s="56">
        <v>0</v>
      </c>
    </row>
    <row r="7307" spans="1:7" x14ac:dyDescent="0.25">
      <c r="A7307" s="55" t="s">
        <v>14059</v>
      </c>
      <c r="B7307" s="55" t="s">
        <v>777</v>
      </c>
      <c r="C7307" s="55" t="s">
        <v>14060</v>
      </c>
      <c r="D7307" s="55" t="s">
        <v>66</v>
      </c>
      <c r="E7307" s="55" t="s">
        <v>66</v>
      </c>
      <c r="F7307" s="55" t="s">
        <v>66</v>
      </c>
      <c r="G7307" s="56">
        <v>0</v>
      </c>
    </row>
    <row r="7308" spans="1:7" x14ac:dyDescent="0.25">
      <c r="A7308" s="55" t="s">
        <v>14061</v>
      </c>
      <c r="B7308" s="55" t="s">
        <v>777</v>
      </c>
      <c r="C7308" s="55" t="s">
        <v>14062</v>
      </c>
      <c r="D7308" s="55" t="s">
        <v>66</v>
      </c>
      <c r="E7308" s="55" t="s">
        <v>66</v>
      </c>
      <c r="F7308" s="55" t="s">
        <v>66</v>
      </c>
      <c r="G7308" s="56">
        <v>0</v>
      </c>
    </row>
    <row r="7309" spans="1:7" ht="30" x14ac:dyDescent="0.25">
      <c r="A7309" s="55" t="s">
        <v>14063</v>
      </c>
      <c r="B7309" s="55" t="s">
        <v>26</v>
      </c>
      <c r="C7309" s="55" t="s">
        <v>14064</v>
      </c>
      <c r="D7309" s="55" t="s">
        <v>66</v>
      </c>
      <c r="E7309" s="55" t="s">
        <v>66</v>
      </c>
      <c r="F7309" s="55" t="s">
        <v>66</v>
      </c>
      <c r="G7309" s="56">
        <v>0</v>
      </c>
    </row>
    <row r="7310" spans="1:7" ht="30" x14ac:dyDescent="0.25">
      <c r="A7310" s="55" t="s">
        <v>14065</v>
      </c>
      <c r="B7310" s="55" t="s">
        <v>26</v>
      </c>
      <c r="C7310" s="55" t="s">
        <v>14066</v>
      </c>
      <c r="D7310" s="55" t="s">
        <v>66</v>
      </c>
      <c r="E7310" s="55" t="s">
        <v>66</v>
      </c>
      <c r="F7310" s="55" t="s">
        <v>66</v>
      </c>
      <c r="G7310" s="56">
        <v>0</v>
      </c>
    </row>
    <row r="7311" spans="1:7" x14ac:dyDescent="0.25">
      <c r="A7311" s="55" t="s">
        <v>14067</v>
      </c>
      <c r="B7311" s="55" t="s">
        <v>26</v>
      </c>
      <c r="C7311" s="55" t="s">
        <v>14068</v>
      </c>
      <c r="D7311" s="55" t="s">
        <v>66</v>
      </c>
      <c r="E7311" s="55" t="s">
        <v>66</v>
      </c>
      <c r="F7311" s="55" t="s">
        <v>66</v>
      </c>
      <c r="G7311" s="56">
        <v>0</v>
      </c>
    </row>
    <row r="7312" spans="1:7" x14ac:dyDescent="0.25">
      <c r="A7312" s="55" t="s">
        <v>14069</v>
      </c>
      <c r="B7312" s="55" t="s">
        <v>26</v>
      </c>
      <c r="C7312" s="55" t="s">
        <v>14070</v>
      </c>
      <c r="D7312" s="55" t="s">
        <v>66</v>
      </c>
      <c r="E7312" s="55" t="s">
        <v>66</v>
      </c>
      <c r="F7312" s="55" t="s">
        <v>66</v>
      </c>
      <c r="G7312" s="56">
        <v>0</v>
      </c>
    </row>
    <row r="7313" spans="1:7" x14ac:dyDescent="0.25">
      <c r="A7313" s="55" t="s">
        <v>14071</v>
      </c>
      <c r="B7313" s="55" t="s">
        <v>26</v>
      </c>
      <c r="C7313" s="55" t="s">
        <v>14072</v>
      </c>
      <c r="D7313" s="55" t="s">
        <v>66</v>
      </c>
      <c r="E7313" s="55" t="s">
        <v>66</v>
      </c>
      <c r="F7313" s="55" t="s">
        <v>66</v>
      </c>
      <c r="G7313" s="56">
        <v>0</v>
      </c>
    </row>
    <row r="7314" spans="1:7" x14ac:dyDescent="0.25">
      <c r="A7314" s="55" t="s">
        <v>14073</v>
      </c>
      <c r="B7314" s="55" t="s">
        <v>26</v>
      </c>
      <c r="C7314" s="55" t="s">
        <v>14074</v>
      </c>
      <c r="D7314" s="55" t="s">
        <v>66</v>
      </c>
      <c r="E7314" s="55" t="s">
        <v>66</v>
      </c>
      <c r="F7314" s="55" t="s">
        <v>66</v>
      </c>
      <c r="G7314" s="56">
        <v>0</v>
      </c>
    </row>
    <row r="7315" spans="1:7" x14ac:dyDescent="0.25">
      <c r="A7315" s="55" t="s">
        <v>14075</v>
      </c>
      <c r="B7315" s="55" t="s">
        <v>777</v>
      </c>
      <c r="C7315" s="55" t="s">
        <v>14076</v>
      </c>
      <c r="D7315" s="55" t="s">
        <v>66</v>
      </c>
      <c r="E7315" s="55" t="s">
        <v>66</v>
      </c>
      <c r="F7315" s="55" t="s">
        <v>66</v>
      </c>
      <c r="G7315" s="56">
        <v>0</v>
      </c>
    </row>
    <row r="7316" spans="1:7" x14ac:dyDescent="0.25">
      <c r="A7316" s="55" t="s">
        <v>14077</v>
      </c>
      <c r="B7316" s="55" t="s">
        <v>777</v>
      </c>
      <c r="C7316" s="55" t="s">
        <v>14078</v>
      </c>
      <c r="D7316" s="55" t="s">
        <v>66</v>
      </c>
      <c r="E7316" s="55" t="s">
        <v>66</v>
      </c>
      <c r="F7316" s="55" t="s">
        <v>66</v>
      </c>
      <c r="G7316" s="56">
        <v>0</v>
      </c>
    </row>
    <row r="7317" spans="1:7" x14ac:dyDescent="0.25">
      <c r="A7317" s="55" t="s">
        <v>14079</v>
      </c>
      <c r="B7317" s="55" t="s">
        <v>777</v>
      </c>
      <c r="C7317" s="55" t="s">
        <v>14080</v>
      </c>
      <c r="D7317" s="55" t="s">
        <v>66</v>
      </c>
      <c r="E7317" s="55" t="s">
        <v>66</v>
      </c>
      <c r="F7317" s="55" t="s">
        <v>66</v>
      </c>
      <c r="G7317" s="56">
        <v>0</v>
      </c>
    </row>
    <row r="7318" spans="1:7" x14ac:dyDescent="0.25">
      <c r="A7318" s="55" t="s">
        <v>14081</v>
      </c>
      <c r="B7318" s="55" t="s">
        <v>777</v>
      </c>
      <c r="C7318" s="55" t="s">
        <v>14082</v>
      </c>
      <c r="D7318" s="55" t="s">
        <v>66</v>
      </c>
      <c r="E7318" s="55" t="s">
        <v>66</v>
      </c>
      <c r="F7318" s="55" t="s">
        <v>66</v>
      </c>
      <c r="G7318" s="56">
        <v>0</v>
      </c>
    </row>
    <row r="7319" spans="1:7" x14ac:dyDescent="0.25">
      <c r="A7319" s="55" t="s">
        <v>14083</v>
      </c>
      <c r="B7319" s="55" t="s">
        <v>777</v>
      </c>
      <c r="C7319" s="55" t="s">
        <v>14084</v>
      </c>
      <c r="D7319" s="55" t="s">
        <v>66</v>
      </c>
      <c r="E7319" s="55" t="s">
        <v>66</v>
      </c>
      <c r="F7319" s="55" t="s">
        <v>66</v>
      </c>
      <c r="G7319" s="56">
        <v>0</v>
      </c>
    </row>
    <row r="7320" spans="1:7" x14ac:dyDescent="0.25">
      <c r="A7320" s="55" t="s">
        <v>14085</v>
      </c>
      <c r="B7320" s="55" t="s">
        <v>26</v>
      </c>
      <c r="C7320" s="55" t="s">
        <v>14086</v>
      </c>
      <c r="D7320" s="55" t="s">
        <v>66</v>
      </c>
      <c r="E7320" s="55" t="s">
        <v>66</v>
      </c>
      <c r="F7320" s="55" t="s">
        <v>66</v>
      </c>
      <c r="G7320" s="56">
        <v>0</v>
      </c>
    </row>
    <row r="7321" spans="1:7" x14ac:dyDescent="0.25">
      <c r="A7321" s="55" t="s">
        <v>14087</v>
      </c>
      <c r="B7321" s="55" t="s">
        <v>26</v>
      </c>
      <c r="C7321" s="55" t="s">
        <v>14088</v>
      </c>
      <c r="D7321" s="55" t="s">
        <v>66</v>
      </c>
      <c r="E7321" s="55" t="s">
        <v>66</v>
      </c>
      <c r="F7321" s="55" t="s">
        <v>66</v>
      </c>
      <c r="G7321" s="56">
        <v>0</v>
      </c>
    </row>
    <row r="7322" spans="1:7" x14ac:dyDescent="0.25">
      <c r="A7322" s="55" t="s">
        <v>14089</v>
      </c>
      <c r="B7322" s="55" t="s">
        <v>26</v>
      </c>
      <c r="C7322" s="55" t="s">
        <v>14090</v>
      </c>
      <c r="D7322" s="55" t="s">
        <v>66</v>
      </c>
      <c r="E7322" s="55" t="s">
        <v>66</v>
      </c>
      <c r="F7322" s="55" t="s">
        <v>66</v>
      </c>
      <c r="G7322" s="56">
        <v>0</v>
      </c>
    </row>
    <row r="7323" spans="1:7" x14ac:dyDescent="0.25">
      <c r="A7323" s="55" t="s">
        <v>14091</v>
      </c>
      <c r="B7323" s="55" t="s">
        <v>26</v>
      </c>
      <c r="C7323" s="55" t="s">
        <v>14092</v>
      </c>
      <c r="D7323" s="55" t="s">
        <v>66</v>
      </c>
      <c r="E7323" s="55" t="s">
        <v>66</v>
      </c>
      <c r="F7323" s="55" t="s">
        <v>66</v>
      </c>
      <c r="G7323" s="56">
        <v>0</v>
      </c>
    </row>
    <row r="7324" spans="1:7" x14ac:dyDescent="0.25">
      <c r="A7324" s="55" t="s">
        <v>14093</v>
      </c>
      <c r="B7324" s="55" t="s">
        <v>26</v>
      </c>
      <c r="C7324" s="55" t="s">
        <v>14094</v>
      </c>
      <c r="D7324" s="55" t="s">
        <v>66</v>
      </c>
      <c r="E7324" s="55" t="s">
        <v>66</v>
      </c>
      <c r="F7324" s="55" t="s">
        <v>66</v>
      </c>
      <c r="G7324" s="56">
        <v>0</v>
      </c>
    </row>
    <row r="7325" spans="1:7" x14ac:dyDescent="0.25">
      <c r="A7325" s="55" t="s">
        <v>14095</v>
      </c>
      <c r="B7325" s="55" t="s">
        <v>26</v>
      </c>
      <c r="C7325" s="55" t="s">
        <v>14096</v>
      </c>
      <c r="D7325" s="55" t="s">
        <v>66</v>
      </c>
      <c r="E7325" s="55" t="s">
        <v>66</v>
      </c>
      <c r="F7325" s="55" t="s">
        <v>66</v>
      </c>
      <c r="G7325" s="56">
        <v>0</v>
      </c>
    </row>
    <row r="7326" spans="1:7" x14ac:dyDescent="0.25">
      <c r="A7326" s="55" t="s">
        <v>14097</v>
      </c>
      <c r="B7326" s="55" t="s">
        <v>5966</v>
      </c>
      <c r="C7326" s="55" t="s">
        <v>14098</v>
      </c>
      <c r="D7326" s="55" t="s">
        <v>66</v>
      </c>
      <c r="E7326" s="55" t="s">
        <v>66</v>
      </c>
      <c r="F7326" s="55" t="s">
        <v>66</v>
      </c>
      <c r="G7326" s="56">
        <v>0</v>
      </c>
    </row>
    <row r="7327" spans="1:7" x14ac:dyDescent="0.25">
      <c r="A7327" s="55" t="s">
        <v>14099</v>
      </c>
      <c r="B7327" s="55" t="s">
        <v>28</v>
      </c>
      <c r="C7327" s="55" t="s">
        <v>14100</v>
      </c>
      <c r="D7327" s="55" t="s">
        <v>66</v>
      </c>
      <c r="E7327" s="55" t="s">
        <v>66</v>
      </c>
      <c r="F7327" s="55" t="s">
        <v>66</v>
      </c>
      <c r="G7327" s="56">
        <v>0</v>
      </c>
    </row>
    <row r="7328" spans="1:7" x14ac:dyDescent="0.25">
      <c r="A7328" s="55" t="s">
        <v>14101</v>
      </c>
      <c r="B7328" s="55" t="s">
        <v>28</v>
      </c>
      <c r="C7328" s="55" t="s">
        <v>14102</v>
      </c>
      <c r="D7328" s="55" t="s">
        <v>66</v>
      </c>
      <c r="E7328" s="55" t="s">
        <v>66</v>
      </c>
      <c r="F7328" s="55" t="s">
        <v>66</v>
      </c>
      <c r="G7328" s="56">
        <v>0</v>
      </c>
    </row>
    <row r="7329" spans="1:7" x14ac:dyDescent="0.25">
      <c r="A7329" s="55" t="s">
        <v>14103</v>
      </c>
      <c r="B7329" s="55" t="s">
        <v>28</v>
      </c>
      <c r="C7329" s="55" t="s">
        <v>14104</v>
      </c>
      <c r="D7329" s="55" t="s">
        <v>66</v>
      </c>
      <c r="E7329" s="55" t="s">
        <v>66</v>
      </c>
      <c r="F7329" s="55" t="s">
        <v>66</v>
      </c>
      <c r="G7329" s="56">
        <v>0</v>
      </c>
    </row>
    <row r="7330" spans="1:7" x14ac:dyDescent="0.25">
      <c r="A7330" s="55" t="s">
        <v>14105</v>
      </c>
      <c r="B7330" s="55" t="s">
        <v>3200</v>
      </c>
      <c r="C7330" s="55" t="s">
        <v>14106</v>
      </c>
      <c r="D7330" s="55" t="s">
        <v>66</v>
      </c>
      <c r="E7330" s="55" t="s">
        <v>66</v>
      </c>
      <c r="F7330" s="55" t="s">
        <v>773</v>
      </c>
      <c r="G7330" s="56">
        <v>0</v>
      </c>
    </row>
    <row r="7331" spans="1:7" x14ac:dyDescent="0.25">
      <c r="A7331" s="55" t="s">
        <v>14107</v>
      </c>
      <c r="B7331" s="55" t="s">
        <v>28</v>
      </c>
      <c r="C7331" s="55" t="s">
        <v>14108</v>
      </c>
      <c r="D7331" s="55" t="s">
        <v>66</v>
      </c>
      <c r="E7331" s="55" t="s">
        <v>66</v>
      </c>
      <c r="F7331" s="55" t="s">
        <v>66</v>
      </c>
      <c r="G7331" s="56">
        <v>0</v>
      </c>
    </row>
    <row r="7332" spans="1:7" x14ac:dyDescent="0.25">
      <c r="A7332" s="55" t="s">
        <v>14109</v>
      </c>
      <c r="B7332" s="55" t="s">
        <v>28</v>
      </c>
      <c r="C7332" s="55" t="s">
        <v>14110</v>
      </c>
      <c r="D7332" s="55" t="s">
        <v>66</v>
      </c>
      <c r="E7332" s="55" t="s">
        <v>66</v>
      </c>
      <c r="F7332" s="55" t="s">
        <v>66</v>
      </c>
      <c r="G7332" s="56">
        <v>0</v>
      </c>
    </row>
    <row r="7333" spans="1:7" x14ac:dyDescent="0.25">
      <c r="A7333" s="55" t="s">
        <v>14111</v>
      </c>
      <c r="B7333" s="55" t="s">
        <v>28</v>
      </c>
      <c r="C7333" s="55" t="s">
        <v>14112</v>
      </c>
      <c r="D7333" s="55" t="s">
        <v>66</v>
      </c>
      <c r="E7333" s="55" t="s">
        <v>66</v>
      </c>
      <c r="F7333" s="55" t="s">
        <v>66</v>
      </c>
      <c r="G7333" s="56">
        <v>0</v>
      </c>
    </row>
    <row r="7334" spans="1:7" x14ac:dyDescent="0.25">
      <c r="A7334" s="55" t="s">
        <v>14113</v>
      </c>
      <c r="B7334" s="55" t="s">
        <v>28</v>
      </c>
      <c r="C7334" s="55" t="s">
        <v>14114</v>
      </c>
      <c r="D7334" s="55" t="s">
        <v>66</v>
      </c>
      <c r="E7334" s="55" t="s">
        <v>66</v>
      </c>
      <c r="F7334" s="55" t="s">
        <v>66</v>
      </c>
      <c r="G7334" s="56">
        <v>0</v>
      </c>
    </row>
    <row r="7335" spans="1:7" x14ac:dyDescent="0.25">
      <c r="A7335" s="55" t="s">
        <v>14115</v>
      </c>
      <c r="B7335" s="55" t="s">
        <v>28</v>
      </c>
      <c r="C7335" s="55" t="s">
        <v>14116</v>
      </c>
      <c r="D7335" s="55" t="s">
        <v>66</v>
      </c>
      <c r="E7335" s="55" t="s">
        <v>66</v>
      </c>
      <c r="F7335" s="55" t="s">
        <v>66</v>
      </c>
      <c r="G7335" s="56">
        <v>0</v>
      </c>
    </row>
    <row r="7336" spans="1:7" x14ac:dyDescent="0.25">
      <c r="A7336" s="55" t="s">
        <v>14117</v>
      </c>
      <c r="B7336" s="55" t="s">
        <v>28</v>
      </c>
      <c r="C7336" s="55" t="s">
        <v>14118</v>
      </c>
      <c r="D7336" s="55" t="s">
        <v>66</v>
      </c>
      <c r="E7336" s="55" t="s">
        <v>66</v>
      </c>
      <c r="F7336" s="55" t="s">
        <v>66</v>
      </c>
      <c r="G7336" s="56">
        <v>0</v>
      </c>
    </row>
    <row r="7337" spans="1:7" x14ac:dyDescent="0.25">
      <c r="A7337" s="55" t="s">
        <v>14119</v>
      </c>
      <c r="B7337" s="55" t="s">
        <v>28</v>
      </c>
      <c r="C7337" s="55" t="s">
        <v>14120</v>
      </c>
      <c r="D7337" s="55" t="s">
        <v>66</v>
      </c>
      <c r="E7337" s="55" t="s">
        <v>66</v>
      </c>
      <c r="F7337" s="55" t="s">
        <v>66</v>
      </c>
      <c r="G7337" s="56">
        <v>0</v>
      </c>
    </row>
    <row r="7338" spans="1:7" x14ac:dyDescent="0.25">
      <c r="A7338" s="55" t="s">
        <v>14121</v>
      </c>
      <c r="B7338" s="55" t="s">
        <v>28</v>
      </c>
      <c r="C7338" s="55" t="s">
        <v>14122</v>
      </c>
      <c r="D7338" s="55" t="s">
        <v>66</v>
      </c>
      <c r="E7338" s="55" t="s">
        <v>66</v>
      </c>
      <c r="F7338" s="55" t="s">
        <v>66</v>
      </c>
      <c r="G7338" s="56">
        <v>0</v>
      </c>
    </row>
    <row r="7339" spans="1:7" x14ac:dyDescent="0.25">
      <c r="A7339" s="55" t="s">
        <v>14123</v>
      </c>
      <c r="B7339" s="55" t="s">
        <v>28</v>
      </c>
      <c r="C7339" s="55" t="s">
        <v>14124</v>
      </c>
      <c r="D7339" s="55" t="s">
        <v>66</v>
      </c>
      <c r="E7339" s="55" t="s">
        <v>66</v>
      </c>
      <c r="F7339" s="55" t="s">
        <v>66</v>
      </c>
      <c r="G7339" s="56">
        <v>0</v>
      </c>
    </row>
    <row r="7340" spans="1:7" x14ac:dyDescent="0.25">
      <c r="A7340" s="55" t="s">
        <v>14125</v>
      </c>
      <c r="B7340" s="55" t="s">
        <v>28</v>
      </c>
      <c r="C7340" s="55" t="s">
        <v>14126</v>
      </c>
      <c r="D7340" s="55" t="s">
        <v>66</v>
      </c>
      <c r="E7340" s="55" t="s">
        <v>66</v>
      </c>
      <c r="F7340" s="55" t="s">
        <v>66</v>
      </c>
      <c r="G7340" s="56">
        <v>0</v>
      </c>
    </row>
    <row r="7341" spans="1:7" x14ac:dyDescent="0.25">
      <c r="A7341" s="55" t="s">
        <v>14127</v>
      </c>
      <c r="B7341" s="55" t="s">
        <v>28</v>
      </c>
      <c r="C7341" s="55" t="s">
        <v>14128</v>
      </c>
      <c r="D7341" s="55" t="s">
        <v>66</v>
      </c>
      <c r="E7341" s="55" t="s">
        <v>66</v>
      </c>
      <c r="F7341" s="55" t="s">
        <v>66</v>
      </c>
      <c r="G7341" s="56">
        <v>0</v>
      </c>
    </row>
    <row r="7342" spans="1:7" x14ac:dyDescent="0.25">
      <c r="A7342" s="55" t="s">
        <v>14129</v>
      </c>
      <c r="B7342" s="55" t="s">
        <v>28</v>
      </c>
      <c r="C7342" s="55" t="s">
        <v>14130</v>
      </c>
      <c r="D7342" s="55" t="s">
        <v>66</v>
      </c>
      <c r="E7342" s="55" t="s">
        <v>66</v>
      </c>
      <c r="F7342" s="55" t="s">
        <v>66</v>
      </c>
      <c r="G7342" s="56">
        <v>0</v>
      </c>
    </row>
    <row r="7343" spans="1:7" x14ac:dyDescent="0.25">
      <c r="A7343" s="55" t="s">
        <v>14131</v>
      </c>
      <c r="B7343" s="55" t="s">
        <v>28</v>
      </c>
      <c r="C7343" s="55" t="s">
        <v>14132</v>
      </c>
      <c r="D7343" s="55" t="s">
        <v>66</v>
      </c>
      <c r="E7343" s="55" t="s">
        <v>66</v>
      </c>
      <c r="F7343" s="55" t="s">
        <v>66</v>
      </c>
      <c r="G7343" s="56">
        <v>0</v>
      </c>
    </row>
    <row r="7344" spans="1:7" x14ac:dyDescent="0.25">
      <c r="A7344" s="55" t="s">
        <v>14133</v>
      </c>
      <c r="B7344" s="55" t="s">
        <v>28</v>
      </c>
      <c r="C7344" s="55" t="s">
        <v>14134</v>
      </c>
      <c r="D7344" s="55" t="s">
        <v>66</v>
      </c>
      <c r="E7344" s="55" t="s">
        <v>66</v>
      </c>
      <c r="F7344" s="55" t="s">
        <v>66</v>
      </c>
      <c r="G7344" s="56">
        <v>0</v>
      </c>
    </row>
    <row r="7345" spans="1:7" x14ac:dyDescent="0.25">
      <c r="A7345" s="55" t="s">
        <v>14135</v>
      </c>
      <c r="B7345" s="55" t="s">
        <v>28</v>
      </c>
      <c r="C7345" s="55" t="s">
        <v>14136</v>
      </c>
      <c r="D7345" s="55" t="s">
        <v>66</v>
      </c>
      <c r="E7345" s="55" t="s">
        <v>66</v>
      </c>
      <c r="F7345" s="55" t="s">
        <v>66</v>
      </c>
      <c r="G7345" s="56">
        <v>0</v>
      </c>
    </row>
    <row r="7346" spans="1:7" x14ac:dyDescent="0.25">
      <c r="A7346" s="55" t="s">
        <v>14137</v>
      </c>
      <c r="B7346" s="55" t="s">
        <v>28</v>
      </c>
      <c r="C7346" s="55" t="s">
        <v>14138</v>
      </c>
      <c r="D7346" s="55" t="s">
        <v>66</v>
      </c>
      <c r="E7346" s="55" t="s">
        <v>66</v>
      </c>
      <c r="F7346" s="55" t="s">
        <v>66</v>
      </c>
      <c r="G7346" s="56">
        <v>0</v>
      </c>
    </row>
    <row r="7347" spans="1:7" x14ac:dyDescent="0.25">
      <c r="A7347" s="55" t="s">
        <v>14139</v>
      </c>
      <c r="B7347" s="55" t="s">
        <v>28</v>
      </c>
      <c r="C7347" s="55" t="s">
        <v>14140</v>
      </c>
      <c r="D7347" s="55" t="s">
        <v>66</v>
      </c>
      <c r="E7347" s="55" t="s">
        <v>66</v>
      </c>
      <c r="F7347" s="55" t="s">
        <v>66</v>
      </c>
      <c r="G7347" s="56">
        <v>0</v>
      </c>
    </row>
    <row r="7348" spans="1:7" x14ac:dyDescent="0.25">
      <c r="A7348" s="55" t="s">
        <v>14141</v>
      </c>
      <c r="B7348" s="55" t="s">
        <v>26</v>
      </c>
      <c r="C7348" s="55" t="s">
        <v>14142</v>
      </c>
      <c r="D7348" s="55" t="s">
        <v>66</v>
      </c>
      <c r="E7348" s="55" t="s">
        <v>66</v>
      </c>
      <c r="F7348" s="55" t="s">
        <v>66</v>
      </c>
      <c r="G7348" s="56">
        <v>0</v>
      </c>
    </row>
    <row r="7349" spans="1:7" x14ac:dyDescent="0.25">
      <c r="A7349" s="55" t="s">
        <v>14143</v>
      </c>
      <c r="B7349" s="55" t="s">
        <v>28</v>
      </c>
      <c r="C7349" s="55" t="s">
        <v>14144</v>
      </c>
      <c r="D7349" s="55" t="s">
        <v>66</v>
      </c>
      <c r="E7349" s="55" t="s">
        <v>66</v>
      </c>
      <c r="F7349" s="55" t="s">
        <v>66</v>
      </c>
      <c r="G7349" s="56">
        <v>0</v>
      </c>
    </row>
    <row r="7350" spans="1:7" x14ac:dyDescent="0.25">
      <c r="A7350" s="55" t="s">
        <v>14145</v>
      </c>
      <c r="B7350" s="55" t="s">
        <v>28</v>
      </c>
      <c r="C7350" s="55" t="s">
        <v>14146</v>
      </c>
      <c r="D7350" s="55" t="s">
        <v>66</v>
      </c>
      <c r="E7350" s="55" t="s">
        <v>66</v>
      </c>
      <c r="F7350" s="55" t="s">
        <v>66</v>
      </c>
      <c r="G7350" s="56">
        <v>0</v>
      </c>
    </row>
    <row r="7351" spans="1:7" x14ac:dyDescent="0.25">
      <c r="A7351" s="55" t="s">
        <v>14147</v>
      </c>
      <c r="B7351" s="55" t="s">
        <v>28</v>
      </c>
      <c r="C7351" s="55" t="s">
        <v>14148</v>
      </c>
      <c r="D7351" s="55" t="s">
        <v>66</v>
      </c>
      <c r="E7351" s="55" t="s">
        <v>66</v>
      </c>
      <c r="F7351" s="55" t="s">
        <v>66</v>
      </c>
      <c r="G7351" s="56">
        <v>0</v>
      </c>
    </row>
    <row r="7352" spans="1:7" x14ac:dyDescent="0.25">
      <c r="A7352" s="55" t="s">
        <v>14149</v>
      </c>
      <c r="B7352" s="55" t="s">
        <v>28</v>
      </c>
      <c r="C7352" s="55" t="s">
        <v>14150</v>
      </c>
      <c r="D7352" s="55" t="s">
        <v>66</v>
      </c>
      <c r="E7352" s="55" t="s">
        <v>66</v>
      </c>
      <c r="F7352" s="55" t="s">
        <v>66</v>
      </c>
      <c r="G7352" s="56">
        <v>0</v>
      </c>
    </row>
    <row r="7353" spans="1:7" x14ac:dyDescent="0.25">
      <c r="A7353" s="55" t="s">
        <v>14151</v>
      </c>
      <c r="B7353" s="55" t="s">
        <v>28</v>
      </c>
      <c r="C7353" s="55" t="s">
        <v>14152</v>
      </c>
      <c r="D7353" s="55" t="s">
        <v>66</v>
      </c>
      <c r="E7353" s="55" t="s">
        <v>66</v>
      </c>
      <c r="F7353" s="55" t="s">
        <v>66</v>
      </c>
      <c r="G7353" s="56">
        <v>0</v>
      </c>
    </row>
    <row r="7354" spans="1:7" x14ac:dyDescent="0.25">
      <c r="A7354" s="55" t="s">
        <v>14153</v>
      </c>
      <c r="B7354" s="55" t="s">
        <v>28</v>
      </c>
      <c r="C7354" s="55" t="s">
        <v>14154</v>
      </c>
      <c r="D7354" s="55" t="s">
        <v>66</v>
      </c>
      <c r="E7354" s="55" t="s">
        <v>66</v>
      </c>
      <c r="F7354" s="55" t="s">
        <v>66</v>
      </c>
      <c r="G7354" s="56">
        <v>0</v>
      </c>
    </row>
    <row r="7355" spans="1:7" x14ac:dyDescent="0.25">
      <c r="A7355" s="55" t="s">
        <v>14155</v>
      </c>
      <c r="B7355" s="55" t="s">
        <v>28</v>
      </c>
      <c r="C7355" s="55" t="s">
        <v>14156</v>
      </c>
      <c r="D7355" s="55" t="s">
        <v>66</v>
      </c>
      <c r="E7355" s="55" t="s">
        <v>66</v>
      </c>
      <c r="F7355" s="55" t="s">
        <v>66</v>
      </c>
      <c r="G7355" s="56">
        <v>0</v>
      </c>
    </row>
    <row r="7356" spans="1:7" ht="30" x14ac:dyDescent="0.25">
      <c r="A7356" s="55" t="s">
        <v>14157</v>
      </c>
      <c r="B7356" s="55" t="s">
        <v>28</v>
      </c>
      <c r="C7356" s="55" t="s">
        <v>14158</v>
      </c>
      <c r="D7356" s="55" t="s">
        <v>66</v>
      </c>
      <c r="E7356" s="55" t="s">
        <v>66</v>
      </c>
      <c r="F7356" s="55" t="s">
        <v>566</v>
      </c>
      <c r="G7356" s="56">
        <v>1</v>
      </c>
    </row>
    <row r="7357" spans="1:7" x14ac:dyDescent="0.25">
      <c r="A7357" s="55" t="s">
        <v>14159</v>
      </c>
      <c r="B7357" s="55" t="s">
        <v>28</v>
      </c>
      <c r="C7357" s="55" t="s">
        <v>14160</v>
      </c>
      <c r="D7357" s="55" t="s">
        <v>66</v>
      </c>
      <c r="E7357" s="55" t="s">
        <v>66</v>
      </c>
      <c r="F7357" s="55" t="s">
        <v>66</v>
      </c>
      <c r="G7357" s="56">
        <v>0</v>
      </c>
    </row>
    <row r="7358" spans="1:7" x14ac:dyDescent="0.25">
      <c r="A7358" s="55" t="s">
        <v>14161</v>
      </c>
      <c r="B7358" s="55" t="s">
        <v>28</v>
      </c>
      <c r="C7358" s="55" t="s">
        <v>14162</v>
      </c>
      <c r="D7358" s="55" t="s">
        <v>66</v>
      </c>
      <c r="E7358" s="55" t="s">
        <v>66</v>
      </c>
      <c r="F7358" s="55" t="s">
        <v>66</v>
      </c>
      <c r="G7358" s="56">
        <v>0</v>
      </c>
    </row>
    <row r="7359" spans="1:7" x14ac:dyDescent="0.25">
      <c r="A7359" s="55" t="s">
        <v>14163</v>
      </c>
      <c r="B7359" s="55" t="s">
        <v>28</v>
      </c>
      <c r="C7359" s="55" t="s">
        <v>14164</v>
      </c>
      <c r="D7359" s="55" t="s">
        <v>66</v>
      </c>
      <c r="E7359" s="55" t="s">
        <v>66</v>
      </c>
      <c r="F7359" s="55" t="s">
        <v>66</v>
      </c>
      <c r="G7359" s="56">
        <v>0</v>
      </c>
    </row>
    <row r="7360" spans="1:7" x14ac:dyDescent="0.25">
      <c r="A7360" s="55" t="s">
        <v>14165</v>
      </c>
      <c r="B7360" s="55" t="s">
        <v>28</v>
      </c>
      <c r="C7360" s="55" t="s">
        <v>14166</v>
      </c>
      <c r="D7360" s="55" t="s">
        <v>66</v>
      </c>
      <c r="E7360" s="55" t="s">
        <v>66</v>
      </c>
      <c r="F7360" s="55" t="s">
        <v>66</v>
      </c>
      <c r="G7360" s="56">
        <v>0</v>
      </c>
    </row>
    <row r="7361" spans="1:7" x14ac:dyDescent="0.25">
      <c r="A7361" s="55" t="s">
        <v>14167</v>
      </c>
      <c r="B7361" s="55" t="s">
        <v>28</v>
      </c>
      <c r="C7361" s="55" t="s">
        <v>14168</v>
      </c>
      <c r="D7361" s="55" t="s">
        <v>66</v>
      </c>
      <c r="E7361" s="55" t="s">
        <v>66</v>
      </c>
      <c r="F7361" s="55" t="s">
        <v>66</v>
      </c>
      <c r="G7361" s="56">
        <v>0</v>
      </c>
    </row>
    <row r="7362" spans="1:7" x14ac:dyDescent="0.25">
      <c r="A7362" s="55" t="s">
        <v>14169</v>
      </c>
      <c r="B7362" s="55" t="s">
        <v>28</v>
      </c>
      <c r="C7362" s="55" t="s">
        <v>14170</v>
      </c>
      <c r="D7362" s="55" t="s">
        <v>66</v>
      </c>
      <c r="E7362" s="55" t="s">
        <v>66</v>
      </c>
      <c r="F7362" s="55" t="s">
        <v>66</v>
      </c>
      <c r="G7362" s="56">
        <v>0</v>
      </c>
    </row>
    <row r="7363" spans="1:7" x14ac:dyDescent="0.25">
      <c r="A7363" s="55" t="s">
        <v>14171</v>
      </c>
      <c r="B7363" s="55" t="s">
        <v>28</v>
      </c>
      <c r="C7363" s="55" t="s">
        <v>14172</v>
      </c>
      <c r="D7363" s="55" t="s">
        <v>66</v>
      </c>
      <c r="E7363" s="55" t="s">
        <v>66</v>
      </c>
      <c r="F7363" s="55" t="s">
        <v>66</v>
      </c>
      <c r="G7363" s="56">
        <v>0</v>
      </c>
    </row>
    <row r="7364" spans="1:7" x14ac:dyDescent="0.25">
      <c r="A7364" s="55" t="s">
        <v>14173</v>
      </c>
      <c r="B7364" s="55" t="s">
        <v>28</v>
      </c>
      <c r="C7364" s="55" t="s">
        <v>14174</v>
      </c>
      <c r="D7364" s="55" t="s">
        <v>66</v>
      </c>
      <c r="E7364" s="55" t="s">
        <v>66</v>
      </c>
      <c r="F7364" s="55" t="s">
        <v>66</v>
      </c>
      <c r="G7364" s="56">
        <v>0</v>
      </c>
    </row>
    <row r="7365" spans="1:7" x14ac:dyDescent="0.25">
      <c r="A7365" s="55" t="s">
        <v>14175</v>
      </c>
      <c r="B7365" s="55" t="s">
        <v>28</v>
      </c>
      <c r="C7365" s="55" t="s">
        <v>14176</v>
      </c>
      <c r="D7365" s="55" t="s">
        <v>66</v>
      </c>
      <c r="E7365" s="55" t="s">
        <v>66</v>
      </c>
      <c r="F7365" s="55" t="s">
        <v>66</v>
      </c>
      <c r="G7365" s="56">
        <v>0</v>
      </c>
    </row>
    <row r="7366" spans="1:7" x14ac:dyDescent="0.25">
      <c r="A7366" s="55" t="s">
        <v>14177</v>
      </c>
      <c r="B7366" s="55" t="s">
        <v>28</v>
      </c>
      <c r="C7366" s="55" t="s">
        <v>14178</v>
      </c>
      <c r="D7366" s="55" t="s">
        <v>66</v>
      </c>
      <c r="E7366" s="55" t="s">
        <v>66</v>
      </c>
      <c r="F7366" s="55" t="s">
        <v>66</v>
      </c>
      <c r="G7366" s="56">
        <v>0</v>
      </c>
    </row>
    <row r="7367" spans="1:7" x14ac:dyDescent="0.25">
      <c r="A7367" s="55" t="s">
        <v>14179</v>
      </c>
      <c r="B7367" s="55" t="s">
        <v>28</v>
      </c>
      <c r="C7367" s="55" t="s">
        <v>14180</v>
      </c>
      <c r="D7367" s="55" t="s">
        <v>66</v>
      </c>
      <c r="E7367" s="55" t="s">
        <v>66</v>
      </c>
      <c r="F7367" s="55" t="s">
        <v>66</v>
      </c>
      <c r="G7367" s="56">
        <v>0</v>
      </c>
    </row>
    <row r="7368" spans="1:7" x14ac:dyDescent="0.25">
      <c r="A7368" s="55" t="s">
        <v>14181</v>
      </c>
      <c r="B7368" s="55" t="s">
        <v>28</v>
      </c>
      <c r="C7368" s="55" t="s">
        <v>14182</v>
      </c>
      <c r="D7368" s="55" t="s">
        <v>66</v>
      </c>
      <c r="E7368" s="55" t="s">
        <v>66</v>
      </c>
      <c r="F7368" s="55" t="s">
        <v>66</v>
      </c>
      <c r="G7368" s="56">
        <v>0</v>
      </c>
    </row>
    <row r="7369" spans="1:7" x14ac:dyDescent="0.25">
      <c r="A7369" s="55" t="s">
        <v>14183</v>
      </c>
      <c r="B7369" s="55" t="s">
        <v>28</v>
      </c>
      <c r="C7369" s="55" t="s">
        <v>14184</v>
      </c>
      <c r="D7369" s="55" t="s">
        <v>66</v>
      </c>
      <c r="E7369" s="55" t="s">
        <v>66</v>
      </c>
      <c r="F7369" s="55" t="s">
        <v>66</v>
      </c>
      <c r="G7369" s="56">
        <v>0</v>
      </c>
    </row>
    <row r="7370" spans="1:7" x14ac:dyDescent="0.25">
      <c r="A7370" s="55" t="s">
        <v>14185</v>
      </c>
      <c r="B7370" s="55" t="s">
        <v>28</v>
      </c>
      <c r="C7370" s="55" t="s">
        <v>14186</v>
      </c>
      <c r="D7370" s="55" t="s">
        <v>66</v>
      </c>
      <c r="E7370" s="55" t="s">
        <v>66</v>
      </c>
      <c r="F7370" s="55" t="s">
        <v>66</v>
      </c>
      <c r="G7370" s="56">
        <v>0</v>
      </c>
    </row>
    <row r="7371" spans="1:7" x14ac:dyDescent="0.25">
      <c r="A7371" s="55" t="s">
        <v>14187</v>
      </c>
      <c r="B7371" s="55" t="s">
        <v>28</v>
      </c>
      <c r="C7371" s="55" t="s">
        <v>14188</v>
      </c>
      <c r="D7371" s="55" t="s">
        <v>66</v>
      </c>
      <c r="E7371" s="55" t="s">
        <v>66</v>
      </c>
      <c r="F7371" s="55" t="s">
        <v>66</v>
      </c>
      <c r="G7371" s="56">
        <v>0</v>
      </c>
    </row>
    <row r="7372" spans="1:7" x14ac:dyDescent="0.25">
      <c r="A7372" s="55" t="s">
        <v>14189</v>
      </c>
      <c r="B7372" s="55" t="s">
        <v>28</v>
      </c>
      <c r="C7372" s="55" t="s">
        <v>14190</v>
      </c>
      <c r="D7372" s="55" t="s">
        <v>66</v>
      </c>
      <c r="E7372" s="55" t="s">
        <v>66</v>
      </c>
      <c r="F7372" s="55" t="s">
        <v>66</v>
      </c>
      <c r="G7372" s="56">
        <v>0</v>
      </c>
    </row>
    <row r="7373" spans="1:7" x14ac:dyDescent="0.25">
      <c r="A7373" s="55" t="s">
        <v>14191</v>
      </c>
      <c r="B7373" s="55" t="s">
        <v>28</v>
      </c>
      <c r="C7373" s="55" t="s">
        <v>14192</v>
      </c>
      <c r="D7373" s="55" t="s">
        <v>66</v>
      </c>
      <c r="E7373" s="55" t="s">
        <v>66</v>
      </c>
      <c r="F7373" s="55" t="s">
        <v>66</v>
      </c>
      <c r="G7373" s="56">
        <v>0</v>
      </c>
    </row>
    <row r="7374" spans="1:7" x14ac:dyDescent="0.25">
      <c r="A7374" s="55" t="s">
        <v>14193</v>
      </c>
      <c r="B7374" s="55" t="s">
        <v>28</v>
      </c>
      <c r="C7374" s="55" t="s">
        <v>14194</v>
      </c>
      <c r="D7374" s="55" t="s">
        <v>66</v>
      </c>
      <c r="E7374" s="55" t="s">
        <v>66</v>
      </c>
      <c r="F7374" s="55" t="s">
        <v>66</v>
      </c>
      <c r="G7374" s="56">
        <v>0</v>
      </c>
    </row>
    <row r="7375" spans="1:7" x14ac:dyDescent="0.25">
      <c r="A7375" s="55" t="s">
        <v>14195</v>
      </c>
      <c r="B7375" s="55" t="s">
        <v>28</v>
      </c>
      <c r="C7375" s="55" t="s">
        <v>14196</v>
      </c>
      <c r="D7375" s="55" t="s">
        <v>66</v>
      </c>
      <c r="E7375" s="55" t="s">
        <v>66</v>
      </c>
      <c r="F7375" s="55" t="s">
        <v>66</v>
      </c>
      <c r="G7375" s="56">
        <v>0</v>
      </c>
    </row>
    <row r="7376" spans="1:7" x14ac:dyDescent="0.25">
      <c r="A7376" s="55" t="s">
        <v>14197</v>
      </c>
      <c r="B7376" s="55" t="s">
        <v>28</v>
      </c>
      <c r="C7376" s="55" t="s">
        <v>14198</v>
      </c>
      <c r="D7376" s="55" t="s">
        <v>66</v>
      </c>
      <c r="E7376" s="55" t="s">
        <v>66</v>
      </c>
      <c r="F7376" s="55" t="s">
        <v>66</v>
      </c>
      <c r="G7376" s="56">
        <v>0</v>
      </c>
    </row>
    <row r="7377" spans="1:7" x14ac:dyDescent="0.25">
      <c r="A7377" s="55" t="s">
        <v>14199</v>
      </c>
      <c r="B7377" s="55" t="s">
        <v>28</v>
      </c>
      <c r="C7377" s="55" t="s">
        <v>14200</v>
      </c>
      <c r="D7377" s="55" t="s">
        <v>66</v>
      </c>
      <c r="E7377" s="55" t="s">
        <v>66</v>
      </c>
      <c r="F7377" s="55" t="s">
        <v>66</v>
      </c>
      <c r="G7377" s="56">
        <v>0</v>
      </c>
    </row>
    <row r="7378" spans="1:7" x14ac:dyDescent="0.25">
      <c r="A7378" s="55" t="s">
        <v>14201</v>
      </c>
      <c r="B7378" s="55" t="s">
        <v>26</v>
      </c>
      <c r="C7378" s="55" t="s">
        <v>14202</v>
      </c>
      <c r="D7378" s="55" t="s">
        <v>66</v>
      </c>
      <c r="E7378" s="55" t="s">
        <v>66</v>
      </c>
      <c r="F7378" s="55" t="s">
        <v>66</v>
      </c>
      <c r="G7378" s="56">
        <v>0</v>
      </c>
    </row>
    <row r="7379" spans="1:7" x14ac:dyDescent="0.25">
      <c r="A7379" s="55" t="s">
        <v>14203</v>
      </c>
      <c r="B7379" s="55" t="s">
        <v>26</v>
      </c>
      <c r="C7379" s="55" t="s">
        <v>14204</v>
      </c>
      <c r="D7379" s="55" t="s">
        <v>66</v>
      </c>
      <c r="E7379" s="55" t="s">
        <v>66</v>
      </c>
      <c r="F7379" s="55" t="s">
        <v>66</v>
      </c>
      <c r="G7379" s="56">
        <v>0</v>
      </c>
    </row>
    <row r="7380" spans="1:7" x14ac:dyDescent="0.25">
      <c r="A7380" s="55" t="s">
        <v>14205</v>
      </c>
      <c r="B7380" s="55" t="s">
        <v>28</v>
      </c>
      <c r="C7380" s="55" t="s">
        <v>14206</v>
      </c>
      <c r="D7380" s="55" t="s">
        <v>66</v>
      </c>
      <c r="E7380" s="55" t="s">
        <v>66</v>
      </c>
      <c r="F7380" s="55" t="s">
        <v>66</v>
      </c>
      <c r="G7380" s="56">
        <v>0</v>
      </c>
    </row>
    <row r="7381" spans="1:7" x14ac:dyDescent="0.25">
      <c r="A7381" s="55" t="s">
        <v>14207</v>
      </c>
      <c r="B7381" s="55" t="s">
        <v>28</v>
      </c>
      <c r="C7381" s="55" t="s">
        <v>14208</v>
      </c>
      <c r="D7381" s="55" t="s">
        <v>66</v>
      </c>
      <c r="E7381" s="55" t="s">
        <v>66</v>
      </c>
      <c r="F7381" s="55" t="s">
        <v>66</v>
      </c>
      <c r="G7381" s="56">
        <v>0</v>
      </c>
    </row>
    <row r="7382" spans="1:7" x14ac:dyDescent="0.25">
      <c r="A7382" s="55" t="s">
        <v>14209</v>
      </c>
      <c r="B7382" s="55" t="s">
        <v>28</v>
      </c>
      <c r="C7382" s="55" t="s">
        <v>14210</v>
      </c>
      <c r="D7382" s="55" t="s">
        <v>66</v>
      </c>
      <c r="E7382" s="55" t="s">
        <v>66</v>
      </c>
      <c r="F7382" s="55" t="s">
        <v>66</v>
      </c>
      <c r="G7382" s="56">
        <v>0</v>
      </c>
    </row>
    <row r="7383" spans="1:7" x14ac:dyDescent="0.25">
      <c r="A7383" s="55" t="s">
        <v>14211</v>
      </c>
      <c r="B7383" s="55" t="s">
        <v>28</v>
      </c>
      <c r="C7383" s="55" t="s">
        <v>14212</v>
      </c>
      <c r="D7383" s="55" t="s">
        <v>66</v>
      </c>
      <c r="E7383" s="55" t="s">
        <v>66</v>
      </c>
      <c r="F7383" s="55" t="s">
        <v>66</v>
      </c>
      <c r="G7383" s="56">
        <v>0</v>
      </c>
    </row>
    <row r="7384" spans="1:7" x14ac:dyDescent="0.25">
      <c r="A7384" s="55" t="s">
        <v>14213</v>
      </c>
      <c r="B7384" s="55" t="s">
        <v>35</v>
      </c>
      <c r="C7384" s="55" t="s">
        <v>14214</v>
      </c>
      <c r="D7384" s="55" t="s">
        <v>66</v>
      </c>
      <c r="E7384" s="55" t="s">
        <v>66</v>
      </c>
      <c r="F7384" s="55" t="s">
        <v>66</v>
      </c>
      <c r="G7384" s="56">
        <v>0</v>
      </c>
    </row>
    <row r="7385" spans="1:7" x14ac:dyDescent="0.25">
      <c r="A7385" s="55" t="s">
        <v>14215</v>
      </c>
      <c r="B7385" s="55" t="s">
        <v>35</v>
      </c>
      <c r="C7385" s="55" t="s">
        <v>14216</v>
      </c>
      <c r="D7385" s="55" t="s">
        <v>66</v>
      </c>
      <c r="E7385" s="55" t="s">
        <v>66</v>
      </c>
      <c r="F7385" s="55" t="s">
        <v>66</v>
      </c>
      <c r="G7385" s="56">
        <v>0</v>
      </c>
    </row>
    <row r="7386" spans="1:7" x14ac:dyDescent="0.25">
      <c r="A7386" s="55" t="s">
        <v>14217</v>
      </c>
      <c r="B7386" s="55" t="s">
        <v>35</v>
      </c>
      <c r="C7386" s="55" t="s">
        <v>10229</v>
      </c>
      <c r="D7386" s="55" t="s">
        <v>66</v>
      </c>
      <c r="E7386" s="55" t="s">
        <v>66</v>
      </c>
      <c r="F7386" s="55" t="s">
        <v>66</v>
      </c>
      <c r="G7386" s="56">
        <v>0</v>
      </c>
    </row>
    <row r="7387" spans="1:7" x14ac:dyDescent="0.25">
      <c r="A7387" s="55" t="s">
        <v>14218</v>
      </c>
      <c r="B7387" s="55" t="s">
        <v>35</v>
      </c>
      <c r="C7387" s="55" t="s">
        <v>14219</v>
      </c>
      <c r="D7387" s="55" t="s">
        <v>66</v>
      </c>
      <c r="E7387" s="55" t="s">
        <v>66</v>
      </c>
      <c r="F7387" s="55" t="s">
        <v>131</v>
      </c>
      <c r="G7387" s="56">
        <v>0</v>
      </c>
    </row>
    <row r="7388" spans="1:7" x14ac:dyDescent="0.25">
      <c r="A7388" s="55" t="s">
        <v>14220</v>
      </c>
      <c r="B7388" s="55" t="s">
        <v>28</v>
      </c>
      <c r="C7388" s="55" t="s">
        <v>14221</v>
      </c>
      <c r="D7388" s="55" t="s">
        <v>66</v>
      </c>
      <c r="E7388" s="55" t="s">
        <v>66</v>
      </c>
      <c r="F7388" s="55" t="s">
        <v>66</v>
      </c>
      <c r="G7388" s="56">
        <v>0</v>
      </c>
    </row>
    <row r="7389" spans="1:7" x14ac:dyDescent="0.25">
      <c r="A7389" s="55" t="s">
        <v>14222</v>
      </c>
      <c r="B7389" s="55" t="s">
        <v>28</v>
      </c>
      <c r="C7389" s="55" t="s">
        <v>14223</v>
      </c>
      <c r="D7389" s="55" t="s">
        <v>66</v>
      </c>
      <c r="E7389" s="55" t="s">
        <v>66</v>
      </c>
      <c r="F7389" s="55" t="s">
        <v>66</v>
      </c>
      <c r="G7389" s="56">
        <v>0</v>
      </c>
    </row>
    <row r="7390" spans="1:7" x14ac:dyDescent="0.25">
      <c r="A7390" s="55" t="s">
        <v>14224</v>
      </c>
      <c r="B7390" s="55" t="s">
        <v>28</v>
      </c>
      <c r="C7390" s="55" t="s">
        <v>14225</v>
      </c>
      <c r="D7390" s="55" t="s">
        <v>66</v>
      </c>
      <c r="E7390" s="55" t="s">
        <v>66</v>
      </c>
      <c r="F7390" s="55" t="s">
        <v>66</v>
      </c>
      <c r="G7390" s="56">
        <v>0</v>
      </c>
    </row>
    <row r="7391" spans="1:7" x14ac:dyDescent="0.25">
      <c r="A7391" s="55" t="s">
        <v>14226</v>
      </c>
      <c r="B7391" s="55" t="s">
        <v>28</v>
      </c>
      <c r="C7391" s="55" t="s">
        <v>14227</v>
      </c>
      <c r="D7391" s="55" t="s">
        <v>66</v>
      </c>
      <c r="E7391" s="55" t="s">
        <v>66</v>
      </c>
      <c r="F7391" s="55" t="s">
        <v>66</v>
      </c>
      <c r="G7391" s="56">
        <v>0</v>
      </c>
    </row>
    <row r="7392" spans="1:7" x14ac:dyDescent="0.25">
      <c r="A7392" s="55" t="s">
        <v>14228</v>
      </c>
      <c r="B7392" s="55" t="s">
        <v>28</v>
      </c>
      <c r="C7392" s="55" t="s">
        <v>14229</v>
      </c>
      <c r="D7392" s="55" t="s">
        <v>66</v>
      </c>
      <c r="E7392" s="55" t="s">
        <v>66</v>
      </c>
      <c r="F7392" s="55" t="s">
        <v>66</v>
      </c>
      <c r="G7392" s="56">
        <v>0</v>
      </c>
    </row>
    <row r="7393" spans="1:7" x14ac:dyDescent="0.25">
      <c r="A7393" s="55" t="s">
        <v>14230</v>
      </c>
      <c r="B7393" s="55" t="s">
        <v>28</v>
      </c>
      <c r="C7393" s="55" t="s">
        <v>14231</v>
      </c>
      <c r="D7393" s="55" t="s">
        <v>66</v>
      </c>
      <c r="E7393" s="55" t="s">
        <v>66</v>
      </c>
      <c r="F7393" s="55" t="s">
        <v>66</v>
      </c>
      <c r="G7393" s="56">
        <v>0</v>
      </c>
    </row>
    <row r="7394" spans="1:7" x14ac:dyDescent="0.25">
      <c r="A7394" s="55" t="s">
        <v>14232</v>
      </c>
      <c r="B7394" s="55" t="s">
        <v>28</v>
      </c>
      <c r="C7394" s="55" t="s">
        <v>14233</v>
      </c>
      <c r="D7394" s="55" t="s">
        <v>66</v>
      </c>
      <c r="E7394" s="55" t="s">
        <v>66</v>
      </c>
      <c r="F7394" s="55" t="s">
        <v>66</v>
      </c>
      <c r="G7394" s="56">
        <v>0</v>
      </c>
    </row>
    <row r="7395" spans="1:7" x14ac:dyDescent="0.25">
      <c r="A7395" s="55" t="s">
        <v>14234</v>
      </c>
      <c r="B7395" s="55" t="s">
        <v>28</v>
      </c>
      <c r="C7395" s="55" t="s">
        <v>12179</v>
      </c>
      <c r="D7395" s="55" t="s">
        <v>66</v>
      </c>
      <c r="E7395" s="55" t="s">
        <v>66</v>
      </c>
      <c r="F7395" s="55" t="s">
        <v>66</v>
      </c>
      <c r="G7395" s="56">
        <v>0</v>
      </c>
    </row>
    <row r="7396" spans="1:7" x14ac:dyDescent="0.25">
      <c r="A7396" s="55" t="s">
        <v>14235</v>
      </c>
      <c r="B7396" s="55" t="s">
        <v>33</v>
      </c>
      <c r="C7396" s="55" t="s">
        <v>12179</v>
      </c>
      <c r="D7396" s="55" t="s">
        <v>66</v>
      </c>
      <c r="E7396" s="55" t="s">
        <v>66</v>
      </c>
      <c r="F7396" s="55" t="s">
        <v>66</v>
      </c>
      <c r="G7396" s="56">
        <v>0</v>
      </c>
    </row>
    <row r="7397" spans="1:7" x14ac:dyDescent="0.25">
      <c r="A7397" s="55" t="s">
        <v>14236</v>
      </c>
      <c r="B7397" s="55" t="s">
        <v>28</v>
      </c>
      <c r="C7397" s="55" t="s">
        <v>14237</v>
      </c>
      <c r="D7397" s="55" t="s">
        <v>66</v>
      </c>
      <c r="E7397" s="55" t="s">
        <v>66</v>
      </c>
      <c r="F7397" s="55" t="s">
        <v>66</v>
      </c>
      <c r="G7397" s="56">
        <v>0</v>
      </c>
    </row>
    <row r="7398" spans="1:7" x14ac:dyDescent="0.25">
      <c r="A7398" s="55" t="s">
        <v>14238</v>
      </c>
      <c r="B7398" s="55" t="s">
        <v>28</v>
      </c>
      <c r="C7398" s="55" t="s">
        <v>14239</v>
      </c>
      <c r="D7398" s="55" t="s">
        <v>66</v>
      </c>
      <c r="E7398" s="55" t="s">
        <v>66</v>
      </c>
      <c r="F7398" s="55" t="s">
        <v>66</v>
      </c>
      <c r="G7398" s="56">
        <v>0</v>
      </c>
    </row>
    <row r="7399" spans="1:7" x14ac:dyDescent="0.25">
      <c r="A7399" s="55" t="s">
        <v>14240</v>
      </c>
      <c r="B7399" s="55" t="s">
        <v>35</v>
      </c>
      <c r="C7399" s="55" t="s">
        <v>14241</v>
      </c>
      <c r="D7399" s="55" t="s">
        <v>66</v>
      </c>
      <c r="E7399" s="55" t="s">
        <v>66</v>
      </c>
      <c r="F7399" s="55" t="s">
        <v>66</v>
      </c>
      <c r="G7399" s="56">
        <v>0</v>
      </c>
    </row>
    <row r="7400" spans="1:7" x14ac:dyDescent="0.25">
      <c r="A7400" s="55" t="s">
        <v>14242</v>
      </c>
      <c r="B7400" s="55" t="s">
        <v>28</v>
      </c>
      <c r="C7400" s="55" t="s">
        <v>14243</v>
      </c>
      <c r="D7400" s="55" t="s">
        <v>66</v>
      </c>
      <c r="E7400" s="55" t="s">
        <v>66</v>
      </c>
      <c r="F7400" s="55" t="s">
        <v>66</v>
      </c>
      <c r="G7400" s="56">
        <v>0</v>
      </c>
    </row>
    <row r="7401" spans="1:7" x14ac:dyDescent="0.25">
      <c r="A7401" s="55" t="s">
        <v>14244</v>
      </c>
      <c r="B7401" s="55" t="s">
        <v>28</v>
      </c>
      <c r="C7401" s="55" t="s">
        <v>14245</v>
      </c>
      <c r="D7401" s="55" t="s">
        <v>66</v>
      </c>
      <c r="E7401" s="55" t="s">
        <v>66</v>
      </c>
      <c r="F7401" s="55" t="s">
        <v>66</v>
      </c>
      <c r="G7401" s="56">
        <v>0</v>
      </c>
    </row>
    <row r="7402" spans="1:7" x14ac:dyDescent="0.25">
      <c r="A7402" s="55" t="s">
        <v>14246</v>
      </c>
      <c r="B7402" s="55" t="s">
        <v>35</v>
      </c>
      <c r="C7402" s="55" t="s">
        <v>14247</v>
      </c>
      <c r="D7402" s="55" t="s">
        <v>66</v>
      </c>
      <c r="E7402" s="55" t="s">
        <v>66</v>
      </c>
      <c r="F7402" s="55" t="s">
        <v>66</v>
      </c>
      <c r="G7402" s="56">
        <v>0</v>
      </c>
    </row>
    <row r="7403" spans="1:7" x14ac:dyDescent="0.25">
      <c r="A7403" s="55" t="s">
        <v>14248</v>
      </c>
      <c r="B7403" s="55" t="s">
        <v>28</v>
      </c>
      <c r="C7403" s="55" t="s">
        <v>14249</v>
      </c>
      <c r="D7403" s="55" t="s">
        <v>66</v>
      </c>
      <c r="E7403" s="55" t="s">
        <v>66</v>
      </c>
      <c r="F7403" s="55" t="s">
        <v>66</v>
      </c>
      <c r="G7403" s="56">
        <v>0</v>
      </c>
    </row>
    <row r="7404" spans="1:7" x14ac:dyDescent="0.25">
      <c r="A7404" s="55" t="s">
        <v>14250</v>
      </c>
      <c r="B7404" s="55" t="s">
        <v>28</v>
      </c>
      <c r="C7404" s="55" t="s">
        <v>14251</v>
      </c>
      <c r="D7404" s="55" t="s">
        <v>66</v>
      </c>
      <c r="E7404" s="55" t="s">
        <v>66</v>
      </c>
      <c r="F7404" s="55" t="s">
        <v>14252</v>
      </c>
      <c r="G7404" s="56">
        <v>1</v>
      </c>
    </row>
    <row r="7405" spans="1:7" x14ac:dyDescent="0.25">
      <c r="A7405" s="55" t="s">
        <v>14253</v>
      </c>
      <c r="B7405" s="55" t="s">
        <v>28</v>
      </c>
      <c r="C7405" s="55" t="s">
        <v>14254</v>
      </c>
      <c r="D7405" s="55" t="s">
        <v>66</v>
      </c>
      <c r="E7405" s="55" t="s">
        <v>66</v>
      </c>
      <c r="F7405" s="55" t="s">
        <v>14252</v>
      </c>
      <c r="G7405" s="56">
        <v>1</v>
      </c>
    </row>
    <row r="7406" spans="1:7" ht="30" x14ac:dyDescent="0.25">
      <c r="A7406" s="55" t="s">
        <v>14255</v>
      </c>
      <c r="B7406" s="55" t="s">
        <v>28</v>
      </c>
      <c r="C7406" s="55" t="s">
        <v>14256</v>
      </c>
      <c r="D7406" s="55" t="s">
        <v>66</v>
      </c>
      <c r="E7406" s="55" t="s">
        <v>66</v>
      </c>
      <c r="F7406" s="55" t="s">
        <v>14257</v>
      </c>
      <c r="G7406" s="56">
        <v>1</v>
      </c>
    </row>
    <row r="7407" spans="1:7" x14ac:dyDescent="0.25">
      <c r="A7407" s="55" t="s">
        <v>14258</v>
      </c>
      <c r="B7407" s="55" t="s">
        <v>34</v>
      </c>
      <c r="C7407" s="55" t="s">
        <v>14259</v>
      </c>
      <c r="D7407" s="55" t="s">
        <v>66</v>
      </c>
      <c r="E7407" s="55" t="s">
        <v>66</v>
      </c>
      <c r="F7407" s="55" t="s">
        <v>66</v>
      </c>
      <c r="G7407" s="56">
        <v>0</v>
      </c>
    </row>
    <row r="7408" spans="1:7" x14ac:dyDescent="0.25">
      <c r="A7408" s="55" t="s">
        <v>14260</v>
      </c>
      <c r="B7408" s="55" t="s">
        <v>31</v>
      </c>
      <c r="C7408" s="55" t="s">
        <v>14261</v>
      </c>
      <c r="D7408" s="55" t="s">
        <v>66</v>
      </c>
      <c r="E7408" s="55" t="s">
        <v>66</v>
      </c>
      <c r="F7408" s="55" t="s">
        <v>66</v>
      </c>
      <c r="G7408" s="56">
        <v>0</v>
      </c>
    </row>
    <row r="7409" spans="1:7" x14ac:dyDescent="0.25">
      <c r="A7409" s="55" t="s">
        <v>14262</v>
      </c>
      <c r="B7409" s="55" t="s">
        <v>31</v>
      </c>
      <c r="C7409" s="55" t="s">
        <v>90</v>
      </c>
      <c r="D7409" s="55" t="s">
        <v>66</v>
      </c>
      <c r="E7409" s="55" t="s">
        <v>66</v>
      </c>
      <c r="F7409" s="55" t="s">
        <v>66</v>
      </c>
      <c r="G7409" s="56">
        <v>0</v>
      </c>
    </row>
    <row r="7410" spans="1:7" x14ac:dyDescent="0.25">
      <c r="A7410" s="55" t="s">
        <v>14263</v>
      </c>
      <c r="B7410" s="55" t="s">
        <v>31</v>
      </c>
      <c r="C7410" s="55" t="s">
        <v>1123</v>
      </c>
      <c r="D7410" s="55" t="s">
        <v>66</v>
      </c>
      <c r="E7410" s="55" t="s">
        <v>66</v>
      </c>
      <c r="F7410" s="55" t="s">
        <v>66</v>
      </c>
      <c r="G7410" s="56">
        <v>0</v>
      </c>
    </row>
    <row r="7411" spans="1:7" x14ac:dyDescent="0.25">
      <c r="A7411" s="55" t="s">
        <v>14264</v>
      </c>
      <c r="B7411" s="55" t="s">
        <v>35</v>
      </c>
      <c r="C7411" s="55" t="s">
        <v>14265</v>
      </c>
      <c r="D7411" s="55" t="s">
        <v>66</v>
      </c>
      <c r="E7411" s="55" t="s">
        <v>66</v>
      </c>
      <c r="F7411" s="55" t="s">
        <v>66</v>
      </c>
      <c r="G7411" s="56">
        <v>0</v>
      </c>
    </row>
    <row r="7412" spans="1:7" x14ac:dyDescent="0.25">
      <c r="A7412" s="55" t="s">
        <v>14266</v>
      </c>
      <c r="B7412" s="55" t="s">
        <v>35</v>
      </c>
      <c r="C7412" s="55" t="s">
        <v>14267</v>
      </c>
      <c r="D7412" s="55" t="s">
        <v>66</v>
      </c>
      <c r="E7412" s="55" t="s">
        <v>66</v>
      </c>
      <c r="F7412" s="55" t="s">
        <v>66</v>
      </c>
      <c r="G7412" s="56">
        <v>0</v>
      </c>
    </row>
    <row r="7413" spans="1:7" x14ac:dyDescent="0.25">
      <c r="A7413" s="55" t="s">
        <v>14268</v>
      </c>
      <c r="B7413" s="55" t="s">
        <v>31</v>
      </c>
      <c r="C7413" s="55" t="s">
        <v>14269</v>
      </c>
      <c r="D7413" s="55" t="s">
        <v>66</v>
      </c>
      <c r="E7413" s="55" t="s">
        <v>66</v>
      </c>
      <c r="F7413" s="55" t="s">
        <v>66</v>
      </c>
      <c r="G7413" s="56">
        <v>0</v>
      </c>
    </row>
    <row r="7414" spans="1:7" x14ac:dyDescent="0.25">
      <c r="A7414" s="55" t="s">
        <v>14270</v>
      </c>
      <c r="B7414" s="55" t="s">
        <v>31</v>
      </c>
      <c r="C7414" s="55" t="s">
        <v>14271</v>
      </c>
      <c r="D7414" s="55" t="s">
        <v>66</v>
      </c>
      <c r="E7414" s="55" t="s">
        <v>66</v>
      </c>
      <c r="F7414" s="55" t="s">
        <v>66</v>
      </c>
      <c r="G7414" s="56">
        <v>0</v>
      </c>
    </row>
    <row r="7415" spans="1:7" x14ac:dyDescent="0.25">
      <c r="A7415" s="55" t="s">
        <v>14272</v>
      </c>
      <c r="B7415" s="55" t="s">
        <v>31</v>
      </c>
      <c r="C7415" s="55" t="s">
        <v>14273</v>
      </c>
      <c r="D7415" s="55" t="s">
        <v>66</v>
      </c>
      <c r="E7415" s="55" t="s">
        <v>66</v>
      </c>
      <c r="F7415" s="55" t="s">
        <v>66</v>
      </c>
      <c r="G7415" s="56">
        <v>0</v>
      </c>
    </row>
    <row r="7416" spans="1:7" x14ac:dyDescent="0.25">
      <c r="A7416" s="55" t="s">
        <v>14274</v>
      </c>
      <c r="B7416" s="55" t="s">
        <v>31</v>
      </c>
      <c r="C7416" s="55" t="s">
        <v>14275</v>
      </c>
      <c r="D7416" s="55" t="s">
        <v>66</v>
      </c>
      <c r="E7416" s="55" t="s">
        <v>66</v>
      </c>
      <c r="F7416" s="55" t="s">
        <v>66</v>
      </c>
      <c r="G7416" s="56">
        <v>0</v>
      </c>
    </row>
    <row r="7417" spans="1:7" x14ac:dyDescent="0.25">
      <c r="A7417" s="55" t="s">
        <v>14276</v>
      </c>
      <c r="B7417" s="55" t="s">
        <v>31</v>
      </c>
      <c r="C7417" s="55" t="s">
        <v>14277</v>
      </c>
      <c r="D7417" s="55" t="s">
        <v>66</v>
      </c>
      <c r="E7417" s="55" t="s">
        <v>66</v>
      </c>
      <c r="F7417" s="55" t="s">
        <v>66</v>
      </c>
      <c r="G7417" s="56">
        <v>0</v>
      </c>
    </row>
    <row r="7418" spans="1:7" x14ac:dyDescent="0.25">
      <c r="A7418" s="55" t="s">
        <v>14278</v>
      </c>
      <c r="B7418" s="55" t="s">
        <v>31</v>
      </c>
      <c r="C7418" s="55" t="s">
        <v>14279</v>
      </c>
      <c r="D7418" s="55" t="s">
        <v>66</v>
      </c>
      <c r="E7418" s="55" t="s">
        <v>66</v>
      </c>
      <c r="F7418" s="55" t="s">
        <v>66</v>
      </c>
      <c r="G7418" s="56">
        <v>0</v>
      </c>
    </row>
    <row r="7419" spans="1:7" x14ac:dyDescent="0.25">
      <c r="A7419" s="55" t="s">
        <v>14280</v>
      </c>
      <c r="B7419" s="55" t="s">
        <v>31</v>
      </c>
      <c r="C7419" s="55" t="s">
        <v>14281</v>
      </c>
      <c r="D7419" s="55" t="s">
        <v>66</v>
      </c>
      <c r="E7419" s="55" t="s">
        <v>66</v>
      </c>
      <c r="F7419" s="55" t="s">
        <v>66</v>
      </c>
      <c r="G7419" s="56">
        <v>0</v>
      </c>
    </row>
    <row r="7420" spans="1:7" ht="30" x14ac:dyDescent="0.25">
      <c r="A7420" s="55" t="s">
        <v>14282</v>
      </c>
      <c r="B7420" s="55" t="s">
        <v>31</v>
      </c>
      <c r="C7420" s="55" t="s">
        <v>14283</v>
      </c>
      <c r="D7420" s="55" t="s">
        <v>66</v>
      </c>
      <c r="E7420" s="55" t="s">
        <v>66</v>
      </c>
      <c r="F7420" s="55" t="s">
        <v>66</v>
      </c>
      <c r="G7420" s="56">
        <v>0</v>
      </c>
    </row>
    <row r="7421" spans="1:7" x14ac:dyDescent="0.25">
      <c r="A7421" s="55" t="s">
        <v>14284</v>
      </c>
      <c r="B7421" s="55" t="s">
        <v>31</v>
      </c>
      <c r="C7421" s="55" t="s">
        <v>14285</v>
      </c>
      <c r="D7421" s="55" t="s">
        <v>66</v>
      </c>
      <c r="E7421" s="55" t="s">
        <v>66</v>
      </c>
      <c r="F7421" s="55" t="s">
        <v>66</v>
      </c>
      <c r="G7421" s="56">
        <v>0</v>
      </c>
    </row>
    <row r="7422" spans="1:7" x14ac:dyDescent="0.25">
      <c r="A7422" s="55" t="s">
        <v>14286</v>
      </c>
      <c r="B7422" s="55" t="s">
        <v>31</v>
      </c>
      <c r="C7422" s="55" t="s">
        <v>14287</v>
      </c>
      <c r="D7422" s="55" t="s">
        <v>66</v>
      </c>
      <c r="E7422" s="55" t="s">
        <v>66</v>
      </c>
      <c r="F7422" s="55" t="s">
        <v>66</v>
      </c>
      <c r="G7422" s="56">
        <v>0</v>
      </c>
    </row>
    <row r="7423" spans="1:7" x14ac:dyDescent="0.25">
      <c r="A7423" s="55" t="s">
        <v>14288</v>
      </c>
      <c r="B7423" s="55" t="s">
        <v>31</v>
      </c>
      <c r="C7423" s="55" t="s">
        <v>14289</v>
      </c>
      <c r="D7423" s="55" t="s">
        <v>66</v>
      </c>
      <c r="E7423" s="55" t="s">
        <v>66</v>
      </c>
      <c r="F7423" s="55" t="s">
        <v>66</v>
      </c>
      <c r="G7423" s="56">
        <v>0</v>
      </c>
    </row>
    <row r="7424" spans="1:7" x14ac:dyDescent="0.25">
      <c r="A7424" s="55" t="s">
        <v>14290</v>
      </c>
      <c r="B7424" s="55" t="s">
        <v>31</v>
      </c>
      <c r="C7424" s="55" t="s">
        <v>14291</v>
      </c>
      <c r="D7424" s="55" t="s">
        <v>66</v>
      </c>
      <c r="E7424" s="55" t="s">
        <v>66</v>
      </c>
      <c r="F7424" s="55" t="s">
        <v>66</v>
      </c>
      <c r="G7424" s="56">
        <v>0</v>
      </c>
    </row>
    <row r="7425" spans="1:7" x14ac:dyDescent="0.25">
      <c r="A7425" s="55" t="s">
        <v>14292</v>
      </c>
      <c r="B7425" s="55" t="s">
        <v>31</v>
      </c>
      <c r="C7425" s="55" t="s">
        <v>14293</v>
      </c>
      <c r="D7425" s="55" t="s">
        <v>66</v>
      </c>
      <c r="E7425" s="55" t="s">
        <v>66</v>
      </c>
      <c r="F7425" s="55" t="s">
        <v>66</v>
      </c>
      <c r="G7425" s="56">
        <v>0</v>
      </c>
    </row>
    <row r="7426" spans="1:7" x14ac:dyDescent="0.25">
      <c r="A7426" s="55" t="s">
        <v>14294</v>
      </c>
      <c r="B7426" s="55" t="s">
        <v>31</v>
      </c>
      <c r="C7426" s="55" t="s">
        <v>14295</v>
      </c>
      <c r="D7426" s="55" t="s">
        <v>66</v>
      </c>
      <c r="E7426" s="55" t="s">
        <v>66</v>
      </c>
      <c r="F7426" s="55" t="s">
        <v>66</v>
      </c>
      <c r="G7426" s="56">
        <v>0</v>
      </c>
    </row>
    <row r="7427" spans="1:7" x14ac:dyDescent="0.25">
      <c r="A7427" s="55" t="s">
        <v>14296</v>
      </c>
      <c r="B7427" s="55" t="s">
        <v>31</v>
      </c>
      <c r="C7427" s="55" t="s">
        <v>14297</v>
      </c>
      <c r="D7427" s="55" t="s">
        <v>66</v>
      </c>
      <c r="E7427" s="55" t="s">
        <v>66</v>
      </c>
      <c r="F7427" s="55" t="s">
        <v>66</v>
      </c>
      <c r="G7427" s="56">
        <v>0</v>
      </c>
    </row>
    <row r="7428" spans="1:7" x14ac:dyDescent="0.25">
      <c r="A7428" s="55" t="s">
        <v>14298</v>
      </c>
      <c r="B7428" s="55" t="s">
        <v>31</v>
      </c>
      <c r="C7428" s="55" t="s">
        <v>14299</v>
      </c>
      <c r="D7428" s="55" t="s">
        <v>66</v>
      </c>
      <c r="E7428" s="55" t="s">
        <v>66</v>
      </c>
      <c r="F7428" s="55" t="s">
        <v>66</v>
      </c>
      <c r="G7428" s="56">
        <v>0</v>
      </c>
    </row>
    <row r="7429" spans="1:7" ht="30" x14ac:dyDescent="0.25">
      <c r="A7429" s="55" t="s">
        <v>14300</v>
      </c>
      <c r="B7429" s="55" t="s">
        <v>31</v>
      </c>
      <c r="C7429" s="55" t="s">
        <v>1141</v>
      </c>
      <c r="D7429" s="55" t="s">
        <v>66</v>
      </c>
      <c r="E7429" s="55" t="s">
        <v>66</v>
      </c>
      <c r="F7429" s="55" t="s">
        <v>566</v>
      </c>
      <c r="G7429" s="56">
        <v>1</v>
      </c>
    </row>
    <row r="7430" spans="1:7" x14ac:dyDescent="0.25">
      <c r="A7430" s="55" t="s">
        <v>14301</v>
      </c>
      <c r="B7430" s="55" t="s">
        <v>28</v>
      </c>
      <c r="C7430" s="55" t="s">
        <v>14302</v>
      </c>
      <c r="D7430" s="55" t="s">
        <v>66</v>
      </c>
      <c r="E7430" s="55" t="s">
        <v>66</v>
      </c>
      <c r="F7430" s="55" t="s">
        <v>5352</v>
      </c>
      <c r="G7430" s="56">
        <v>1</v>
      </c>
    </row>
    <row r="7431" spans="1:7" x14ac:dyDescent="0.25">
      <c r="A7431" s="55" t="s">
        <v>14303</v>
      </c>
      <c r="B7431" s="55" t="s">
        <v>28</v>
      </c>
      <c r="C7431" s="55" t="s">
        <v>14304</v>
      </c>
      <c r="D7431" s="55" t="s">
        <v>66</v>
      </c>
      <c r="E7431" s="55" t="s">
        <v>66</v>
      </c>
      <c r="F7431" s="55" t="s">
        <v>5352</v>
      </c>
      <c r="G7431" s="56">
        <v>1</v>
      </c>
    </row>
    <row r="7432" spans="1:7" x14ac:dyDescent="0.25">
      <c r="A7432" s="55" t="s">
        <v>14305</v>
      </c>
      <c r="B7432" s="55" t="s">
        <v>5966</v>
      </c>
      <c r="C7432" s="55" t="s">
        <v>14306</v>
      </c>
      <c r="D7432" s="55" t="s">
        <v>66</v>
      </c>
      <c r="E7432" s="55" t="s">
        <v>66</v>
      </c>
      <c r="F7432" s="55" t="s">
        <v>66</v>
      </c>
      <c r="G7432" s="56">
        <v>0</v>
      </c>
    </row>
    <row r="7433" spans="1:7" x14ac:dyDescent="0.25">
      <c r="A7433" s="55" t="s">
        <v>14307</v>
      </c>
      <c r="B7433" s="55" t="s">
        <v>26</v>
      </c>
      <c r="C7433" s="55" t="s">
        <v>14308</v>
      </c>
      <c r="D7433" s="55" t="s">
        <v>66</v>
      </c>
      <c r="E7433" s="55" t="s">
        <v>66</v>
      </c>
      <c r="F7433" s="55" t="s">
        <v>66</v>
      </c>
      <c r="G7433" s="56">
        <v>0</v>
      </c>
    </row>
    <row r="7434" spans="1:7" x14ac:dyDescent="0.25">
      <c r="A7434" s="55" t="s">
        <v>14309</v>
      </c>
      <c r="B7434" s="55" t="s">
        <v>26</v>
      </c>
      <c r="C7434" s="55" t="s">
        <v>14310</v>
      </c>
      <c r="D7434" s="55" t="s">
        <v>66</v>
      </c>
      <c r="E7434" s="55" t="s">
        <v>66</v>
      </c>
      <c r="F7434" s="55" t="s">
        <v>66</v>
      </c>
      <c r="G7434" s="56">
        <v>0</v>
      </c>
    </row>
    <row r="7435" spans="1:7" x14ac:dyDescent="0.25">
      <c r="A7435" s="55" t="s">
        <v>14311</v>
      </c>
      <c r="B7435" s="55" t="s">
        <v>26</v>
      </c>
      <c r="C7435" s="55" t="s">
        <v>14312</v>
      </c>
      <c r="D7435" s="55" t="s">
        <v>66</v>
      </c>
      <c r="E7435" s="55" t="s">
        <v>66</v>
      </c>
      <c r="F7435" s="55" t="s">
        <v>66</v>
      </c>
      <c r="G7435" s="56">
        <v>0</v>
      </c>
    </row>
    <row r="7436" spans="1:7" x14ac:dyDescent="0.25">
      <c r="A7436" s="55" t="s">
        <v>14313</v>
      </c>
      <c r="B7436" s="55" t="s">
        <v>28</v>
      </c>
      <c r="C7436" s="55" t="s">
        <v>14312</v>
      </c>
      <c r="D7436" s="55" t="s">
        <v>66</v>
      </c>
      <c r="E7436" s="55" t="s">
        <v>66</v>
      </c>
      <c r="F7436" s="55" t="s">
        <v>66</v>
      </c>
      <c r="G7436" s="56">
        <v>0</v>
      </c>
    </row>
    <row r="7437" spans="1:7" x14ac:dyDescent="0.25">
      <c r="A7437" s="55" t="s">
        <v>14314</v>
      </c>
      <c r="B7437" s="55" t="s">
        <v>35</v>
      </c>
      <c r="C7437" s="55" t="s">
        <v>14315</v>
      </c>
      <c r="D7437" s="55" t="s">
        <v>66</v>
      </c>
      <c r="E7437" s="55" t="s">
        <v>66</v>
      </c>
      <c r="F7437" s="55" t="s">
        <v>66</v>
      </c>
      <c r="G7437" s="56">
        <v>0</v>
      </c>
    </row>
    <row r="7438" spans="1:7" x14ac:dyDescent="0.25">
      <c r="A7438" s="55" t="s">
        <v>14316</v>
      </c>
      <c r="B7438" s="55" t="s">
        <v>35</v>
      </c>
      <c r="C7438" s="55" t="s">
        <v>14317</v>
      </c>
      <c r="D7438" s="55" t="s">
        <v>66</v>
      </c>
      <c r="E7438" s="55" t="s">
        <v>66</v>
      </c>
      <c r="F7438" s="55" t="s">
        <v>66</v>
      </c>
      <c r="G7438" s="56">
        <v>0</v>
      </c>
    </row>
    <row r="7439" spans="1:7" x14ac:dyDescent="0.25">
      <c r="A7439" s="55" t="s">
        <v>14318</v>
      </c>
      <c r="B7439" s="55" t="s">
        <v>35</v>
      </c>
      <c r="C7439" s="55" t="s">
        <v>14319</v>
      </c>
      <c r="D7439" s="55" t="s">
        <v>66</v>
      </c>
      <c r="E7439" s="55" t="s">
        <v>66</v>
      </c>
      <c r="F7439" s="55" t="s">
        <v>66</v>
      </c>
      <c r="G7439" s="56">
        <v>0</v>
      </c>
    </row>
    <row r="7440" spans="1:7" x14ac:dyDescent="0.25">
      <c r="A7440" s="55" t="s">
        <v>14320</v>
      </c>
      <c r="B7440" s="55" t="s">
        <v>35</v>
      </c>
      <c r="C7440" s="55" t="s">
        <v>14321</v>
      </c>
      <c r="D7440" s="55" t="s">
        <v>66</v>
      </c>
      <c r="E7440" s="55" t="s">
        <v>66</v>
      </c>
      <c r="F7440" s="55" t="s">
        <v>66</v>
      </c>
      <c r="G7440" s="56">
        <v>0</v>
      </c>
    </row>
    <row r="7441" spans="1:7" x14ac:dyDescent="0.25">
      <c r="A7441" s="55" t="s">
        <v>14322</v>
      </c>
      <c r="B7441" s="55" t="s">
        <v>28</v>
      </c>
      <c r="C7441" s="55" t="s">
        <v>69</v>
      </c>
      <c r="D7441" s="55" t="s">
        <v>66</v>
      </c>
      <c r="E7441" s="55" t="s">
        <v>66</v>
      </c>
      <c r="F7441" s="55" t="s">
        <v>66</v>
      </c>
      <c r="G7441" s="56">
        <v>0</v>
      </c>
    </row>
    <row r="7442" spans="1:7" x14ac:dyDescent="0.25">
      <c r="A7442" s="55" t="s">
        <v>14323</v>
      </c>
      <c r="B7442" s="55" t="s">
        <v>28</v>
      </c>
      <c r="C7442" s="55" t="s">
        <v>14324</v>
      </c>
      <c r="D7442" s="55" t="s">
        <v>66</v>
      </c>
      <c r="E7442" s="55" t="s">
        <v>66</v>
      </c>
      <c r="F7442" s="55" t="s">
        <v>66</v>
      </c>
      <c r="G7442" s="56">
        <v>0</v>
      </c>
    </row>
    <row r="7443" spans="1:7" x14ac:dyDescent="0.25">
      <c r="A7443" s="55" t="s">
        <v>14325</v>
      </c>
      <c r="B7443" s="55" t="s">
        <v>28</v>
      </c>
      <c r="C7443" s="55" t="s">
        <v>14326</v>
      </c>
      <c r="D7443" s="55" t="s">
        <v>66</v>
      </c>
      <c r="E7443" s="55" t="s">
        <v>66</v>
      </c>
      <c r="F7443" s="55" t="s">
        <v>131</v>
      </c>
      <c r="G7443" s="56">
        <v>0</v>
      </c>
    </row>
    <row r="7444" spans="1:7" x14ac:dyDescent="0.25">
      <c r="A7444" s="55" t="s">
        <v>14327</v>
      </c>
      <c r="B7444" s="55" t="s">
        <v>26</v>
      </c>
      <c r="C7444" s="55" t="s">
        <v>14328</v>
      </c>
      <c r="D7444" s="55" t="s">
        <v>66</v>
      </c>
      <c r="E7444" s="55" t="s">
        <v>66</v>
      </c>
      <c r="F7444" s="55" t="s">
        <v>14329</v>
      </c>
      <c r="G7444" s="56">
        <v>1</v>
      </c>
    </row>
    <row r="7445" spans="1:7" ht="30" x14ac:dyDescent="0.25">
      <c r="A7445" s="55" t="s">
        <v>14330</v>
      </c>
      <c r="B7445" s="55" t="s">
        <v>26</v>
      </c>
      <c r="C7445" s="55" t="s">
        <v>14331</v>
      </c>
      <c r="D7445" s="55" t="s">
        <v>66</v>
      </c>
      <c r="E7445" s="55" t="s">
        <v>66</v>
      </c>
      <c r="F7445" s="55" t="s">
        <v>14329</v>
      </c>
      <c r="G7445" s="56">
        <v>1</v>
      </c>
    </row>
    <row r="7446" spans="1:7" ht="30" x14ac:dyDescent="0.25">
      <c r="A7446" s="55" t="s">
        <v>14332</v>
      </c>
      <c r="B7446" s="55" t="s">
        <v>26</v>
      </c>
      <c r="C7446" s="55" t="s">
        <v>14333</v>
      </c>
      <c r="D7446" s="55" t="s">
        <v>66</v>
      </c>
      <c r="E7446" s="55" t="s">
        <v>66</v>
      </c>
      <c r="F7446" s="55" t="s">
        <v>14334</v>
      </c>
      <c r="G7446" s="56">
        <v>1</v>
      </c>
    </row>
    <row r="7447" spans="1:7" x14ac:dyDescent="0.25">
      <c r="A7447" s="55" t="s">
        <v>14335</v>
      </c>
      <c r="B7447" s="55" t="s">
        <v>26</v>
      </c>
      <c r="C7447" s="55" t="s">
        <v>14336</v>
      </c>
      <c r="D7447" s="55" t="s">
        <v>66</v>
      </c>
      <c r="E7447" s="55" t="s">
        <v>66</v>
      </c>
      <c r="F7447" s="55" t="s">
        <v>5046</v>
      </c>
      <c r="G7447" s="56">
        <v>1</v>
      </c>
    </row>
    <row r="7448" spans="1:7" x14ac:dyDescent="0.25">
      <c r="A7448" s="55" t="s">
        <v>14337</v>
      </c>
      <c r="B7448" s="55" t="s">
        <v>26</v>
      </c>
      <c r="C7448" s="55" t="s">
        <v>14338</v>
      </c>
      <c r="D7448" s="55" t="s">
        <v>66</v>
      </c>
      <c r="E7448" s="55" t="s">
        <v>66</v>
      </c>
      <c r="F7448" s="55" t="s">
        <v>5046</v>
      </c>
      <c r="G7448" s="56">
        <v>1</v>
      </c>
    </row>
    <row r="7449" spans="1:7" x14ac:dyDescent="0.25">
      <c r="A7449" s="55" t="s">
        <v>14339</v>
      </c>
      <c r="B7449" s="55" t="s">
        <v>26</v>
      </c>
      <c r="C7449" s="55" t="s">
        <v>14340</v>
      </c>
      <c r="D7449" s="55" t="s">
        <v>66</v>
      </c>
      <c r="E7449" s="55" t="s">
        <v>66</v>
      </c>
      <c r="F7449" s="55" t="s">
        <v>5046</v>
      </c>
      <c r="G7449" s="56">
        <v>1</v>
      </c>
    </row>
    <row r="7450" spans="1:7" ht="30" x14ac:dyDescent="0.25">
      <c r="A7450" s="55" t="s">
        <v>14341</v>
      </c>
      <c r="B7450" s="55" t="s">
        <v>26</v>
      </c>
      <c r="C7450" s="55" t="s">
        <v>14342</v>
      </c>
      <c r="D7450" s="55" t="s">
        <v>66</v>
      </c>
      <c r="E7450" s="55" t="s">
        <v>66</v>
      </c>
      <c r="F7450" s="55" t="s">
        <v>5046</v>
      </c>
      <c r="G7450" s="56">
        <v>1</v>
      </c>
    </row>
    <row r="7451" spans="1:7" x14ac:dyDescent="0.25">
      <c r="A7451" s="55" t="s">
        <v>14343</v>
      </c>
      <c r="B7451" s="55" t="s">
        <v>34</v>
      </c>
      <c r="C7451" s="55" t="s">
        <v>14344</v>
      </c>
      <c r="D7451" s="55" t="s">
        <v>66</v>
      </c>
      <c r="E7451" s="55" t="s">
        <v>66</v>
      </c>
      <c r="F7451" s="55" t="s">
        <v>66</v>
      </c>
      <c r="G7451" s="56">
        <v>0</v>
      </c>
    </row>
    <row r="7452" spans="1:7" x14ac:dyDescent="0.25">
      <c r="A7452" s="55" t="s">
        <v>14345</v>
      </c>
      <c r="B7452" s="55" t="s">
        <v>34</v>
      </c>
      <c r="C7452" s="55" t="s">
        <v>14346</v>
      </c>
      <c r="D7452" s="55" t="s">
        <v>66</v>
      </c>
      <c r="E7452" s="55" t="s">
        <v>66</v>
      </c>
      <c r="F7452" s="55" t="s">
        <v>66</v>
      </c>
      <c r="G7452" s="56">
        <v>0</v>
      </c>
    </row>
    <row r="7453" spans="1:7" x14ac:dyDescent="0.25">
      <c r="A7453" s="55" t="s">
        <v>14347</v>
      </c>
      <c r="B7453" s="55" t="s">
        <v>34</v>
      </c>
      <c r="C7453" s="55" t="s">
        <v>14348</v>
      </c>
      <c r="D7453" s="55" t="s">
        <v>66</v>
      </c>
      <c r="E7453" s="55" t="s">
        <v>66</v>
      </c>
      <c r="F7453" s="55" t="s">
        <v>66</v>
      </c>
      <c r="G7453" s="56">
        <v>0</v>
      </c>
    </row>
    <row r="7454" spans="1:7" x14ac:dyDescent="0.25">
      <c r="A7454" s="55" t="s">
        <v>14349</v>
      </c>
      <c r="B7454" s="55" t="s">
        <v>34</v>
      </c>
      <c r="C7454" s="55" t="s">
        <v>14350</v>
      </c>
      <c r="D7454" s="55" t="s">
        <v>66</v>
      </c>
      <c r="E7454" s="55" t="s">
        <v>66</v>
      </c>
      <c r="F7454" s="55" t="s">
        <v>66</v>
      </c>
      <c r="G7454" s="56">
        <v>0</v>
      </c>
    </row>
    <row r="7455" spans="1:7" ht="30" x14ac:dyDescent="0.25">
      <c r="A7455" s="55" t="s">
        <v>14351</v>
      </c>
      <c r="B7455" s="55" t="s">
        <v>34</v>
      </c>
      <c r="C7455" s="55" t="s">
        <v>14352</v>
      </c>
      <c r="D7455" s="55" t="s">
        <v>66</v>
      </c>
      <c r="E7455" s="55" t="s">
        <v>66</v>
      </c>
      <c r="F7455" s="55" t="s">
        <v>66</v>
      </c>
      <c r="G7455" s="56">
        <v>0</v>
      </c>
    </row>
    <row r="7456" spans="1:7" ht="30" x14ac:dyDescent="0.25">
      <c r="A7456" s="55" t="s">
        <v>14353</v>
      </c>
      <c r="B7456" s="55" t="s">
        <v>34</v>
      </c>
      <c r="C7456" s="55" t="s">
        <v>14354</v>
      </c>
      <c r="D7456" s="55" t="s">
        <v>66</v>
      </c>
      <c r="E7456" s="55" t="s">
        <v>66</v>
      </c>
      <c r="F7456" s="55" t="s">
        <v>66</v>
      </c>
      <c r="G7456" s="56">
        <v>0</v>
      </c>
    </row>
    <row r="7457" spans="1:7" ht="30" x14ac:dyDescent="0.25">
      <c r="A7457" s="55" t="s">
        <v>14355</v>
      </c>
      <c r="B7457" s="55" t="s">
        <v>34</v>
      </c>
      <c r="C7457" s="55" t="s">
        <v>14356</v>
      </c>
      <c r="D7457" s="55" t="s">
        <v>66</v>
      </c>
      <c r="E7457" s="55" t="s">
        <v>66</v>
      </c>
      <c r="F7457" s="55" t="s">
        <v>66</v>
      </c>
      <c r="G7457" s="56">
        <v>0</v>
      </c>
    </row>
    <row r="7458" spans="1:7" ht="30" x14ac:dyDescent="0.25">
      <c r="A7458" s="55" t="s">
        <v>14357</v>
      </c>
      <c r="B7458" s="55" t="s">
        <v>34</v>
      </c>
      <c r="C7458" s="55" t="s">
        <v>14358</v>
      </c>
      <c r="D7458" s="55" t="s">
        <v>66</v>
      </c>
      <c r="E7458" s="55" t="s">
        <v>66</v>
      </c>
      <c r="F7458" s="55" t="s">
        <v>66</v>
      </c>
      <c r="G7458" s="56">
        <v>0</v>
      </c>
    </row>
    <row r="7459" spans="1:7" x14ac:dyDescent="0.25">
      <c r="A7459" s="55" t="s">
        <v>14359</v>
      </c>
      <c r="B7459" s="55" t="s">
        <v>26</v>
      </c>
      <c r="C7459" s="55" t="s">
        <v>14360</v>
      </c>
      <c r="D7459" s="55" t="s">
        <v>66</v>
      </c>
      <c r="E7459" s="55" t="s">
        <v>66</v>
      </c>
      <c r="F7459" s="55" t="s">
        <v>14361</v>
      </c>
      <c r="G7459" s="56">
        <v>1</v>
      </c>
    </row>
    <row r="7460" spans="1:7" x14ac:dyDescent="0.25">
      <c r="A7460" s="55" t="s">
        <v>14362</v>
      </c>
      <c r="B7460" s="55" t="s">
        <v>26</v>
      </c>
      <c r="C7460" s="55" t="s">
        <v>14363</v>
      </c>
      <c r="D7460" s="55" t="s">
        <v>66</v>
      </c>
      <c r="E7460" s="55" t="s">
        <v>66</v>
      </c>
      <c r="F7460" s="55" t="s">
        <v>14361</v>
      </c>
      <c r="G7460" s="56">
        <v>1</v>
      </c>
    </row>
    <row r="7461" spans="1:7" x14ac:dyDescent="0.25">
      <c r="A7461" s="55" t="s">
        <v>14364</v>
      </c>
      <c r="B7461" s="55" t="s">
        <v>26</v>
      </c>
      <c r="C7461" s="55" t="s">
        <v>14365</v>
      </c>
      <c r="D7461" s="55" t="s">
        <v>66</v>
      </c>
      <c r="E7461" s="55" t="s">
        <v>66</v>
      </c>
      <c r="F7461" s="55" t="s">
        <v>66</v>
      </c>
      <c r="G7461" s="56">
        <v>0</v>
      </c>
    </row>
    <row r="7462" spans="1:7" x14ac:dyDescent="0.25">
      <c r="A7462" s="55" t="s">
        <v>14366</v>
      </c>
      <c r="B7462" s="55" t="s">
        <v>26</v>
      </c>
      <c r="C7462" s="55" t="s">
        <v>14367</v>
      </c>
      <c r="D7462" s="55" t="s">
        <v>66</v>
      </c>
      <c r="E7462" s="55" t="s">
        <v>66</v>
      </c>
      <c r="F7462" s="55" t="s">
        <v>66</v>
      </c>
      <c r="G7462" s="56">
        <v>0</v>
      </c>
    </row>
    <row r="7463" spans="1:7" x14ac:dyDescent="0.25">
      <c r="A7463" s="55" t="s">
        <v>14368</v>
      </c>
      <c r="B7463" s="55" t="s">
        <v>31</v>
      </c>
      <c r="C7463" s="55" t="s">
        <v>14369</v>
      </c>
      <c r="D7463" s="55" t="s">
        <v>66</v>
      </c>
      <c r="E7463" s="55" t="s">
        <v>66</v>
      </c>
      <c r="F7463" s="55" t="s">
        <v>66</v>
      </c>
      <c r="G7463" s="56">
        <v>0</v>
      </c>
    </row>
    <row r="7464" spans="1:7" x14ac:dyDescent="0.25">
      <c r="A7464" s="55" t="s">
        <v>14370</v>
      </c>
      <c r="B7464" s="55" t="s">
        <v>31</v>
      </c>
      <c r="C7464" s="55" t="s">
        <v>14371</v>
      </c>
      <c r="D7464" s="55" t="s">
        <v>66</v>
      </c>
      <c r="E7464" s="55" t="s">
        <v>66</v>
      </c>
      <c r="F7464" s="55" t="s">
        <v>66</v>
      </c>
      <c r="G7464" s="56">
        <v>0</v>
      </c>
    </row>
    <row r="7465" spans="1:7" x14ac:dyDescent="0.25">
      <c r="A7465" s="55" t="s">
        <v>14372</v>
      </c>
      <c r="B7465" s="55" t="s">
        <v>31</v>
      </c>
      <c r="C7465" s="55" t="s">
        <v>14373</v>
      </c>
      <c r="D7465" s="55" t="s">
        <v>66</v>
      </c>
      <c r="E7465" s="55" t="s">
        <v>66</v>
      </c>
      <c r="F7465" s="55" t="s">
        <v>66</v>
      </c>
      <c r="G7465" s="56">
        <v>0</v>
      </c>
    </row>
    <row r="7466" spans="1:7" x14ac:dyDescent="0.25">
      <c r="A7466" s="55" t="s">
        <v>14374</v>
      </c>
      <c r="B7466" s="55" t="s">
        <v>31</v>
      </c>
      <c r="C7466" s="55" t="s">
        <v>14375</v>
      </c>
      <c r="D7466" s="55" t="s">
        <v>66</v>
      </c>
      <c r="E7466" s="55" t="s">
        <v>66</v>
      </c>
      <c r="F7466" s="55" t="s">
        <v>66</v>
      </c>
      <c r="G7466" s="56">
        <v>0</v>
      </c>
    </row>
    <row r="7467" spans="1:7" x14ac:dyDescent="0.25">
      <c r="A7467" s="55" t="s">
        <v>14376</v>
      </c>
      <c r="B7467" s="55" t="s">
        <v>26</v>
      </c>
      <c r="C7467" s="55" t="s">
        <v>14377</v>
      </c>
      <c r="D7467" s="55" t="s">
        <v>66</v>
      </c>
      <c r="E7467" s="55" t="s">
        <v>66</v>
      </c>
      <c r="F7467" s="55" t="s">
        <v>66</v>
      </c>
      <c r="G7467" s="56">
        <v>0</v>
      </c>
    </row>
    <row r="7468" spans="1:7" x14ac:dyDescent="0.25">
      <c r="A7468" s="55" t="s">
        <v>14378</v>
      </c>
      <c r="B7468" s="55" t="s">
        <v>26</v>
      </c>
      <c r="C7468" s="55" t="s">
        <v>14379</v>
      </c>
      <c r="D7468" s="55" t="s">
        <v>66</v>
      </c>
      <c r="E7468" s="55" t="s">
        <v>66</v>
      </c>
      <c r="F7468" s="55" t="s">
        <v>66</v>
      </c>
      <c r="G7468" s="56">
        <v>0</v>
      </c>
    </row>
    <row r="7469" spans="1:7" x14ac:dyDescent="0.25">
      <c r="A7469" s="55" t="s">
        <v>14380</v>
      </c>
      <c r="B7469" s="55" t="s">
        <v>26</v>
      </c>
      <c r="C7469" s="55" t="s">
        <v>14381</v>
      </c>
      <c r="D7469" s="55" t="s">
        <v>66</v>
      </c>
      <c r="E7469" s="55" t="s">
        <v>66</v>
      </c>
      <c r="F7469" s="55" t="s">
        <v>66</v>
      </c>
      <c r="G7469" s="56">
        <v>0</v>
      </c>
    </row>
    <row r="7470" spans="1:7" x14ac:dyDescent="0.25">
      <c r="A7470" s="55" t="s">
        <v>14382</v>
      </c>
      <c r="B7470" s="55" t="s">
        <v>33</v>
      </c>
      <c r="C7470" s="55" t="s">
        <v>14383</v>
      </c>
      <c r="D7470" s="55" t="s">
        <v>66</v>
      </c>
      <c r="E7470" s="55" t="s">
        <v>66</v>
      </c>
      <c r="F7470" s="55" t="s">
        <v>66</v>
      </c>
      <c r="G7470" s="56">
        <v>0</v>
      </c>
    </row>
    <row r="7471" spans="1:7" x14ac:dyDescent="0.25">
      <c r="A7471" s="55" t="s">
        <v>14384</v>
      </c>
      <c r="B7471" s="55" t="s">
        <v>33</v>
      </c>
      <c r="C7471" s="55" t="s">
        <v>14385</v>
      </c>
      <c r="D7471" s="55" t="s">
        <v>66</v>
      </c>
      <c r="E7471" s="55" t="s">
        <v>66</v>
      </c>
      <c r="F7471" s="55" t="s">
        <v>66</v>
      </c>
      <c r="G7471" s="56">
        <v>0</v>
      </c>
    </row>
    <row r="7472" spans="1:7" x14ac:dyDescent="0.25">
      <c r="A7472" s="55" t="s">
        <v>14386</v>
      </c>
      <c r="B7472" s="55" t="s">
        <v>31</v>
      </c>
      <c r="C7472" s="55" t="s">
        <v>14387</v>
      </c>
      <c r="D7472" s="55" t="s">
        <v>66</v>
      </c>
      <c r="E7472" s="55" t="s">
        <v>66</v>
      </c>
      <c r="F7472" s="55" t="s">
        <v>66</v>
      </c>
      <c r="G7472" s="56">
        <v>0</v>
      </c>
    </row>
    <row r="7473" spans="1:7" x14ac:dyDescent="0.25">
      <c r="A7473" s="55" t="s">
        <v>14388</v>
      </c>
      <c r="B7473" s="55" t="s">
        <v>31</v>
      </c>
      <c r="C7473" s="55" t="s">
        <v>14389</v>
      </c>
      <c r="D7473" s="55" t="s">
        <v>66</v>
      </c>
      <c r="E7473" s="55" t="s">
        <v>66</v>
      </c>
      <c r="F7473" s="55" t="s">
        <v>66</v>
      </c>
      <c r="G7473" s="56">
        <v>0</v>
      </c>
    </row>
    <row r="7474" spans="1:7" x14ac:dyDescent="0.25">
      <c r="A7474" s="55" t="s">
        <v>14390</v>
      </c>
      <c r="B7474" s="55" t="s">
        <v>34</v>
      </c>
      <c r="C7474" s="55" t="s">
        <v>14391</v>
      </c>
      <c r="D7474" s="55" t="s">
        <v>66</v>
      </c>
      <c r="E7474" s="55" t="s">
        <v>66</v>
      </c>
      <c r="F7474" s="55" t="s">
        <v>66</v>
      </c>
      <c r="G7474" s="56">
        <v>0</v>
      </c>
    </row>
    <row r="7475" spans="1:7" x14ac:dyDescent="0.25">
      <c r="A7475" s="55" t="s">
        <v>14392</v>
      </c>
      <c r="B7475" s="55" t="s">
        <v>34</v>
      </c>
      <c r="C7475" s="55" t="s">
        <v>14393</v>
      </c>
      <c r="D7475" s="55" t="s">
        <v>66</v>
      </c>
      <c r="E7475" s="55" t="s">
        <v>66</v>
      </c>
      <c r="F7475" s="55" t="s">
        <v>66</v>
      </c>
      <c r="G7475" s="56">
        <v>0</v>
      </c>
    </row>
    <row r="7476" spans="1:7" x14ac:dyDescent="0.25">
      <c r="A7476" s="55" t="s">
        <v>14394</v>
      </c>
      <c r="B7476" s="55" t="s">
        <v>31</v>
      </c>
      <c r="C7476" s="55" t="s">
        <v>14395</v>
      </c>
      <c r="D7476" s="55" t="s">
        <v>66</v>
      </c>
      <c r="E7476" s="55" t="s">
        <v>66</v>
      </c>
      <c r="F7476" s="55" t="s">
        <v>66</v>
      </c>
      <c r="G7476" s="56">
        <v>0</v>
      </c>
    </row>
    <row r="7477" spans="1:7" x14ac:dyDescent="0.25">
      <c r="A7477" s="55" t="s">
        <v>14396</v>
      </c>
      <c r="B7477" s="55" t="s">
        <v>31</v>
      </c>
      <c r="C7477" s="55" t="s">
        <v>14397</v>
      </c>
      <c r="D7477" s="55" t="s">
        <v>66</v>
      </c>
      <c r="E7477" s="55" t="s">
        <v>66</v>
      </c>
      <c r="F7477" s="55" t="s">
        <v>66</v>
      </c>
      <c r="G7477" s="56">
        <v>0</v>
      </c>
    </row>
    <row r="7478" spans="1:7" x14ac:dyDescent="0.25">
      <c r="A7478" s="55" t="s">
        <v>14398</v>
      </c>
      <c r="B7478" s="55" t="s">
        <v>31</v>
      </c>
      <c r="C7478" s="55" t="s">
        <v>14399</v>
      </c>
      <c r="D7478" s="55" t="s">
        <v>66</v>
      </c>
      <c r="E7478" s="55" t="s">
        <v>66</v>
      </c>
      <c r="F7478" s="55" t="s">
        <v>66</v>
      </c>
      <c r="G7478" s="56">
        <v>0</v>
      </c>
    </row>
    <row r="7479" spans="1:7" x14ac:dyDescent="0.25">
      <c r="A7479" s="55" t="s">
        <v>14400</v>
      </c>
      <c r="B7479" s="55" t="s">
        <v>26</v>
      </c>
      <c r="C7479" s="55" t="s">
        <v>14401</v>
      </c>
      <c r="D7479" s="55" t="s">
        <v>66</v>
      </c>
      <c r="E7479" s="55" t="s">
        <v>66</v>
      </c>
      <c r="F7479" s="55" t="s">
        <v>66</v>
      </c>
      <c r="G7479" s="56">
        <v>0</v>
      </c>
    </row>
    <row r="7480" spans="1:7" x14ac:dyDescent="0.25">
      <c r="A7480" s="55" t="s">
        <v>14402</v>
      </c>
      <c r="B7480" s="55" t="s">
        <v>26</v>
      </c>
      <c r="C7480" s="55" t="s">
        <v>14403</v>
      </c>
      <c r="D7480" s="55" t="s">
        <v>66</v>
      </c>
      <c r="E7480" s="55" t="s">
        <v>66</v>
      </c>
      <c r="F7480" s="55" t="s">
        <v>66</v>
      </c>
      <c r="G7480" s="56">
        <v>0</v>
      </c>
    </row>
    <row r="7481" spans="1:7" x14ac:dyDescent="0.25">
      <c r="A7481" s="55" t="s">
        <v>14404</v>
      </c>
      <c r="B7481" s="55" t="s">
        <v>26</v>
      </c>
      <c r="C7481" s="55" t="s">
        <v>14405</v>
      </c>
      <c r="D7481" s="55" t="s">
        <v>66</v>
      </c>
      <c r="E7481" s="55" t="s">
        <v>66</v>
      </c>
      <c r="F7481" s="55" t="s">
        <v>66</v>
      </c>
      <c r="G7481" s="56">
        <v>0</v>
      </c>
    </row>
    <row r="7482" spans="1:7" x14ac:dyDescent="0.25">
      <c r="A7482" s="55" t="s">
        <v>14406</v>
      </c>
      <c r="B7482" s="55" t="s">
        <v>26</v>
      </c>
      <c r="C7482" s="55" t="s">
        <v>14407</v>
      </c>
      <c r="D7482" s="55" t="s">
        <v>66</v>
      </c>
      <c r="E7482" s="55" t="s">
        <v>66</v>
      </c>
      <c r="F7482" s="55" t="s">
        <v>66</v>
      </c>
      <c r="G7482" s="56">
        <v>0</v>
      </c>
    </row>
    <row r="7483" spans="1:7" x14ac:dyDescent="0.25">
      <c r="A7483" s="55" t="s">
        <v>14408</v>
      </c>
      <c r="B7483" s="55" t="s">
        <v>33</v>
      </c>
      <c r="C7483" s="55" t="s">
        <v>14409</v>
      </c>
      <c r="D7483" s="55" t="s">
        <v>66</v>
      </c>
      <c r="E7483" s="55" t="s">
        <v>66</v>
      </c>
      <c r="F7483" s="55" t="s">
        <v>66</v>
      </c>
      <c r="G7483" s="56">
        <v>0</v>
      </c>
    </row>
    <row r="7484" spans="1:7" x14ac:dyDescent="0.25">
      <c r="A7484" s="55" t="s">
        <v>14410</v>
      </c>
      <c r="B7484" s="55" t="s">
        <v>3200</v>
      </c>
      <c r="C7484" s="55" t="s">
        <v>14411</v>
      </c>
      <c r="D7484" s="55" t="s">
        <v>66</v>
      </c>
      <c r="E7484" s="55" t="s">
        <v>66</v>
      </c>
      <c r="F7484" s="55" t="s">
        <v>66</v>
      </c>
      <c r="G7484" s="56">
        <v>0</v>
      </c>
    </row>
    <row r="7485" spans="1:7" x14ac:dyDescent="0.25">
      <c r="A7485" s="55" t="s">
        <v>14412</v>
      </c>
      <c r="B7485" s="55" t="s">
        <v>35</v>
      </c>
      <c r="C7485" s="55" t="s">
        <v>14413</v>
      </c>
      <c r="D7485" s="55" t="s">
        <v>66</v>
      </c>
      <c r="E7485" s="55" t="s">
        <v>66</v>
      </c>
      <c r="F7485" s="55" t="s">
        <v>66</v>
      </c>
      <c r="G7485" s="56">
        <v>0</v>
      </c>
    </row>
    <row r="7486" spans="1:7" x14ac:dyDescent="0.25">
      <c r="A7486" s="55" t="s">
        <v>14414</v>
      </c>
      <c r="B7486" s="55" t="s">
        <v>26</v>
      </c>
      <c r="C7486" s="55" t="s">
        <v>14415</v>
      </c>
      <c r="D7486" s="55" t="s">
        <v>66</v>
      </c>
      <c r="E7486" s="55" t="s">
        <v>66</v>
      </c>
      <c r="F7486" s="55" t="s">
        <v>2816</v>
      </c>
      <c r="G7486" s="56">
        <v>1</v>
      </c>
    </row>
    <row r="7487" spans="1:7" x14ac:dyDescent="0.25">
      <c r="A7487" s="55" t="s">
        <v>14416</v>
      </c>
      <c r="B7487" s="55" t="s">
        <v>26</v>
      </c>
      <c r="C7487" s="55" t="s">
        <v>14417</v>
      </c>
      <c r="D7487" s="55" t="s">
        <v>66</v>
      </c>
      <c r="E7487" s="55" t="s">
        <v>66</v>
      </c>
      <c r="F7487" s="55" t="s">
        <v>2816</v>
      </c>
      <c r="G7487" s="56">
        <v>1</v>
      </c>
    </row>
    <row r="7488" spans="1:7" x14ac:dyDescent="0.25">
      <c r="A7488" s="55" t="s">
        <v>14418</v>
      </c>
      <c r="B7488" s="55" t="s">
        <v>26</v>
      </c>
      <c r="C7488" s="55" t="s">
        <v>14419</v>
      </c>
      <c r="D7488" s="55" t="s">
        <v>66</v>
      </c>
      <c r="E7488" s="55" t="s">
        <v>66</v>
      </c>
      <c r="F7488" s="55" t="s">
        <v>14334</v>
      </c>
      <c r="G7488" s="56">
        <v>1</v>
      </c>
    </row>
    <row r="7489" spans="1:7" x14ac:dyDescent="0.25">
      <c r="A7489" s="55" t="s">
        <v>14420</v>
      </c>
      <c r="B7489" s="55" t="s">
        <v>26</v>
      </c>
      <c r="C7489" s="55" t="s">
        <v>14421</v>
      </c>
      <c r="D7489" s="55" t="s">
        <v>66</v>
      </c>
      <c r="E7489" s="55" t="s">
        <v>66</v>
      </c>
      <c r="F7489" s="55" t="s">
        <v>14334</v>
      </c>
      <c r="G7489" s="56">
        <v>1</v>
      </c>
    </row>
    <row r="7490" spans="1:7" x14ac:dyDescent="0.25">
      <c r="A7490" s="55" t="s">
        <v>14422</v>
      </c>
      <c r="B7490" s="55" t="s">
        <v>26</v>
      </c>
      <c r="C7490" s="55" t="s">
        <v>14423</v>
      </c>
      <c r="D7490" s="55" t="s">
        <v>66</v>
      </c>
      <c r="E7490" s="55" t="s">
        <v>66</v>
      </c>
      <c r="F7490" s="55" t="s">
        <v>14334</v>
      </c>
      <c r="G7490" s="56">
        <v>1</v>
      </c>
    </row>
    <row r="7491" spans="1:7" x14ac:dyDescent="0.25">
      <c r="A7491" s="55" t="s">
        <v>14424</v>
      </c>
      <c r="B7491" s="55" t="s">
        <v>26</v>
      </c>
      <c r="C7491" s="55" t="s">
        <v>14425</v>
      </c>
      <c r="D7491" s="55" t="s">
        <v>66</v>
      </c>
      <c r="E7491" s="55" t="s">
        <v>66</v>
      </c>
      <c r="F7491" s="55" t="s">
        <v>14334</v>
      </c>
      <c r="G7491" s="56">
        <v>1</v>
      </c>
    </row>
    <row r="7492" spans="1:7" x14ac:dyDescent="0.25">
      <c r="A7492" s="55" t="s">
        <v>14426</v>
      </c>
      <c r="B7492" s="55" t="s">
        <v>26</v>
      </c>
      <c r="C7492" s="55" t="s">
        <v>14427</v>
      </c>
      <c r="D7492" s="55" t="s">
        <v>66</v>
      </c>
      <c r="E7492" s="55" t="s">
        <v>66</v>
      </c>
      <c r="F7492" s="55" t="s">
        <v>14428</v>
      </c>
      <c r="G7492" s="56">
        <v>1</v>
      </c>
    </row>
    <row r="7493" spans="1:7" x14ac:dyDescent="0.25">
      <c r="A7493" s="55" t="s">
        <v>14429</v>
      </c>
      <c r="B7493" s="55" t="s">
        <v>26</v>
      </c>
      <c r="C7493" s="55" t="s">
        <v>14430</v>
      </c>
      <c r="D7493" s="55" t="s">
        <v>66</v>
      </c>
      <c r="E7493" s="55" t="s">
        <v>66</v>
      </c>
      <c r="F7493" s="55" t="s">
        <v>14428</v>
      </c>
      <c r="G7493" s="56">
        <v>1</v>
      </c>
    </row>
    <row r="7494" spans="1:7" ht="30" x14ac:dyDescent="0.25">
      <c r="A7494" s="55" t="s">
        <v>14431</v>
      </c>
      <c r="B7494" s="55" t="s">
        <v>43</v>
      </c>
      <c r="C7494" s="55" t="s">
        <v>14432</v>
      </c>
      <c r="D7494" s="55" t="s">
        <v>66</v>
      </c>
      <c r="E7494" s="55" t="s">
        <v>66</v>
      </c>
      <c r="F7494" s="55" t="s">
        <v>66</v>
      </c>
      <c r="G7494" s="56">
        <v>0</v>
      </c>
    </row>
    <row r="7495" spans="1:7" x14ac:dyDescent="0.25">
      <c r="A7495" s="55" t="s">
        <v>14433</v>
      </c>
      <c r="B7495" s="55" t="s">
        <v>33</v>
      </c>
      <c r="C7495" s="55" t="s">
        <v>14434</v>
      </c>
      <c r="D7495" s="55" t="s">
        <v>66</v>
      </c>
      <c r="E7495" s="55" t="s">
        <v>66</v>
      </c>
      <c r="F7495" s="55" t="s">
        <v>66</v>
      </c>
      <c r="G7495" s="56">
        <v>0</v>
      </c>
    </row>
    <row r="7496" spans="1:7" x14ac:dyDescent="0.25">
      <c r="A7496" s="55" t="s">
        <v>14435</v>
      </c>
      <c r="B7496" s="55" t="s">
        <v>33</v>
      </c>
      <c r="C7496" s="55" t="s">
        <v>14436</v>
      </c>
      <c r="D7496" s="55" t="s">
        <v>66</v>
      </c>
      <c r="E7496" s="55" t="s">
        <v>66</v>
      </c>
      <c r="F7496" s="55" t="s">
        <v>66</v>
      </c>
      <c r="G7496" s="56">
        <v>0</v>
      </c>
    </row>
    <row r="7497" spans="1:7" x14ac:dyDescent="0.25">
      <c r="A7497" s="55" t="s">
        <v>14437</v>
      </c>
      <c r="B7497" s="55" t="s">
        <v>33</v>
      </c>
      <c r="C7497" s="55" t="s">
        <v>14438</v>
      </c>
      <c r="D7497" s="55" t="s">
        <v>66</v>
      </c>
      <c r="E7497" s="55" t="s">
        <v>66</v>
      </c>
      <c r="F7497" s="55" t="s">
        <v>66</v>
      </c>
      <c r="G7497" s="56">
        <v>0</v>
      </c>
    </row>
    <row r="7498" spans="1:7" x14ac:dyDescent="0.25">
      <c r="A7498" s="55" t="s">
        <v>14439</v>
      </c>
      <c r="B7498" s="55" t="s">
        <v>33</v>
      </c>
      <c r="C7498" s="55" t="s">
        <v>14440</v>
      </c>
      <c r="D7498" s="55" t="s">
        <v>66</v>
      </c>
      <c r="E7498" s="55" t="s">
        <v>66</v>
      </c>
      <c r="F7498" s="55" t="s">
        <v>66</v>
      </c>
      <c r="G7498" s="56">
        <v>0</v>
      </c>
    </row>
    <row r="7499" spans="1:7" x14ac:dyDescent="0.25">
      <c r="A7499" s="55" t="s">
        <v>14441</v>
      </c>
      <c r="B7499" s="55" t="s">
        <v>33</v>
      </c>
      <c r="C7499" s="55" t="s">
        <v>2165</v>
      </c>
      <c r="D7499" s="55" t="s">
        <v>66</v>
      </c>
      <c r="E7499" s="55" t="s">
        <v>66</v>
      </c>
      <c r="F7499" s="55" t="s">
        <v>66</v>
      </c>
      <c r="G7499" s="56">
        <v>0</v>
      </c>
    </row>
    <row r="7500" spans="1:7" x14ac:dyDescent="0.25">
      <c r="A7500" s="55" t="s">
        <v>14442</v>
      </c>
      <c r="B7500" s="55" t="s">
        <v>35</v>
      </c>
      <c r="C7500" s="55" t="s">
        <v>2165</v>
      </c>
      <c r="D7500" s="55" t="s">
        <v>66</v>
      </c>
      <c r="E7500" s="55" t="s">
        <v>66</v>
      </c>
      <c r="F7500" s="55" t="s">
        <v>66</v>
      </c>
      <c r="G7500" s="56">
        <v>0</v>
      </c>
    </row>
    <row r="7501" spans="1:7" x14ac:dyDescent="0.25">
      <c r="A7501" s="55" t="s">
        <v>14443</v>
      </c>
      <c r="B7501" s="55" t="s">
        <v>573</v>
      </c>
      <c r="C7501" s="55" t="s">
        <v>2189</v>
      </c>
      <c r="D7501" s="55" t="s">
        <v>66</v>
      </c>
      <c r="E7501" s="55" t="s">
        <v>66</v>
      </c>
      <c r="F7501" s="55" t="s">
        <v>66</v>
      </c>
      <c r="G7501" s="56">
        <v>0</v>
      </c>
    </row>
    <row r="7502" spans="1:7" x14ac:dyDescent="0.25">
      <c r="A7502" s="55" t="s">
        <v>14444</v>
      </c>
      <c r="B7502" s="55" t="s">
        <v>33</v>
      </c>
      <c r="C7502" s="55" t="s">
        <v>14445</v>
      </c>
      <c r="D7502" s="55" t="s">
        <v>66</v>
      </c>
      <c r="E7502" s="55" t="s">
        <v>66</v>
      </c>
      <c r="F7502" s="55" t="s">
        <v>66</v>
      </c>
      <c r="G7502" s="56">
        <v>0</v>
      </c>
    </row>
    <row r="7503" spans="1:7" x14ac:dyDescent="0.25">
      <c r="A7503" s="55" t="s">
        <v>14446</v>
      </c>
      <c r="B7503" s="55" t="s">
        <v>35</v>
      </c>
      <c r="C7503" s="55" t="s">
        <v>14445</v>
      </c>
      <c r="D7503" s="55" t="s">
        <v>66</v>
      </c>
      <c r="E7503" s="55" t="s">
        <v>66</v>
      </c>
      <c r="F7503" s="55" t="s">
        <v>66</v>
      </c>
      <c r="G7503" s="56">
        <v>0</v>
      </c>
    </row>
    <row r="7504" spans="1:7" ht="30" x14ac:dyDescent="0.25">
      <c r="A7504" s="55" t="s">
        <v>14447</v>
      </c>
      <c r="B7504" s="55" t="s">
        <v>33</v>
      </c>
      <c r="C7504" s="55" t="s">
        <v>14448</v>
      </c>
      <c r="D7504" s="55" t="s">
        <v>66</v>
      </c>
      <c r="E7504" s="55" t="s">
        <v>66</v>
      </c>
      <c r="F7504" s="55" t="s">
        <v>566</v>
      </c>
      <c r="G7504" s="56">
        <v>1</v>
      </c>
    </row>
    <row r="7505" spans="1:7" x14ac:dyDescent="0.25">
      <c r="A7505" s="55" t="s">
        <v>14449</v>
      </c>
      <c r="B7505" s="55" t="s">
        <v>2008</v>
      </c>
      <c r="C7505" s="55" t="s">
        <v>14450</v>
      </c>
      <c r="D7505" s="55" t="s">
        <v>66</v>
      </c>
      <c r="E7505" s="55" t="s">
        <v>66</v>
      </c>
      <c r="F7505" s="55" t="s">
        <v>66</v>
      </c>
      <c r="G7505" s="56">
        <v>0</v>
      </c>
    </row>
    <row r="7506" spans="1:7" x14ac:dyDescent="0.25">
      <c r="A7506" s="55" t="s">
        <v>14451</v>
      </c>
      <c r="B7506" s="55" t="s">
        <v>2008</v>
      </c>
      <c r="C7506" s="55" t="s">
        <v>14452</v>
      </c>
      <c r="D7506" s="55" t="s">
        <v>66</v>
      </c>
      <c r="E7506" s="55" t="s">
        <v>66</v>
      </c>
      <c r="F7506" s="55" t="s">
        <v>66</v>
      </c>
      <c r="G7506" s="56">
        <v>0</v>
      </c>
    </row>
    <row r="7507" spans="1:7" x14ac:dyDescent="0.25">
      <c r="A7507" s="55" t="s">
        <v>14453</v>
      </c>
      <c r="B7507" s="55" t="s">
        <v>34</v>
      </c>
      <c r="C7507" s="55" t="s">
        <v>14454</v>
      </c>
      <c r="D7507" s="55" t="s">
        <v>66</v>
      </c>
      <c r="E7507" s="55" t="s">
        <v>66</v>
      </c>
      <c r="F7507" s="55" t="s">
        <v>713</v>
      </c>
      <c r="G7507" s="56">
        <v>1</v>
      </c>
    </row>
    <row r="7508" spans="1:7" x14ac:dyDescent="0.25">
      <c r="A7508" s="55" t="s">
        <v>14455</v>
      </c>
      <c r="B7508" s="55" t="s">
        <v>34</v>
      </c>
      <c r="C7508" s="55" t="s">
        <v>14456</v>
      </c>
      <c r="D7508" s="55" t="s">
        <v>66</v>
      </c>
      <c r="E7508" s="55" t="s">
        <v>66</v>
      </c>
      <c r="F7508" s="55" t="s">
        <v>66</v>
      </c>
      <c r="G7508" s="56">
        <v>0</v>
      </c>
    </row>
    <row r="7509" spans="1:7" x14ac:dyDescent="0.25">
      <c r="A7509" s="55" t="s">
        <v>14457</v>
      </c>
      <c r="B7509" s="55" t="s">
        <v>34</v>
      </c>
      <c r="C7509" s="55" t="s">
        <v>14458</v>
      </c>
      <c r="D7509" s="55" t="s">
        <v>66</v>
      </c>
      <c r="E7509" s="55" t="s">
        <v>66</v>
      </c>
      <c r="F7509" s="55" t="s">
        <v>713</v>
      </c>
      <c r="G7509" s="56">
        <v>1</v>
      </c>
    </row>
    <row r="7510" spans="1:7" x14ac:dyDescent="0.25">
      <c r="A7510" s="55" t="s">
        <v>14459</v>
      </c>
      <c r="B7510" s="55" t="s">
        <v>34</v>
      </c>
      <c r="C7510" s="55" t="s">
        <v>14460</v>
      </c>
      <c r="D7510" s="55" t="s">
        <v>66</v>
      </c>
      <c r="E7510" s="55" t="s">
        <v>66</v>
      </c>
      <c r="F7510" s="55" t="s">
        <v>713</v>
      </c>
      <c r="G7510" s="56">
        <v>1</v>
      </c>
    </row>
    <row r="7511" spans="1:7" x14ac:dyDescent="0.25">
      <c r="A7511" s="55" t="s">
        <v>14461</v>
      </c>
      <c r="B7511" s="55" t="s">
        <v>34</v>
      </c>
      <c r="C7511" s="55" t="s">
        <v>14462</v>
      </c>
      <c r="D7511" s="55" t="s">
        <v>66</v>
      </c>
      <c r="E7511" s="55" t="s">
        <v>66</v>
      </c>
      <c r="F7511" s="55" t="s">
        <v>713</v>
      </c>
      <c r="G7511" s="56">
        <v>1</v>
      </c>
    </row>
    <row r="7512" spans="1:7" x14ac:dyDescent="0.25">
      <c r="A7512" s="55" t="s">
        <v>14463</v>
      </c>
      <c r="B7512" s="55" t="s">
        <v>34</v>
      </c>
      <c r="C7512" s="55" t="s">
        <v>14464</v>
      </c>
      <c r="D7512" s="55" t="s">
        <v>66</v>
      </c>
      <c r="E7512" s="55" t="s">
        <v>66</v>
      </c>
      <c r="F7512" s="55" t="s">
        <v>713</v>
      </c>
      <c r="G7512" s="56">
        <v>1</v>
      </c>
    </row>
    <row r="7513" spans="1:7" ht="30" x14ac:dyDescent="0.25">
      <c r="A7513" s="55" t="s">
        <v>14465</v>
      </c>
      <c r="B7513" s="55" t="s">
        <v>31</v>
      </c>
      <c r="C7513" s="55" t="s">
        <v>14466</v>
      </c>
      <c r="D7513" s="55" t="s">
        <v>66</v>
      </c>
      <c r="E7513" s="55" t="s">
        <v>66</v>
      </c>
      <c r="F7513" s="55" t="s">
        <v>66</v>
      </c>
      <c r="G7513" s="56">
        <v>0</v>
      </c>
    </row>
    <row r="7514" spans="1:7" ht="30" x14ac:dyDescent="0.25">
      <c r="A7514" s="55" t="s">
        <v>14467</v>
      </c>
      <c r="B7514" s="55" t="s">
        <v>31</v>
      </c>
      <c r="C7514" s="55" t="s">
        <v>14468</v>
      </c>
      <c r="D7514" s="55" t="s">
        <v>66</v>
      </c>
      <c r="E7514" s="55" t="s">
        <v>66</v>
      </c>
      <c r="F7514" s="55" t="s">
        <v>66</v>
      </c>
      <c r="G7514" s="56">
        <v>0</v>
      </c>
    </row>
    <row r="7515" spans="1:7" x14ac:dyDescent="0.25">
      <c r="A7515" s="55" t="s">
        <v>14469</v>
      </c>
      <c r="B7515" s="55" t="s">
        <v>31</v>
      </c>
      <c r="C7515" s="55" t="s">
        <v>14470</v>
      </c>
      <c r="D7515" s="55" t="s">
        <v>66</v>
      </c>
      <c r="E7515" s="55" t="s">
        <v>66</v>
      </c>
      <c r="F7515" s="55" t="s">
        <v>66</v>
      </c>
      <c r="G7515" s="56">
        <v>0</v>
      </c>
    </row>
    <row r="7516" spans="1:7" ht="30" x14ac:dyDescent="0.25">
      <c r="A7516" s="55" t="s">
        <v>14471</v>
      </c>
      <c r="B7516" s="55" t="s">
        <v>31</v>
      </c>
      <c r="C7516" s="55" t="s">
        <v>14472</v>
      </c>
      <c r="D7516" s="55" t="s">
        <v>66</v>
      </c>
      <c r="E7516" s="55" t="s">
        <v>66</v>
      </c>
      <c r="F7516" s="55" t="s">
        <v>66</v>
      </c>
      <c r="G7516" s="56">
        <v>0</v>
      </c>
    </row>
    <row r="7517" spans="1:7" ht="30" x14ac:dyDescent="0.25">
      <c r="A7517" s="55" t="s">
        <v>14473</v>
      </c>
      <c r="B7517" s="55" t="s">
        <v>31</v>
      </c>
      <c r="C7517" s="55" t="s">
        <v>14474</v>
      </c>
      <c r="D7517" s="55" t="s">
        <v>66</v>
      </c>
      <c r="E7517" s="55" t="s">
        <v>66</v>
      </c>
      <c r="F7517" s="55" t="s">
        <v>66</v>
      </c>
      <c r="G7517" s="56">
        <v>0</v>
      </c>
    </row>
    <row r="7518" spans="1:7" ht="30" x14ac:dyDescent="0.25">
      <c r="A7518" s="55" t="s">
        <v>14475</v>
      </c>
      <c r="B7518" s="55" t="s">
        <v>31</v>
      </c>
      <c r="C7518" s="55" t="s">
        <v>14476</v>
      </c>
      <c r="D7518" s="55" t="s">
        <v>66</v>
      </c>
      <c r="E7518" s="55" t="s">
        <v>66</v>
      </c>
      <c r="F7518" s="55" t="s">
        <v>66</v>
      </c>
      <c r="G7518" s="56">
        <v>0</v>
      </c>
    </row>
    <row r="7519" spans="1:7" x14ac:dyDescent="0.25">
      <c r="A7519" s="55" t="s">
        <v>14477</v>
      </c>
      <c r="B7519" s="55" t="s">
        <v>35</v>
      </c>
      <c r="C7519" s="55" t="s">
        <v>14478</v>
      </c>
      <c r="D7519" s="55" t="s">
        <v>66</v>
      </c>
      <c r="E7519" s="55" t="s">
        <v>66</v>
      </c>
      <c r="F7519" s="55" t="s">
        <v>66</v>
      </c>
      <c r="G7519" s="56">
        <v>0</v>
      </c>
    </row>
    <row r="7520" spans="1:7" x14ac:dyDescent="0.25">
      <c r="A7520" s="55" t="s">
        <v>14479</v>
      </c>
      <c r="B7520" s="55" t="s">
        <v>31</v>
      </c>
      <c r="C7520" s="55" t="s">
        <v>14480</v>
      </c>
      <c r="D7520" s="55" t="s">
        <v>66</v>
      </c>
      <c r="E7520" s="55" t="s">
        <v>66</v>
      </c>
      <c r="F7520" s="55" t="s">
        <v>66</v>
      </c>
      <c r="G7520" s="56">
        <v>0</v>
      </c>
    </row>
    <row r="7521" spans="1:7" x14ac:dyDescent="0.25">
      <c r="A7521" s="55" t="s">
        <v>14481</v>
      </c>
      <c r="B7521" s="55" t="s">
        <v>31</v>
      </c>
      <c r="C7521" s="55" t="s">
        <v>14482</v>
      </c>
      <c r="D7521" s="55" t="s">
        <v>66</v>
      </c>
      <c r="E7521" s="55" t="s">
        <v>66</v>
      </c>
      <c r="F7521" s="55" t="s">
        <v>66</v>
      </c>
      <c r="G7521" s="56">
        <v>0</v>
      </c>
    </row>
    <row r="7522" spans="1:7" x14ac:dyDescent="0.25">
      <c r="A7522" s="55" t="s">
        <v>14483</v>
      </c>
      <c r="B7522" s="55" t="s">
        <v>34</v>
      </c>
      <c r="C7522" s="55" t="s">
        <v>14484</v>
      </c>
      <c r="D7522" s="55" t="s">
        <v>66</v>
      </c>
      <c r="E7522" s="55" t="s">
        <v>66</v>
      </c>
      <c r="F7522" s="55" t="s">
        <v>66</v>
      </c>
      <c r="G7522" s="56">
        <v>0</v>
      </c>
    </row>
    <row r="7523" spans="1:7" x14ac:dyDescent="0.25">
      <c r="A7523" s="55" t="s">
        <v>14485</v>
      </c>
      <c r="B7523" s="55" t="s">
        <v>34</v>
      </c>
      <c r="C7523" s="55" t="s">
        <v>14486</v>
      </c>
      <c r="D7523" s="55" t="s">
        <v>66</v>
      </c>
      <c r="E7523" s="55" t="s">
        <v>66</v>
      </c>
      <c r="F7523" s="55" t="s">
        <v>66</v>
      </c>
      <c r="G7523" s="56">
        <v>0</v>
      </c>
    </row>
    <row r="7524" spans="1:7" x14ac:dyDescent="0.25">
      <c r="A7524" s="55" t="s">
        <v>14487</v>
      </c>
      <c r="B7524" s="55" t="s">
        <v>34</v>
      </c>
      <c r="C7524" s="55" t="s">
        <v>14488</v>
      </c>
      <c r="D7524" s="55" t="s">
        <v>66</v>
      </c>
      <c r="E7524" s="55" t="s">
        <v>66</v>
      </c>
      <c r="F7524" s="55" t="s">
        <v>14489</v>
      </c>
      <c r="G7524" s="56">
        <v>1</v>
      </c>
    </row>
    <row r="7525" spans="1:7" x14ac:dyDescent="0.25">
      <c r="A7525" s="55" t="s">
        <v>14490</v>
      </c>
      <c r="B7525" s="55" t="s">
        <v>34</v>
      </c>
      <c r="C7525" s="55" t="s">
        <v>14491</v>
      </c>
      <c r="D7525" s="55" t="s">
        <v>66</v>
      </c>
      <c r="E7525" s="55" t="s">
        <v>66</v>
      </c>
      <c r="F7525" s="55" t="s">
        <v>14489</v>
      </c>
      <c r="G7525" s="56">
        <v>1</v>
      </c>
    </row>
    <row r="7526" spans="1:7" x14ac:dyDescent="0.25">
      <c r="A7526" s="55" t="s">
        <v>14492</v>
      </c>
      <c r="B7526" s="55" t="s">
        <v>34</v>
      </c>
      <c r="C7526" s="55" t="s">
        <v>14493</v>
      </c>
      <c r="D7526" s="55" t="s">
        <v>66</v>
      </c>
      <c r="E7526" s="55" t="s">
        <v>66</v>
      </c>
      <c r="F7526" s="55" t="s">
        <v>66</v>
      </c>
      <c r="G7526" s="56">
        <v>0</v>
      </c>
    </row>
    <row r="7527" spans="1:7" x14ac:dyDescent="0.25">
      <c r="A7527" s="55" t="s">
        <v>14494</v>
      </c>
      <c r="B7527" s="55" t="s">
        <v>34</v>
      </c>
      <c r="C7527" s="55" t="s">
        <v>14495</v>
      </c>
      <c r="D7527" s="55" t="s">
        <v>66</v>
      </c>
      <c r="E7527" s="55" t="s">
        <v>66</v>
      </c>
      <c r="F7527" s="55" t="s">
        <v>713</v>
      </c>
      <c r="G7527" s="56">
        <v>1</v>
      </c>
    </row>
    <row r="7528" spans="1:7" ht="30" x14ac:dyDescent="0.25">
      <c r="A7528" s="55" t="s">
        <v>14496</v>
      </c>
      <c r="B7528" s="55" t="s">
        <v>34</v>
      </c>
      <c r="C7528" s="55" t="s">
        <v>14497</v>
      </c>
      <c r="D7528" s="55" t="s">
        <v>66</v>
      </c>
      <c r="E7528" s="55" t="s">
        <v>66</v>
      </c>
      <c r="F7528" s="55" t="s">
        <v>713</v>
      </c>
      <c r="G7528" s="56">
        <v>1</v>
      </c>
    </row>
    <row r="7529" spans="1:7" x14ac:dyDescent="0.25">
      <c r="A7529" s="55" t="s">
        <v>14498</v>
      </c>
      <c r="B7529" s="55" t="s">
        <v>34</v>
      </c>
      <c r="C7529" s="55" t="s">
        <v>14499</v>
      </c>
      <c r="D7529" s="55" t="s">
        <v>66</v>
      </c>
      <c r="E7529" s="55" t="s">
        <v>66</v>
      </c>
      <c r="F7529" s="55" t="s">
        <v>713</v>
      </c>
      <c r="G7529" s="56">
        <v>1</v>
      </c>
    </row>
    <row r="7530" spans="1:7" x14ac:dyDescent="0.25">
      <c r="A7530" s="55" t="s">
        <v>14500</v>
      </c>
      <c r="B7530" s="55" t="s">
        <v>34</v>
      </c>
      <c r="C7530" s="55" t="s">
        <v>14501</v>
      </c>
      <c r="D7530" s="55" t="s">
        <v>66</v>
      </c>
      <c r="E7530" s="55" t="s">
        <v>66</v>
      </c>
      <c r="F7530" s="55" t="s">
        <v>713</v>
      </c>
      <c r="G7530" s="56">
        <v>1</v>
      </c>
    </row>
    <row r="7531" spans="1:7" x14ac:dyDescent="0.25">
      <c r="A7531" s="55" t="s">
        <v>14502</v>
      </c>
      <c r="B7531" s="55" t="s">
        <v>34</v>
      </c>
      <c r="C7531" s="55" t="s">
        <v>14503</v>
      </c>
      <c r="D7531" s="55" t="s">
        <v>66</v>
      </c>
      <c r="E7531" s="55" t="s">
        <v>66</v>
      </c>
      <c r="F7531" s="55" t="s">
        <v>713</v>
      </c>
      <c r="G7531" s="56">
        <v>1</v>
      </c>
    </row>
    <row r="7532" spans="1:7" ht="30" x14ac:dyDescent="0.25">
      <c r="A7532" s="55" t="s">
        <v>14504</v>
      </c>
      <c r="B7532" s="55" t="s">
        <v>34</v>
      </c>
      <c r="C7532" s="55" t="s">
        <v>14505</v>
      </c>
      <c r="D7532" s="55" t="s">
        <v>66</v>
      </c>
      <c r="E7532" s="55" t="s">
        <v>66</v>
      </c>
      <c r="F7532" s="55" t="s">
        <v>713</v>
      </c>
      <c r="G7532" s="56">
        <v>1</v>
      </c>
    </row>
    <row r="7533" spans="1:7" x14ac:dyDescent="0.25">
      <c r="A7533" s="55" t="s">
        <v>14506</v>
      </c>
      <c r="B7533" s="55" t="s">
        <v>34</v>
      </c>
      <c r="C7533" s="55" t="s">
        <v>14507</v>
      </c>
      <c r="D7533" s="55" t="s">
        <v>66</v>
      </c>
      <c r="E7533" s="55" t="s">
        <v>66</v>
      </c>
      <c r="F7533" s="55" t="s">
        <v>66</v>
      </c>
      <c r="G7533" s="56">
        <v>0</v>
      </c>
    </row>
    <row r="7534" spans="1:7" x14ac:dyDescent="0.25">
      <c r="A7534" s="55" t="s">
        <v>14508</v>
      </c>
      <c r="B7534" s="55" t="s">
        <v>34</v>
      </c>
      <c r="C7534" s="55" t="s">
        <v>14509</v>
      </c>
      <c r="D7534" s="55" t="s">
        <v>66</v>
      </c>
      <c r="E7534" s="55" t="s">
        <v>66</v>
      </c>
      <c r="F7534" s="55" t="s">
        <v>66</v>
      </c>
      <c r="G7534" s="56">
        <v>0</v>
      </c>
    </row>
    <row r="7535" spans="1:7" ht="30" x14ac:dyDescent="0.25">
      <c r="A7535" s="55" t="s">
        <v>14510</v>
      </c>
      <c r="B7535" s="55" t="s">
        <v>31</v>
      </c>
      <c r="C7535" s="55" t="s">
        <v>14466</v>
      </c>
      <c r="D7535" s="55" t="s">
        <v>66</v>
      </c>
      <c r="E7535" s="55" t="s">
        <v>66</v>
      </c>
      <c r="F7535" s="55" t="s">
        <v>66</v>
      </c>
      <c r="G7535" s="56">
        <v>0</v>
      </c>
    </row>
    <row r="7536" spans="1:7" ht="30" x14ac:dyDescent="0.25">
      <c r="A7536" s="55" t="s">
        <v>14511</v>
      </c>
      <c r="B7536" s="55" t="s">
        <v>31</v>
      </c>
      <c r="C7536" s="55" t="s">
        <v>14468</v>
      </c>
      <c r="D7536" s="55" t="s">
        <v>66</v>
      </c>
      <c r="E7536" s="55" t="s">
        <v>66</v>
      </c>
      <c r="F7536" s="55" t="s">
        <v>66</v>
      </c>
      <c r="G7536" s="56">
        <v>0</v>
      </c>
    </row>
    <row r="7537" spans="1:7" x14ac:dyDescent="0.25">
      <c r="A7537" s="55" t="s">
        <v>14512</v>
      </c>
      <c r="B7537" s="55" t="s">
        <v>31</v>
      </c>
      <c r="C7537" s="55" t="s">
        <v>14470</v>
      </c>
      <c r="D7537" s="55" t="s">
        <v>66</v>
      </c>
      <c r="E7537" s="55" t="s">
        <v>66</v>
      </c>
      <c r="F7537" s="55" t="s">
        <v>66</v>
      </c>
      <c r="G7537" s="56">
        <v>0</v>
      </c>
    </row>
    <row r="7538" spans="1:7" ht="30" x14ac:dyDescent="0.25">
      <c r="A7538" s="55" t="s">
        <v>14513</v>
      </c>
      <c r="B7538" s="55" t="s">
        <v>31</v>
      </c>
      <c r="C7538" s="55" t="s">
        <v>14472</v>
      </c>
      <c r="D7538" s="55" t="s">
        <v>66</v>
      </c>
      <c r="E7538" s="55" t="s">
        <v>66</v>
      </c>
      <c r="F7538" s="55" t="s">
        <v>66</v>
      </c>
      <c r="G7538" s="56">
        <v>0</v>
      </c>
    </row>
    <row r="7539" spans="1:7" ht="30" x14ac:dyDescent="0.25">
      <c r="A7539" s="55" t="s">
        <v>14514</v>
      </c>
      <c r="B7539" s="55" t="s">
        <v>31</v>
      </c>
      <c r="C7539" s="55" t="s">
        <v>14474</v>
      </c>
      <c r="D7539" s="55" t="s">
        <v>66</v>
      </c>
      <c r="E7539" s="55" t="s">
        <v>66</v>
      </c>
      <c r="F7539" s="55" t="s">
        <v>66</v>
      </c>
      <c r="G7539" s="56">
        <v>0</v>
      </c>
    </row>
    <row r="7540" spans="1:7" ht="30" x14ac:dyDescent="0.25">
      <c r="A7540" s="55" t="s">
        <v>14515</v>
      </c>
      <c r="B7540" s="55" t="s">
        <v>31</v>
      </c>
      <c r="C7540" s="55" t="s">
        <v>14476</v>
      </c>
      <c r="D7540" s="55" t="s">
        <v>66</v>
      </c>
      <c r="E7540" s="55" t="s">
        <v>66</v>
      </c>
      <c r="F7540" s="55" t="s">
        <v>66</v>
      </c>
      <c r="G7540" s="56">
        <v>0</v>
      </c>
    </row>
    <row r="7541" spans="1:7" x14ac:dyDescent="0.25">
      <c r="A7541" s="55" t="s">
        <v>14516</v>
      </c>
      <c r="B7541" s="55" t="s">
        <v>34</v>
      </c>
      <c r="C7541" s="55" t="s">
        <v>14493</v>
      </c>
      <c r="D7541" s="55" t="s">
        <v>66</v>
      </c>
      <c r="E7541" s="55" t="s">
        <v>66</v>
      </c>
      <c r="F7541" s="55" t="s">
        <v>66</v>
      </c>
      <c r="G7541" s="56">
        <v>0</v>
      </c>
    </row>
    <row r="7542" spans="1:7" x14ac:dyDescent="0.25">
      <c r="A7542" s="55" t="s">
        <v>14517</v>
      </c>
      <c r="B7542" s="55" t="s">
        <v>34</v>
      </c>
      <c r="C7542" s="55" t="s">
        <v>14518</v>
      </c>
      <c r="D7542" s="55" t="s">
        <v>66</v>
      </c>
      <c r="E7542" s="55" t="s">
        <v>66</v>
      </c>
      <c r="F7542" s="55" t="s">
        <v>66</v>
      </c>
      <c r="G7542" s="56">
        <v>0</v>
      </c>
    </row>
    <row r="7543" spans="1:7" x14ac:dyDescent="0.25">
      <c r="A7543" s="55" t="s">
        <v>14519</v>
      </c>
      <c r="B7543" s="55" t="s">
        <v>35</v>
      </c>
      <c r="C7543" s="55" t="s">
        <v>14478</v>
      </c>
      <c r="D7543" s="55" t="s">
        <v>66</v>
      </c>
      <c r="E7543" s="55" t="s">
        <v>66</v>
      </c>
      <c r="F7543" s="55" t="s">
        <v>66</v>
      </c>
      <c r="G7543" s="56">
        <v>0</v>
      </c>
    </row>
    <row r="7544" spans="1:7" x14ac:dyDescent="0.25">
      <c r="A7544" s="55" t="s">
        <v>14520</v>
      </c>
      <c r="B7544" s="55" t="s">
        <v>35</v>
      </c>
      <c r="C7544" s="55" t="s">
        <v>14521</v>
      </c>
      <c r="D7544" s="55" t="s">
        <v>66</v>
      </c>
      <c r="E7544" s="55" t="s">
        <v>66</v>
      </c>
      <c r="F7544" s="55" t="s">
        <v>66</v>
      </c>
      <c r="G7544" s="56">
        <v>0</v>
      </c>
    </row>
    <row r="7545" spans="1:7" x14ac:dyDescent="0.25">
      <c r="A7545" s="55" t="s">
        <v>14522</v>
      </c>
      <c r="B7545" s="55" t="s">
        <v>31</v>
      </c>
      <c r="C7545" s="55" t="s">
        <v>14523</v>
      </c>
      <c r="D7545" s="55" t="s">
        <v>66</v>
      </c>
      <c r="E7545" s="55" t="s">
        <v>66</v>
      </c>
      <c r="F7545" s="55" t="s">
        <v>66</v>
      </c>
      <c r="G7545" s="56">
        <v>0</v>
      </c>
    </row>
    <row r="7546" spans="1:7" x14ac:dyDescent="0.25">
      <c r="A7546" s="55" t="s">
        <v>14524</v>
      </c>
      <c r="B7546" s="55" t="s">
        <v>31</v>
      </c>
      <c r="C7546" s="55" t="s">
        <v>14482</v>
      </c>
      <c r="D7546" s="55" t="s">
        <v>66</v>
      </c>
      <c r="E7546" s="55" t="s">
        <v>66</v>
      </c>
      <c r="F7546" s="55" t="s">
        <v>66</v>
      </c>
      <c r="G7546" s="56">
        <v>0</v>
      </c>
    </row>
    <row r="7547" spans="1:7" x14ac:dyDescent="0.25">
      <c r="A7547" s="55" t="s">
        <v>14525</v>
      </c>
      <c r="B7547" s="55" t="s">
        <v>34</v>
      </c>
      <c r="C7547" s="55" t="s">
        <v>14484</v>
      </c>
      <c r="D7547" s="55" t="s">
        <v>66</v>
      </c>
      <c r="E7547" s="55" t="s">
        <v>66</v>
      </c>
      <c r="F7547" s="55" t="s">
        <v>66</v>
      </c>
      <c r="G7547" s="56">
        <v>0</v>
      </c>
    </row>
    <row r="7548" spans="1:7" x14ac:dyDescent="0.25">
      <c r="A7548" s="55" t="s">
        <v>14526</v>
      </c>
      <c r="B7548" s="55" t="s">
        <v>34</v>
      </c>
      <c r="C7548" s="55" t="s">
        <v>14486</v>
      </c>
      <c r="D7548" s="55" t="s">
        <v>66</v>
      </c>
      <c r="E7548" s="55" t="s">
        <v>66</v>
      </c>
      <c r="F7548" s="55" t="s">
        <v>66</v>
      </c>
      <c r="G7548" s="56">
        <v>0</v>
      </c>
    </row>
    <row r="7549" spans="1:7" x14ac:dyDescent="0.25">
      <c r="A7549" s="55" t="s">
        <v>14527</v>
      </c>
      <c r="B7549" s="55" t="s">
        <v>34</v>
      </c>
      <c r="C7549" s="55" t="s">
        <v>14488</v>
      </c>
      <c r="D7549" s="55" t="s">
        <v>66</v>
      </c>
      <c r="E7549" s="55" t="s">
        <v>66</v>
      </c>
      <c r="F7549" s="55" t="s">
        <v>713</v>
      </c>
      <c r="G7549" s="56">
        <v>1</v>
      </c>
    </row>
    <row r="7550" spans="1:7" x14ac:dyDescent="0.25">
      <c r="A7550" s="55" t="s">
        <v>14528</v>
      </c>
      <c r="B7550" s="55" t="s">
        <v>34</v>
      </c>
      <c r="C7550" s="55" t="s">
        <v>14491</v>
      </c>
      <c r="D7550" s="55" t="s">
        <v>66</v>
      </c>
      <c r="E7550" s="55" t="s">
        <v>66</v>
      </c>
      <c r="F7550" s="55" t="s">
        <v>66</v>
      </c>
      <c r="G7550" s="56">
        <v>0</v>
      </c>
    </row>
    <row r="7551" spans="1:7" ht="30" x14ac:dyDescent="0.25">
      <c r="A7551" s="55" t="s">
        <v>14529</v>
      </c>
      <c r="B7551" s="55" t="s">
        <v>34</v>
      </c>
      <c r="C7551" s="55" t="s">
        <v>14530</v>
      </c>
      <c r="D7551" s="55" t="s">
        <v>66</v>
      </c>
      <c r="E7551" s="55" t="s">
        <v>66</v>
      </c>
      <c r="F7551" s="55" t="s">
        <v>66</v>
      </c>
      <c r="G7551" s="56">
        <v>0</v>
      </c>
    </row>
    <row r="7552" spans="1:7" ht="30" x14ac:dyDescent="0.25">
      <c r="A7552" s="55" t="s">
        <v>14531</v>
      </c>
      <c r="B7552" s="55" t="s">
        <v>34</v>
      </c>
      <c r="C7552" s="55" t="s">
        <v>14532</v>
      </c>
      <c r="D7552" s="55" t="s">
        <v>66</v>
      </c>
      <c r="E7552" s="55" t="s">
        <v>66</v>
      </c>
      <c r="F7552" s="55" t="s">
        <v>66</v>
      </c>
      <c r="G7552" s="56">
        <v>0</v>
      </c>
    </row>
    <row r="7553" spans="1:7" ht="30" x14ac:dyDescent="0.25">
      <c r="A7553" s="55" t="s">
        <v>14533</v>
      </c>
      <c r="B7553" s="55" t="s">
        <v>34</v>
      </c>
      <c r="C7553" s="55" t="s">
        <v>14534</v>
      </c>
      <c r="D7553" s="55" t="s">
        <v>66</v>
      </c>
      <c r="E7553" s="55" t="s">
        <v>66</v>
      </c>
      <c r="F7553" s="55" t="s">
        <v>566</v>
      </c>
      <c r="G7553" s="56">
        <v>1</v>
      </c>
    </row>
    <row r="7554" spans="1:7" ht="30" x14ac:dyDescent="0.25">
      <c r="A7554" s="55" t="s">
        <v>14535</v>
      </c>
      <c r="B7554" s="55" t="s">
        <v>31</v>
      </c>
      <c r="C7554" s="55" t="s">
        <v>14534</v>
      </c>
      <c r="D7554" s="55" t="s">
        <v>66</v>
      </c>
      <c r="E7554" s="55" t="s">
        <v>66</v>
      </c>
      <c r="F7554" s="55" t="s">
        <v>566</v>
      </c>
      <c r="G7554" s="56">
        <v>1</v>
      </c>
    </row>
    <row r="7555" spans="1:7" x14ac:dyDescent="0.25">
      <c r="A7555" s="55" t="s">
        <v>14536</v>
      </c>
      <c r="B7555" s="55" t="s">
        <v>31</v>
      </c>
      <c r="C7555" s="55" t="s">
        <v>14537</v>
      </c>
      <c r="D7555" s="55" t="s">
        <v>66</v>
      </c>
      <c r="E7555" s="55" t="s">
        <v>66</v>
      </c>
      <c r="F7555" s="55" t="s">
        <v>131</v>
      </c>
      <c r="G7555" s="56">
        <v>0</v>
      </c>
    </row>
    <row r="7556" spans="1:7" x14ac:dyDescent="0.25">
      <c r="A7556" s="55" t="s">
        <v>14538</v>
      </c>
      <c r="B7556" s="55" t="s">
        <v>35</v>
      </c>
      <c r="C7556" s="55" t="s">
        <v>14539</v>
      </c>
      <c r="D7556" s="55" t="s">
        <v>66</v>
      </c>
      <c r="E7556" s="55" t="s">
        <v>66</v>
      </c>
      <c r="F7556" s="55" t="s">
        <v>131</v>
      </c>
      <c r="G7556" s="56">
        <v>0</v>
      </c>
    </row>
    <row r="7557" spans="1:7" x14ac:dyDescent="0.25">
      <c r="A7557" s="55" t="s">
        <v>14540</v>
      </c>
      <c r="B7557" s="55" t="s">
        <v>35</v>
      </c>
      <c r="C7557" s="55" t="s">
        <v>14541</v>
      </c>
      <c r="D7557" s="55" t="s">
        <v>66</v>
      </c>
      <c r="E7557" s="55" t="s">
        <v>66</v>
      </c>
      <c r="F7557" s="55" t="s">
        <v>66</v>
      </c>
      <c r="G7557" s="56">
        <v>0</v>
      </c>
    </row>
    <row r="7558" spans="1:7" x14ac:dyDescent="0.25">
      <c r="A7558" s="55" t="s">
        <v>14542</v>
      </c>
      <c r="B7558" s="55" t="s">
        <v>35</v>
      </c>
      <c r="C7558" s="55" t="s">
        <v>14543</v>
      </c>
      <c r="D7558" s="55" t="s">
        <v>66</v>
      </c>
      <c r="E7558" s="55" t="s">
        <v>66</v>
      </c>
      <c r="F7558" s="55" t="s">
        <v>66</v>
      </c>
      <c r="G7558" s="56">
        <v>0</v>
      </c>
    </row>
    <row r="7559" spans="1:7" x14ac:dyDescent="0.25">
      <c r="A7559" s="55" t="s">
        <v>14544</v>
      </c>
      <c r="B7559" s="55" t="s">
        <v>35</v>
      </c>
      <c r="C7559" s="55" t="s">
        <v>14545</v>
      </c>
      <c r="D7559" s="55" t="s">
        <v>66</v>
      </c>
      <c r="E7559" s="55" t="s">
        <v>66</v>
      </c>
      <c r="F7559" s="55" t="s">
        <v>66</v>
      </c>
      <c r="G7559" s="56">
        <v>0</v>
      </c>
    </row>
    <row r="7560" spans="1:7" x14ac:dyDescent="0.25">
      <c r="A7560" s="55" t="s">
        <v>14546</v>
      </c>
      <c r="B7560" s="55" t="s">
        <v>652</v>
      </c>
      <c r="C7560" s="55" t="s">
        <v>14547</v>
      </c>
      <c r="D7560" s="55" t="s">
        <v>66</v>
      </c>
      <c r="E7560" s="55" t="s">
        <v>66</v>
      </c>
      <c r="F7560" s="55" t="s">
        <v>66</v>
      </c>
      <c r="G7560" s="56">
        <v>0</v>
      </c>
    </row>
    <row r="7561" spans="1:7" x14ac:dyDescent="0.25">
      <c r="A7561" s="55" t="s">
        <v>14548</v>
      </c>
      <c r="B7561" s="55" t="s">
        <v>35</v>
      </c>
      <c r="C7561" s="55" t="s">
        <v>14549</v>
      </c>
      <c r="D7561" s="55" t="s">
        <v>66</v>
      </c>
      <c r="E7561" s="55" t="s">
        <v>66</v>
      </c>
      <c r="F7561" s="55" t="s">
        <v>66</v>
      </c>
      <c r="G7561" s="56">
        <v>0</v>
      </c>
    </row>
    <row r="7562" spans="1:7" x14ac:dyDescent="0.25">
      <c r="A7562" s="55" t="s">
        <v>14550</v>
      </c>
      <c r="B7562" s="55" t="s">
        <v>777</v>
      </c>
      <c r="C7562" s="55" t="s">
        <v>14551</v>
      </c>
      <c r="D7562" s="55" t="s">
        <v>66</v>
      </c>
      <c r="E7562" s="55" t="s">
        <v>66</v>
      </c>
      <c r="F7562" s="55" t="s">
        <v>66</v>
      </c>
      <c r="G7562" s="56">
        <v>0</v>
      </c>
    </row>
    <row r="7563" spans="1:7" x14ac:dyDescent="0.25">
      <c r="A7563" s="55" t="s">
        <v>14552</v>
      </c>
      <c r="B7563" s="55" t="s">
        <v>777</v>
      </c>
      <c r="C7563" s="55" t="s">
        <v>14553</v>
      </c>
      <c r="D7563" s="55" t="s">
        <v>66</v>
      </c>
      <c r="E7563" s="55" t="s">
        <v>66</v>
      </c>
      <c r="F7563" s="55" t="s">
        <v>66</v>
      </c>
      <c r="G7563" s="56">
        <v>0</v>
      </c>
    </row>
    <row r="7564" spans="1:7" x14ac:dyDescent="0.25">
      <c r="A7564" s="55" t="s">
        <v>14554</v>
      </c>
      <c r="B7564" s="55" t="s">
        <v>777</v>
      </c>
      <c r="C7564" s="55" t="s">
        <v>14555</v>
      </c>
      <c r="D7564" s="55" t="s">
        <v>66</v>
      </c>
      <c r="E7564" s="55" t="s">
        <v>66</v>
      </c>
      <c r="F7564" s="55" t="s">
        <v>66</v>
      </c>
      <c r="G7564" s="56">
        <v>0</v>
      </c>
    </row>
    <row r="7565" spans="1:7" x14ac:dyDescent="0.25">
      <c r="A7565" s="55" t="s">
        <v>14556</v>
      </c>
      <c r="B7565" s="55" t="s">
        <v>777</v>
      </c>
      <c r="C7565" s="55" t="s">
        <v>14557</v>
      </c>
      <c r="D7565" s="55" t="s">
        <v>66</v>
      </c>
      <c r="E7565" s="55" t="s">
        <v>66</v>
      </c>
      <c r="F7565" s="55" t="s">
        <v>66</v>
      </c>
      <c r="G7565" s="56">
        <v>0</v>
      </c>
    </row>
    <row r="7566" spans="1:7" x14ac:dyDescent="0.25">
      <c r="A7566" s="55" t="s">
        <v>14558</v>
      </c>
      <c r="B7566" s="55" t="s">
        <v>777</v>
      </c>
      <c r="C7566" s="55" t="s">
        <v>14559</v>
      </c>
      <c r="D7566" s="55" t="s">
        <v>66</v>
      </c>
      <c r="E7566" s="55" t="s">
        <v>66</v>
      </c>
      <c r="F7566" s="55" t="s">
        <v>66</v>
      </c>
      <c r="G7566" s="56">
        <v>0</v>
      </c>
    </row>
    <row r="7567" spans="1:7" x14ac:dyDescent="0.25">
      <c r="A7567" s="55" t="s">
        <v>14560</v>
      </c>
      <c r="B7567" s="55" t="s">
        <v>777</v>
      </c>
      <c r="C7567" s="55" t="s">
        <v>14561</v>
      </c>
      <c r="D7567" s="55" t="s">
        <v>66</v>
      </c>
      <c r="E7567" s="55" t="s">
        <v>66</v>
      </c>
      <c r="F7567" s="55" t="s">
        <v>66</v>
      </c>
      <c r="G7567" s="56">
        <v>0</v>
      </c>
    </row>
    <row r="7568" spans="1:7" x14ac:dyDescent="0.25">
      <c r="A7568" s="55" t="s">
        <v>14562</v>
      </c>
      <c r="B7568" s="55" t="s">
        <v>26</v>
      </c>
      <c r="C7568" s="55" t="s">
        <v>14551</v>
      </c>
      <c r="D7568" s="55" t="s">
        <v>66</v>
      </c>
      <c r="E7568" s="55" t="s">
        <v>66</v>
      </c>
      <c r="F7568" s="55" t="s">
        <v>66</v>
      </c>
      <c r="G7568" s="56">
        <v>0</v>
      </c>
    </row>
    <row r="7569" spans="1:7" x14ac:dyDescent="0.25">
      <c r="A7569" s="55" t="s">
        <v>14563</v>
      </c>
      <c r="B7569" s="55" t="s">
        <v>26</v>
      </c>
      <c r="C7569" s="55" t="s">
        <v>14555</v>
      </c>
      <c r="D7569" s="55" t="s">
        <v>66</v>
      </c>
      <c r="E7569" s="55" t="s">
        <v>66</v>
      </c>
      <c r="F7569" s="55" t="s">
        <v>66</v>
      </c>
      <c r="G7569" s="56">
        <v>0</v>
      </c>
    </row>
    <row r="7570" spans="1:7" x14ac:dyDescent="0.25">
      <c r="A7570" s="55" t="s">
        <v>14564</v>
      </c>
      <c r="B7570" s="55" t="s">
        <v>26</v>
      </c>
      <c r="C7570" s="55" t="s">
        <v>14557</v>
      </c>
      <c r="D7570" s="55" t="s">
        <v>66</v>
      </c>
      <c r="E7570" s="55" t="s">
        <v>66</v>
      </c>
      <c r="F7570" s="55" t="s">
        <v>66</v>
      </c>
      <c r="G7570" s="56">
        <v>0</v>
      </c>
    </row>
    <row r="7571" spans="1:7" x14ac:dyDescent="0.25">
      <c r="A7571" s="55" t="s">
        <v>14565</v>
      </c>
      <c r="B7571" s="55" t="s">
        <v>26</v>
      </c>
      <c r="C7571" s="55" t="s">
        <v>14559</v>
      </c>
      <c r="D7571" s="55" t="s">
        <v>66</v>
      </c>
      <c r="E7571" s="55" t="s">
        <v>66</v>
      </c>
      <c r="F7571" s="55" t="s">
        <v>66</v>
      </c>
      <c r="G7571" s="56">
        <v>0</v>
      </c>
    </row>
    <row r="7572" spans="1:7" x14ac:dyDescent="0.25">
      <c r="A7572" s="55" t="s">
        <v>14566</v>
      </c>
      <c r="B7572" s="55" t="s">
        <v>26</v>
      </c>
      <c r="C7572" s="55" t="s">
        <v>14561</v>
      </c>
      <c r="D7572" s="55" t="s">
        <v>66</v>
      </c>
      <c r="E7572" s="55" t="s">
        <v>66</v>
      </c>
      <c r="F7572" s="55" t="s">
        <v>66</v>
      </c>
      <c r="G7572" s="56">
        <v>0</v>
      </c>
    </row>
    <row r="7573" spans="1:7" x14ac:dyDescent="0.25">
      <c r="A7573" s="55" t="s">
        <v>14567</v>
      </c>
      <c r="B7573" s="55" t="s">
        <v>26</v>
      </c>
      <c r="C7573" s="55" t="s">
        <v>14568</v>
      </c>
      <c r="D7573" s="55" t="s">
        <v>66</v>
      </c>
      <c r="E7573" s="55" t="s">
        <v>66</v>
      </c>
      <c r="F7573" s="55" t="s">
        <v>66</v>
      </c>
      <c r="G7573" s="56">
        <v>0</v>
      </c>
    </row>
    <row r="7574" spans="1:7" x14ac:dyDescent="0.25">
      <c r="A7574" s="55" t="s">
        <v>14569</v>
      </c>
      <c r="B7574" s="55" t="s">
        <v>777</v>
      </c>
      <c r="C7574" s="55" t="s">
        <v>14570</v>
      </c>
      <c r="D7574" s="55" t="s">
        <v>66</v>
      </c>
      <c r="E7574" s="55" t="s">
        <v>66</v>
      </c>
      <c r="F7574" s="55" t="s">
        <v>66</v>
      </c>
      <c r="G7574" s="56">
        <v>0</v>
      </c>
    </row>
    <row r="7575" spans="1:7" x14ac:dyDescent="0.25">
      <c r="A7575" s="55" t="s">
        <v>14571</v>
      </c>
      <c r="B7575" s="55" t="s">
        <v>777</v>
      </c>
      <c r="C7575" s="55" t="s">
        <v>14572</v>
      </c>
      <c r="D7575" s="55" t="s">
        <v>66</v>
      </c>
      <c r="E7575" s="55" t="s">
        <v>66</v>
      </c>
      <c r="F7575" s="55" t="s">
        <v>66</v>
      </c>
      <c r="G7575" s="56">
        <v>0</v>
      </c>
    </row>
    <row r="7576" spans="1:7" x14ac:dyDescent="0.25">
      <c r="A7576" s="55" t="s">
        <v>14573</v>
      </c>
      <c r="B7576" s="55" t="s">
        <v>777</v>
      </c>
      <c r="C7576" s="55" t="s">
        <v>14574</v>
      </c>
      <c r="D7576" s="55" t="s">
        <v>66</v>
      </c>
      <c r="E7576" s="55" t="s">
        <v>66</v>
      </c>
      <c r="F7576" s="55" t="s">
        <v>66</v>
      </c>
      <c r="G7576" s="56">
        <v>0</v>
      </c>
    </row>
    <row r="7577" spans="1:7" x14ac:dyDescent="0.25">
      <c r="A7577" s="55" t="s">
        <v>14575</v>
      </c>
      <c r="B7577" s="55" t="s">
        <v>777</v>
      </c>
      <c r="C7577" s="55" t="s">
        <v>14576</v>
      </c>
      <c r="D7577" s="55" t="s">
        <v>66</v>
      </c>
      <c r="E7577" s="55" t="s">
        <v>66</v>
      </c>
      <c r="F7577" s="55" t="s">
        <v>66</v>
      </c>
      <c r="G7577" s="56">
        <v>0</v>
      </c>
    </row>
    <row r="7578" spans="1:7" x14ac:dyDescent="0.25">
      <c r="A7578" s="55" t="s">
        <v>14577</v>
      </c>
      <c r="B7578" s="55" t="s">
        <v>777</v>
      </c>
      <c r="C7578" s="55" t="s">
        <v>14578</v>
      </c>
      <c r="D7578" s="55" t="s">
        <v>66</v>
      </c>
      <c r="E7578" s="55" t="s">
        <v>66</v>
      </c>
      <c r="F7578" s="55" t="s">
        <v>66</v>
      </c>
      <c r="G7578" s="56">
        <v>0</v>
      </c>
    </row>
    <row r="7579" spans="1:7" x14ac:dyDescent="0.25">
      <c r="A7579" s="55" t="s">
        <v>14579</v>
      </c>
      <c r="B7579" s="55" t="s">
        <v>26</v>
      </c>
      <c r="C7579" s="55" t="s">
        <v>14570</v>
      </c>
      <c r="D7579" s="55" t="s">
        <v>66</v>
      </c>
      <c r="E7579" s="55" t="s">
        <v>66</v>
      </c>
      <c r="F7579" s="55" t="s">
        <v>66</v>
      </c>
      <c r="G7579" s="56">
        <v>0</v>
      </c>
    </row>
    <row r="7580" spans="1:7" x14ac:dyDescent="0.25">
      <c r="A7580" s="55" t="s">
        <v>14580</v>
      </c>
      <c r="B7580" s="55" t="s">
        <v>26</v>
      </c>
      <c r="C7580" s="55" t="s">
        <v>14572</v>
      </c>
      <c r="D7580" s="55" t="s">
        <v>66</v>
      </c>
      <c r="E7580" s="55" t="s">
        <v>66</v>
      </c>
      <c r="F7580" s="55" t="s">
        <v>66</v>
      </c>
      <c r="G7580" s="56">
        <v>0</v>
      </c>
    </row>
    <row r="7581" spans="1:7" x14ac:dyDescent="0.25">
      <c r="A7581" s="55" t="s">
        <v>14581</v>
      </c>
      <c r="B7581" s="55" t="s">
        <v>26</v>
      </c>
      <c r="C7581" s="55" t="s">
        <v>14574</v>
      </c>
      <c r="D7581" s="55" t="s">
        <v>66</v>
      </c>
      <c r="E7581" s="55" t="s">
        <v>66</v>
      </c>
      <c r="F7581" s="55" t="s">
        <v>66</v>
      </c>
      <c r="G7581" s="56">
        <v>0</v>
      </c>
    </row>
    <row r="7582" spans="1:7" x14ac:dyDescent="0.25">
      <c r="A7582" s="55" t="s">
        <v>14582</v>
      </c>
      <c r="B7582" s="55" t="s">
        <v>26</v>
      </c>
      <c r="C7582" s="55" t="s">
        <v>14576</v>
      </c>
      <c r="D7582" s="55" t="s">
        <v>66</v>
      </c>
      <c r="E7582" s="55" t="s">
        <v>66</v>
      </c>
      <c r="F7582" s="55" t="s">
        <v>66</v>
      </c>
      <c r="G7582" s="56">
        <v>0</v>
      </c>
    </row>
    <row r="7583" spans="1:7" x14ac:dyDescent="0.25">
      <c r="A7583" s="55" t="s">
        <v>14583</v>
      </c>
      <c r="B7583" s="55" t="s">
        <v>26</v>
      </c>
      <c r="C7583" s="55" t="s">
        <v>14578</v>
      </c>
      <c r="D7583" s="55" t="s">
        <v>66</v>
      </c>
      <c r="E7583" s="55" t="s">
        <v>66</v>
      </c>
      <c r="F7583" s="55" t="s">
        <v>66</v>
      </c>
      <c r="G7583" s="56">
        <v>0</v>
      </c>
    </row>
    <row r="7584" spans="1:7" x14ac:dyDescent="0.25">
      <c r="A7584" s="55" t="s">
        <v>14584</v>
      </c>
      <c r="B7584" s="55" t="s">
        <v>26</v>
      </c>
      <c r="C7584" s="55" t="s">
        <v>14585</v>
      </c>
      <c r="D7584" s="55" t="s">
        <v>66</v>
      </c>
      <c r="E7584" s="55" t="s">
        <v>66</v>
      </c>
      <c r="F7584" s="55" t="s">
        <v>66</v>
      </c>
      <c r="G7584" s="56">
        <v>0</v>
      </c>
    </row>
    <row r="7585" spans="1:7" x14ac:dyDescent="0.25">
      <c r="A7585" s="55" t="s">
        <v>14586</v>
      </c>
      <c r="B7585" s="55" t="s">
        <v>34</v>
      </c>
      <c r="C7585" s="55" t="s">
        <v>14587</v>
      </c>
      <c r="D7585" s="55" t="s">
        <v>66</v>
      </c>
      <c r="E7585" s="55" t="s">
        <v>66</v>
      </c>
      <c r="F7585" s="55" t="s">
        <v>66</v>
      </c>
      <c r="G7585" s="56">
        <v>0</v>
      </c>
    </row>
    <row r="7586" spans="1:7" x14ac:dyDescent="0.25">
      <c r="A7586" s="55" t="s">
        <v>14588</v>
      </c>
      <c r="B7586" s="55" t="s">
        <v>43</v>
      </c>
      <c r="C7586" s="55" t="s">
        <v>14589</v>
      </c>
      <c r="D7586" s="55" t="s">
        <v>66</v>
      </c>
      <c r="E7586" s="55" t="s">
        <v>66</v>
      </c>
      <c r="F7586" s="55" t="s">
        <v>66</v>
      </c>
      <c r="G7586" s="56">
        <v>0</v>
      </c>
    </row>
    <row r="7587" spans="1:7" x14ac:dyDescent="0.25">
      <c r="A7587" s="55" t="s">
        <v>14590</v>
      </c>
      <c r="B7587" s="55" t="s">
        <v>43</v>
      </c>
      <c r="C7587" s="55" t="s">
        <v>14591</v>
      </c>
      <c r="D7587" s="55" t="s">
        <v>66</v>
      </c>
      <c r="E7587" s="55" t="s">
        <v>66</v>
      </c>
      <c r="F7587" s="55" t="s">
        <v>66</v>
      </c>
      <c r="G7587" s="56">
        <v>0</v>
      </c>
    </row>
    <row r="7588" spans="1:7" x14ac:dyDescent="0.25">
      <c r="A7588" s="55" t="s">
        <v>14592</v>
      </c>
      <c r="B7588" s="55" t="s">
        <v>31</v>
      </c>
      <c r="C7588" s="55" t="s">
        <v>14593</v>
      </c>
      <c r="D7588" s="55" t="s">
        <v>66</v>
      </c>
      <c r="E7588" s="55" t="s">
        <v>66</v>
      </c>
      <c r="F7588" s="55" t="s">
        <v>66</v>
      </c>
      <c r="G7588" s="56">
        <v>0</v>
      </c>
    </row>
    <row r="7589" spans="1:7" x14ac:dyDescent="0.25">
      <c r="A7589" s="55" t="s">
        <v>14594</v>
      </c>
      <c r="B7589" s="55" t="s">
        <v>34</v>
      </c>
      <c r="C7589" s="55" t="s">
        <v>14595</v>
      </c>
      <c r="D7589" s="55" t="s">
        <v>66</v>
      </c>
      <c r="E7589" s="55" t="s">
        <v>66</v>
      </c>
      <c r="F7589" s="55" t="s">
        <v>66</v>
      </c>
      <c r="G7589" s="56">
        <v>0</v>
      </c>
    </row>
    <row r="7590" spans="1:7" x14ac:dyDescent="0.25">
      <c r="A7590" s="55" t="s">
        <v>14596</v>
      </c>
      <c r="B7590" s="55" t="s">
        <v>34</v>
      </c>
      <c r="C7590" s="55" t="s">
        <v>14597</v>
      </c>
      <c r="D7590" s="55" t="s">
        <v>66</v>
      </c>
      <c r="E7590" s="55" t="s">
        <v>66</v>
      </c>
      <c r="F7590" s="55" t="s">
        <v>66</v>
      </c>
      <c r="G7590" s="56">
        <v>0</v>
      </c>
    </row>
    <row r="7591" spans="1:7" x14ac:dyDescent="0.25">
      <c r="A7591" s="55" t="s">
        <v>14598</v>
      </c>
      <c r="B7591" s="55" t="s">
        <v>31</v>
      </c>
      <c r="C7591" s="55" t="s">
        <v>14599</v>
      </c>
      <c r="D7591" s="55" t="s">
        <v>66</v>
      </c>
      <c r="E7591" s="55" t="s">
        <v>66</v>
      </c>
      <c r="F7591" s="55" t="s">
        <v>66</v>
      </c>
      <c r="G7591" s="56">
        <v>0</v>
      </c>
    </row>
    <row r="7592" spans="1:7" x14ac:dyDescent="0.25">
      <c r="A7592" s="55" t="s">
        <v>14600</v>
      </c>
      <c r="B7592" s="55" t="s">
        <v>31</v>
      </c>
      <c r="C7592" s="55" t="s">
        <v>14601</v>
      </c>
      <c r="D7592" s="55" t="s">
        <v>66</v>
      </c>
      <c r="E7592" s="55" t="s">
        <v>66</v>
      </c>
      <c r="F7592" s="55" t="s">
        <v>66</v>
      </c>
      <c r="G7592" s="56">
        <v>0</v>
      </c>
    </row>
    <row r="7593" spans="1:7" x14ac:dyDescent="0.25">
      <c r="A7593" s="55" t="s">
        <v>14602</v>
      </c>
      <c r="B7593" s="55" t="s">
        <v>31</v>
      </c>
      <c r="C7593" s="55" t="s">
        <v>14603</v>
      </c>
      <c r="D7593" s="55" t="s">
        <v>66</v>
      </c>
      <c r="E7593" s="55" t="s">
        <v>66</v>
      </c>
      <c r="F7593" s="55" t="s">
        <v>66</v>
      </c>
      <c r="G7593" s="56">
        <v>0</v>
      </c>
    </row>
    <row r="7594" spans="1:7" x14ac:dyDescent="0.25">
      <c r="A7594" s="55" t="s">
        <v>14604</v>
      </c>
      <c r="B7594" s="55" t="s">
        <v>31</v>
      </c>
      <c r="C7594" s="55" t="s">
        <v>14605</v>
      </c>
      <c r="D7594" s="55" t="s">
        <v>66</v>
      </c>
      <c r="E7594" s="55" t="s">
        <v>66</v>
      </c>
      <c r="F7594" s="55" t="s">
        <v>66</v>
      </c>
      <c r="G7594" s="56">
        <v>0</v>
      </c>
    </row>
    <row r="7595" spans="1:7" x14ac:dyDescent="0.25">
      <c r="A7595" s="55" t="s">
        <v>14606</v>
      </c>
      <c r="B7595" s="55" t="s">
        <v>31</v>
      </c>
      <c r="C7595" s="55" t="s">
        <v>14607</v>
      </c>
      <c r="D7595" s="55" t="s">
        <v>66</v>
      </c>
      <c r="E7595" s="55" t="s">
        <v>66</v>
      </c>
      <c r="F7595" s="55" t="s">
        <v>66</v>
      </c>
      <c r="G7595" s="56">
        <v>0</v>
      </c>
    </row>
    <row r="7596" spans="1:7" x14ac:dyDescent="0.25">
      <c r="A7596" s="55" t="s">
        <v>14608</v>
      </c>
      <c r="B7596" s="55" t="s">
        <v>31</v>
      </c>
      <c r="C7596" s="55" t="s">
        <v>14609</v>
      </c>
      <c r="D7596" s="55" t="s">
        <v>66</v>
      </c>
      <c r="E7596" s="55" t="s">
        <v>66</v>
      </c>
      <c r="F7596" s="55" t="s">
        <v>66</v>
      </c>
      <c r="G7596" s="56">
        <v>0</v>
      </c>
    </row>
    <row r="7597" spans="1:7" x14ac:dyDescent="0.25">
      <c r="A7597" s="55" t="s">
        <v>14610</v>
      </c>
      <c r="B7597" s="55" t="s">
        <v>31</v>
      </c>
      <c r="C7597" s="55" t="s">
        <v>14611</v>
      </c>
      <c r="D7597" s="55" t="s">
        <v>66</v>
      </c>
      <c r="E7597" s="55" t="s">
        <v>66</v>
      </c>
      <c r="F7597" s="55" t="s">
        <v>66</v>
      </c>
      <c r="G7597" s="56">
        <v>0</v>
      </c>
    </row>
    <row r="7598" spans="1:7" x14ac:dyDescent="0.25">
      <c r="A7598" s="55" t="s">
        <v>14612</v>
      </c>
      <c r="B7598" s="55" t="s">
        <v>31</v>
      </c>
      <c r="C7598" s="55" t="s">
        <v>14613</v>
      </c>
      <c r="D7598" s="55" t="s">
        <v>66</v>
      </c>
      <c r="E7598" s="55" t="s">
        <v>66</v>
      </c>
      <c r="F7598" s="55" t="s">
        <v>66</v>
      </c>
      <c r="G7598" s="56">
        <v>0</v>
      </c>
    </row>
    <row r="7599" spans="1:7" x14ac:dyDescent="0.25">
      <c r="A7599" s="55" t="s">
        <v>14614</v>
      </c>
      <c r="B7599" s="55" t="s">
        <v>31</v>
      </c>
      <c r="C7599" s="55" t="s">
        <v>14615</v>
      </c>
      <c r="D7599" s="55" t="s">
        <v>66</v>
      </c>
      <c r="E7599" s="55" t="s">
        <v>66</v>
      </c>
      <c r="F7599" s="55" t="s">
        <v>66</v>
      </c>
      <c r="G7599" s="56">
        <v>0</v>
      </c>
    </row>
    <row r="7600" spans="1:7" x14ac:dyDescent="0.25">
      <c r="A7600" s="55" t="s">
        <v>14616</v>
      </c>
      <c r="B7600" s="55" t="s">
        <v>31</v>
      </c>
      <c r="C7600" s="55" t="s">
        <v>14617</v>
      </c>
      <c r="D7600" s="55" t="s">
        <v>66</v>
      </c>
      <c r="E7600" s="55" t="s">
        <v>66</v>
      </c>
      <c r="F7600" s="55" t="s">
        <v>66</v>
      </c>
      <c r="G7600" s="56">
        <v>0</v>
      </c>
    </row>
    <row r="7601" spans="1:7" x14ac:dyDescent="0.25">
      <c r="A7601" s="55" t="s">
        <v>14618</v>
      </c>
      <c r="B7601" s="55" t="s">
        <v>31</v>
      </c>
      <c r="C7601" s="55" t="s">
        <v>14619</v>
      </c>
      <c r="D7601" s="55" t="s">
        <v>66</v>
      </c>
      <c r="E7601" s="55" t="s">
        <v>66</v>
      </c>
      <c r="F7601" s="55" t="s">
        <v>66</v>
      </c>
      <c r="G7601" s="56">
        <v>0</v>
      </c>
    </row>
    <row r="7602" spans="1:7" x14ac:dyDescent="0.25">
      <c r="A7602" s="55" t="s">
        <v>14620</v>
      </c>
      <c r="B7602" s="55" t="s">
        <v>31</v>
      </c>
      <c r="C7602" s="55" t="s">
        <v>14621</v>
      </c>
      <c r="D7602" s="55" t="s">
        <v>66</v>
      </c>
      <c r="E7602" s="55" t="s">
        <v>66</v>
      </c>
      <c r="F7602" s="55" t="s">
        <v>66</v>
      </c>
      <c r="G7602" s="56">
        <v>0</v>
      </c>
    </row>
    <row r="7603" spans="1:7" x14ac:dyDescent="0.25">
      <c r="A7603" s="55" t="s">
        <v>14622</v>
      </c>
      <c r="B7603" s="55" t="s">
        <v>652</v>
      </c>
      <c r="C7603" s="55" t="s">
        <v>14623</v>
      </c>
      <c r="D7603" s="55" t="s">
        <v>66</v>
      </c>
      <c r="E7603" s="55" t="s">
        <v>66</v>
      </c>
      <c r="F7603" s="55" t="s">
        <v>66</v>
      </c>
      <c r="G7603" s="56">
        <v>0</v>
      </c>
    </row>
    <row r="7604" spans="1:7" x14ac:dyDescent="0.25">
      <c r="A7604" s="55" t="s">
        <v>14624</v>
      </c>
      <c r="B7604" s="55" t="s">
        <v>34</v>
      </c>
      <c r="C7604" s="55" t="s">
        <v>14625</v>
      </c>
      <c r="D7604" s="55" t="s">
        <v>66</v>
      </c>
      <c r="E7604" s="55" t="s">
        <v>66</v>
      </c>
      <c r="F7604" s="55" t="s">
        <v>66</v>
      </c>
      <c r="G7604" s="56">
        <v>0</v>
      </c>
    </row>
    <row r="7605" spans="1:7" x14ac:dyDescent="0.25">
      <c r="A7605" s="55" t="s">
        <v>14626</v>
      </c>
      <c r="B7605" s="55" t="s">
        <v>34</v>
      </c>
      <c r="C7605" s="55" t="s">
        <v>14627</v>
      </c>
      <c r="D7605" s="55" t="s">
        <v>66</v>
      </c>
      <c r="E7605" s="55" t="s">
        <v>66</v>
      </c>
      <c r="F7605" s="55" t="s">
        <v>66</v>
      </c>
      <c r="G7605" s="56">
        <v>0</v>
      </c>
    </row>
    <row r="7606" spans="1:7" x14ac:dyDescent="0.25">
      <c r="A7606" s="55" t="s">
        <v>14628</v>
      </c>
      <c r="B7606" s="55" t="s">
        <v>31</v>
      </c>
      <c r="C7606" s="55" t="s">
        <v>41</v>
      </c>
      <c r="D7606" s="55" t="s">
        <v>66</v>
      </c>
      <c r="E7606" s="55" t="s">
        <v>66</v>
      </c>
      <c r="F7606" s="55" t="s">
        <v>66</v>
      </c>
      <c r="G7606" s="56">
        <v>0</v>
      </c>
    </row>
    <row r="7607" spans="1:7" x14ac:dyDescent="0.25">
      <c r="A7607" s="55" t="s">
        <v>14629</v>
      </c>
      <c r="B7607" s="55" t="s">
        <v>31</v>
      </c>
      <c r="C7607" s="55" t="s">
        <v>602</v>
      </c>
      <c r="D7607" s="55" t="s">
        <v>66</v>
      </c>
      <c r="E7607" s="55" t="s">
        <v>66</v>
      </c>
      <c r="F7607" s="55" t="s">
        <v>66</v>
      </c>
      <c r="G7607" s="56">
        <v>0</v>
      </c>
    </row>
    <row r="7608" spans="1:7" x14ac:dyDescent="0.25">
      <c r="A7608" s="55" t="s">
        <v>14630</v>
      </c>
      <c r="B7608" s="55" t="s">
        <v>33</v>
      </c>
      <c r="C7608" s="55" t="s">
        <v>14631</v>
      </c>
      <c r="D7608" s="55" t="s">
        <v>66</v>
      </c>
      <c r="E7608" s="55" t="s">
        <v>66</v>
      </c>
      <c r="F7608" s="55" t="s">
        <v>66</v>
      </c>
      <c r="G7608" s="56">
        <v>0</v>
      </c>
    </row>
    <row r="7609" spans="1:7" ht="30" x14ac:dyDescent="0.25">
      <c r="A7609" s="55" t="s">
        <v>14632</v>
      </c>
      <c r="B7609" s="55" t="s">
        <v>26</v>
      </c>
      <c r="C7609" s="55" t="s">
        <v>14633</v>
      </c>
      <c r="D7609" s="55" t="s">
        <v>66</v>
      </c>
      <c r="E7609" s="55" t="s">
        <v>66</v>
      </c>
      <c r="F7609" s="55" t="s">
        <v>566</v>
      </c>
      <c r="G7609" s="56">
        <v>1</v>
      </c>
    </row>
    <row r="7610" spans="1:7" x14ac:dyDescent="0.25">
      <c r="A7610" s="55" t="s">
        <v>14634</v>
      </c>
      <c r="B7610" s="55" t="s">
        <v>34</v>
      </c>
      <c r="C7610" s="55" t="s">
        <v>14635</v>
      </c>
      <c r="D7610" s="55" t="s">
        <v>66</v>
      </c>
      <c r="E7610" s="55" t="s">
        <v>66</v>
      </c>
      <c r="F7610" s="55" t="s">
        <v>66</v>
      </c>
      <c r="G7610" s="56">
        <v>0</v>
      </c>
    </row>
    <row r="7611" spans="1:7" x14ac:dyDescent="0.25">
      <c r="A7611" s="55" t="s">
        <v>14636</v>
      </c>
      <c r="B7611" s="55" t="s">
        <v>34</v>
      </c>
      <c r="C7611" s="55" t="s">
        <v>14637</v>
      </c>
      <c r="D7611" s="55" t="s">
        <v>66</v>
      </c>
      <c r="E7611" s="55" t="s">
        <v>66</v>
      </c>
      <c r="F7611" s="55" t="s">
        <v>66</v>
      </c>
      <c r="G7611" s="56">
        <v>0</v>
      </c>
    </row>
    <row r="7612" spans="1:7" x14ac:dyDescent="0.25">
      <c r="A7612" s="55" t="s">
        <v>14638</v>
      </c>
      <c r="B7612" s="55" t="s">
        <v>34</v>
      </c>
      <c r="C7612" s="55" t="s">
        <v>14639</v>
      </c>
      <c r="D7612" s="55" t="s">
        <v>66</v>
      </c>
      <c r="E7612" s="55" t="s">
        <v>66</v>
      </c>
      <c r="F7612" s="55" t="s">
        <v>66</v>
      </c>
      <c r="G7612" s="56">
        <v>0</v>
      </c>
    </row>
    <row r="7613" spans="1:7" x14ac:dyDescent="0.25">
      <c r="A7613" s="55" t="s">
        <v>14640</v>
      </c>
      <c r="B7613" s="55" t="s">
        <v>34</v>
      </c>
      <c r="C7613" s="55" t="s">
        <v>14641</v>
      </c>
      <c r="D7613" s="55" t="s">
        <v>66</v>
      </c>
      <c r="E7613" s="55" t="s">
        <v>66</v>
      </c>
      <c r="F7613" s="55" t="s">
        <v>66</v>
      </c>
      <c r="G7613" s="56">
        <v>0</v>
      </c>
    </row>
    <row r="7614" spans="1:7" x14ac:dyDescent="0.25">
      <c r="A7614" s="55" t="s">
        <v>14642</v>
      </c>
      <c r="B7614" s="55" t="s">
        <v>34</v>
      </c>
      <c r="C7614" s="55" t="s">
        <v>14643</v>
      </c>
      <c r="D7614" s="55" t="s">
        <v>66</v>
      </c>
      <c r="E7614" s="55" t="s">
        <v>66</v>
      </c>
      <c r="F7614" s="55" t="s">
        <v>66</v>
      </c>
      <c r="G7614" s="56">
        <v>0</v>
      </c>
    </row>
    <row r="7615" spans="1:7" x14ac:dyDescent="0.25">
      <c r="A7615" s="55" t="s">
        <v>14644</v>
      </c>
      <c r="B7615" s="55" t="s">
        <v>34</v>
      </c>
      <c r="C7615" s="55" t="s">
        <v>14645</v>
      </c>
      <c r="D7615" s="55" t="s">
        <v>66</v>
      </c>
      <c r="E7615" s="55" t="s">
        <v>66</v>
      </c>
      <c r="F7615" s="55" t="s">
        <v>66</v>
      </c>
      <c r="G7615" s="56">
        <v>0</v>
      </c>
    </row>
    <row r="7616" spans="1:7" x14ac:dyDescent="0.25">
      <c r="A7616" s="55" t="s">
        <v>14646</v>
      </c>
      <c r="B7616" s="55" t="s">
        <v>34</v>
      </c>
      <c r="C7616" s="55" t="s">
        <v>14647</v>
      </c>
      <c r="D7616" s="55" t="s">
        <v>66</v>
      </c>
      <c r="E7616" s="55" t="s">
        <v>66</v>
      </c>
      <c r="F7616" s="55" t="s">
        <v>66</v>
      </c>
      <c r="G7616" s="56">
        <v>0</v>
      </c>
    </row>
    <row r="7617" spans="1:7" x14ac:dyDescent="0.25">
      <c r="A7617" s="55" t="s">
        <v>14648</v>
      </c>
      <c r="B7617" s="55" t="s">
        <v>31</v>
      </c>
      <c r="C7617" s="55" t="s">
        <v>14649</v>
      </c>
      <c r="D7617" s="55" t="s">
        <v>66</v>
      </c>
      <c r="E7617" s="55" t="s">
        <v>66</v>
      </c>
      <c r="F7617" s="55" t="s">
        <v>66</v>
      </c>
      <c r="G7617" s="56">
        <v>0</v>
      </c>
    </row>
    <row r="7618" spans="1:7" x14ac:dyDescent="0.25">
      <c r="A7618" s="55" t="s">
        <v>14650</v>
      </c>
      <c r="B7618" s="55" t="s">
        <v>31</v>
      </c>
      <c r="C7618" s="55" t="s">
        <v>14651</v>
      </c>
      <c r="D7618" s="55" t="s">
        <v>66</v>
      </c>
      <c r="E7618" s="55" t="s">
        <v>66</v>
      </c>
      <c r="F7618" s="55" t="s">
        <v>66</v>
      </c>
      <c r="G7618" s="56">
        <v>0</v>
      </c>
    </row>
    <row r="7619" spans="1:7" x14ac:dyDescent="0.25">
      <c r="A7619" s="55" t="s">
        <v>14652</v>
      </c>
      <c r="B7619" s="55" t="s">
        <v>70</v>
      </c>
      <c r="C7619" s="55" t="s">
        <v>14653</v>
      </c>
      <c r="D7619" s="55" t="s">
        <v>66</v>
      </c>
      <c r="E7619" s="55" t="s">
        <v>66</v>
      </c>
      <c r="F7619" s="55" t="s">
        <v>66</v>
      </c>
      <c r="G7619" s="56">
        <v>0</v>
      </c>
    </row>
    <row r="7620" spans="1:7" ht="30" x14ac:dyDescent="0.25">
      <c r="A7620" s="55" t="s">
        <v>14654</v>
      </c>
      <c r="B7620" s="55" t="s">
        <v>28</v>
      </c>
      <c r="C7620" s="55" t="s">
        <v>14655</v>
      </c>
      <c r="D7620" s="55" t="s">
        <v>66</v>
      </c>
      <c r="E7620" s="55" t="s">
        <v>66</v>
      </c>
      <c r="F7620" s="55" t="s">
        <v>14656</v>
      </c>
      <c r="G7620" s="56">
        <v>1</v>
      </c>
    </row>
    <row r="7621" spans="1:7" ht="30" x14ac:dyDescent="0.25">
      <c r="A7621" s="55" t="s">
        <v>14657</v>
      </c>
      <c r="B7621" s="55" t="s">
        <v>28</v>
      </c>
      <c r="C7621" s="55" t="s">
        <v>14658</v>
      </c>
      <c r="D7621" s="55" t="s">
        <v>66</v>
      </c>
      <c r="E7621" s="55" t="s">
        <v>66</v>
      </c>
      <c r="F7621" s="55" t="s">
        <v>14656</v>
      </c>
      <c r="G7621" s="56">
        <v>1</v>
      </c>
    </row>
    <row r="7622" spans="1:7" ht="30" x14ac:dyDescent="0.25">
      <c r="A7622" s="55" t="s">
        <v>14659</v>
      </c>
      <c r="B7622" s="55" t="s">
        <v>28</v>
      </c>
      <c r="C7622" s="55" t="s">
        <v>14660</v>
      </c>
      <c r="D7622" s="55" t="s">
        <v>66</v>
      </c>
      <c r="E7622" s="55" t="s">
        <v>66</v>
      </c>
      <c r="F7622" s="55" t="s">
        <v>14656</v>
      </c>
      <c r="G7622" s="56">
        <v>1</v>
      </c>
    </row>
    <row r="7623" spans="1:7" x14ac:dyDescent="0.25">
      <c r="A7623" s="55" t="s">
        <v>14661</v>
      </c>
      <c r="B7623" s="55" t="s">
        <v>35</v>
      </c>
      <c r="C7623" s="55" t="s">
        <v>14662</v>
      </c>
      <c r="D7623" s="55" t="s">
        <v>66</v>
      </c>
      <c r="E7623" s="55" t="s">
        <v>66</v>
      </c>
      <c r="F7623" s="55" t="s">
        <v>66</v>
      </c>
      <c r="G7623" s="56">
        <v>0</v>
      </c>
    </row>
    <row r="7624" spans="1:7" x14ac:dyDescent="0.25">
      <c r="A7624" s="55" t="s">
        <v>14663</v>
      </c>
      <c r="B7624" s="55" t="s">
        <v>28</v>
      </c>
      <c r="C7624" s="55" t="s">
        <v>14664</v>
      </c>
      <c r="D7624" s="55" t="s">
        <v>66</v>
      </c>
      <c r="E7624" s="55" t="s">
        <v>66</v>
      </c>
      <c r="F7624" s="55" t="s">
        <v>66</v>
      </c>
      <c r="G7624" s="56">
        <v>0</v>
      </c>
    </row>
    <row r="7625" spans="1:7" x14ac:dyDescent="0.25">
      <c r="A7625" s="55" t="s">
        <v>14665</v>
      </c>
      <c r="B7625" s="55" t="s">
        <v>28</v>
      </c>
      <c r="C7625" s="55" t="s">
        <v>14666</v>
      </c>
      <c r="D7625" s="55" t="s">
        <v>66</v>
      </c>
      <c r="E7625" s="55" t="s">
        <v>66</v>
      </c>
      <c r="F7625" s="55" t="s">
        <v>66</v>
      </c>
      <c r="G7625" s="56">
        <v>0</v>
      </c>
    </row>
    <row r="7626" spans="1:7" x14ac:dyDescent="0.25">
      <c r="A7626" s="55" t="s">
        <v>14667</v>
      </c>
      <c r="B7626" s="55" t="s">
        <v>31</v>
      </c>
      <c r="C7626" s="55" t="s">
        <v>14668</v>
      </c>
      <c r="D7626" s="55" t="s">
        <v>66</v>
      </c>
      <c r="E7626" s="55" t="s">
        <v>66</v>
      </c>
      <c r="F7626" s="55" t="s">
        <v>66</v>
      </c>
      <c r="G7626" s="56">
        <v>0</v>
      </c>
    </row>
    <row r="7627" spans="1:7" x14ac:dyDescent="0.25">
      <c r="A7627" s="55" t="s">
        <v>14669</v>
      </c>
      <c r="B7627" s="55" t="s">
        <v>28</v>
      </c>
      <c r="C7627" s="55" t="s">
        <v>14670</v>
      </c>
      <c r="D7627" s="55" t="s">
        <v>66</v>
      </c>
      <c r="E7627" s="55" t="s">
        <v>66</v>
      </c>
      <c r="F7627" s="55" t="s">
        <v>66</v>
      </c>
      <c r="G7627" s="56">
        <v>0</v>
      </c>
    </row>
    <row r="7628" spans="1:7" x14ac:dyDescent="0.25">
      <c r="A7628" s="55" t="s">
        <v>14671</v>
      </c>
      <c r="B7628" s="55" t="s">
        <v>35</v>
      </c>
      <c r="C7628" s="55" t="s">
        <v>14672</v>
      </c>
      <c r="D7628" s="55" t="s">
        <v>66</v>
      </c>
      <c r="E7628" s="55" t="s">
        <v>66</v>
      </c>
      <c r="F7628" s="55" t="s">
        <v>66</v>
      </c>
      <c r="G7628" s="56">
        <v>0</v>
      </c>
    </row>
    <row r="7629" spans="1:7" x14ac:dyDescent="0.25">
      <c r="A7629" s="55" t="s">
        <v>14673</v>
      </c>
      <c r="B7629" s="55" t="s">
        <v>35</v>
      </c>
      <c r="C7629" s="55" t="s">
        <v>14674</v>
      </c>
      <c r="D7629" s="55" t="s">
        <v>66</v>
      </c>
      <c r="E7629" s="55" t="s">
        <v>66</v>
      </c>
      <c r="F7629" s="55" t="s">
        <v>66</v>
      </c>
      <c r="G7629" s="56">
        <v>0</v>
      </c>
    </row>
    <row r="7630" spans="1:7" x14ac:dyDescent="0.25">
      <c r="A7630" s="55" t="s">
        <v>14675</v>
      </c>
      <c r="B7630" s="55" t="s">
        <v>28</v>
      </c>
      <c r="C7630" s="55" t="s">
        <v>14676</v>
      </c>
      <c r="D7630" s="55" t="s">
        <v>66</v>
      </c>
      <c r="E7630" s="55" t="s">
        <v>66</v>
      </c>
      <c r="F7630" s="55" t="s">
        <v>66</v>
      </c>
      <c r="G7630" s="56">
        <v>0</v>
      </c>
    </row>
    <row r="7631" spans="1:7" x14ac:dyDescent="0.25">
      <c r="A7631" s="55" t="s">
        <v>14677</v>
      </c>
      <c r="B7631" s="55" t="s">
        <v>28</v>
      </c>
      <c r="C7631" s="55" t="s">
        <v>14678</v>
      </c>
      <c r="D7631" s="55" t="s">
        <v>66</v>
      </c>
      <c r="E7631" s="55" t="s">
        <v>66</v>
      </c>
      <c r="F7631" s="55" t="s">
        <v>66</v>
      </c>
      <c r="G7631" s="56">
        <v>0</v>
      </c>
    </row>
    <row r="7632" spans="1:7" x14ac:dyDescent="0.25">
      <c r="A7632" s="55" t="s">
        <v>14679</v>
      </c>
      <c r="B7632" s="55" t="s">
        <v>33</v>
      </c>
      <c r="C7632" s="55" t="s">
        <v>14680</v>
      </c>
      <c r="D7632" s="55" t="s">
        <v>66</v>
      </c>
      <c r="E7632" s="55" t="s">
        <v>66</v>
      </c>
      <c r="F7632" s="55" t="s">
        <v>66</v>
      </c>
      <c r="G7632" s="56">
        <v>0</v>
      </c>
    </row>
    <row r="7633" spans="1:7" x14ac:dyDescent="0.25">
      <c r="A7633" s="55" t="s">
        <v>14681</v>
      </c>
      <c r="B7633" s="55" t="s">
        <v>33</v>
      </c>
      <c r="C7633" s="55" t="s">
        <v>14682</v>
      </c>
      <c r="D7633" s="55" t="s">
        <v>66</v>
      </c>
      <c r="E7633" s="55" t="s">
        <v>66</v>
      </c>
      <c r="F7633" s="55" t="s">
        <v>66</v>
      </c>
      <c r="G7633" s="56">
        <v>0</v>
      </c>
    </row>
    <row r="7634" spans="1:7" x14ac:dyDescent="0.25">
      <c r="A7634" s="55" t="s">
        <v>14683</v>
      </c>
      <c r="B7634" s="55" t="s">
        <v>31</v>
      </c>
      <c r="C7634" s="55" t="s">
        <v>14387</v>
      </c>
      <c r="D7634" s="55" t="s">
        <v>66</v>
      </c>
      <c r="E7634" s="55" t="s">
        <v>66</v>
      </c>
      <c r="F7634" s="55" t="s">
        <v>66</v>
      </c>
      <c r="G7634" s="56">
        <v>0</v>
      </c>
    </row>
    <row r="7635" spans="1:7" x14ac:dyDescent="0.25">
      <c r="A7635" s="55" t="s">
        <v>14684</v>
      </c>
      <c r="B7635" s="55" t="s">
        <v>31</v>
      </c>
      <c r="C7635" s="55" t="s">
        <v>14399</v>
      </c>
      <c r="D7635" s="55" t="s">
        <v>66</v>
      </c>
      <c r="E7635" s="55" t="s">
        <v>66</v>
      </c>
      <c r="F7635" s="55" t="s">
        <v>66</v>
      </c>
      <c r="G7635" s="56">
        <v>0</v>
      </c>
    </row>
    <row r="7636" spans="1:7" x14ac:dyDescent="0.25">
      <c r="A7636" s="55" t="s">
        <v>14685</v>
      </c>
      <c r="B7636" s="55" t="s">
        <v>26</v>
      </c>
      <c r="C7636" s="55" t="s">
        <v>14401</v>
      </c>
      <c r="D7636" s="55" t="s">
        <v>66</v>
      </c>
      <c r="E7636" s="55" t="s">
        <v>66</v>
      </c>
      <c r="F7636" s="55" t="s">
        <v>66</v>
      </c>
      <c r="G7636" s="56">
        <v>0</v>
      </c>
    </row>
    <row r="7637" spans="1:7" x14ac:dyDescent="0.25">
      <c r="A7637" s="55" t="s">
        <v>14686</v>
      </c>
      <c r="B7637" s="55" t="s">
        <v>26</v>
      </c>
      <c r="C7637" s="55" t="s">
        <v>14403</v>
      </c>
      <c r="D7637" s="55" t="s">
        <v>66</v>
      </c>
      <c r="E7637" s="55" t="s">
        <v>66</v>
      </c>
      <c r="F7637" s="55" t="s">
        <v>66</v>
      </c>
      <c r="G7637" s="56">
        <v>0</v>
      </c>
    </row>
    <row r="7638" spans="1:7" x14ac:dyDescent="0.25">
      <c r="A7638" s="55" t="s">
        <v>14687</v>
      </c>
      <c r="B7638" s="55" t="s">
        <v>26</v>
      </c>
      <c r="C7638" s="55" t="s">
        <v>14405</v>
      </c>
      <c r="D7638" s="55" t="s">
        <v>66</v>
      </c>
      <c r="E7638" s="55" t="s">
        <v>66</v>
      </c>
      <c r="F7638" s="55" t="s">
        <v>66</v>
      </c>
      <c r="G7638" s="56">
        <v>0</v>
      </c>
    </row>
    <row r="7639" spans="1:7" x14ac:dyDescent="0.25">
      <c r="A7639" s="55" t="s">
        <v>14688</v>
      </c>
      <c r="B7639" s="55" t="s">
        <v>3200</v>
      </c>
      <c r="C7639" s="55" t="s">
        <v>14411</v>
      </c>
      <c r="D7639" s="55" t="s">
        <v>66</v>
      </c>
      <c r="E7639" s="55" t="s">
        <v>66</v>
      </c>
      <c r="F7639" s="55" t="s">
        <v>66</v>
      </c>
      <c r="G7639" s="56">
        <v>0</v>
      </c>
    </row>
    <row r="7640" spans="1:7" x14ac:dyDescent="0.25">
      <c r="A7640" s="55" t="s">
        <v>14689</v>
      </c>
      <c r="B7640" s="55" t="s">
        <v>35</v>
      </c>
      <c r="C7640" s="55" t="s">
        <v>14690</v>
      </c>
      <c r="D7640" s="55" t="s">
        <v>66</v>
      </c>
      <c r="E7640" s="55" t="s">
        <v>66</v>
      </c>
      <c r="F7640" s="55" t="s">
        <v>66</v>
      </c>
      <c r="G7640" s="56">
        <v>0</v>
      </c>
    </row>
    <row r="7641" spans="1:7" x14ac:dyDescent="0.25">
      <c r="A7641" s="55" t="s">
        <v>14691</v>
      </c>
      <c r="B7641" s="55" t="s">
        <v>31</v>
      </c>
      <c r="C7641" s="55" t="s">
        <v>14692</v>
      </c>
      <c r="D7641" s="55" t="s">
        <v>66</v>
      </c>
      <c r="E7641" s="55" t="s">
        <v>66</v>
      </c>
      <c r="F7641" s="55" t="s">
        <v>66</v>
      </c>
      <c r="G7641" s="56">
        <v>0</v>
      </c>
    </row>
    <row r="7642" spans="1:7" x14ac:dyDescent="0.25">
      <c r="A7642" s="55" t="s">
        <v>14693</v>
      </c>
      <c r="B7642" s="55" t="s">
        <v>31</v>
      </c>
      <c r="C7642" s="55" t="s">
        <v>14694</v>
      </c>
      <c r="D7642" s="55" t="s">
        <v>66</v>
      </c>
      <c r="E7642" s="55" t="s">
        <v>66</v>
      </c>
      <c r="F7642" s="55" t="s">
        <v>66</v>
      </c>
      <c r="G7642" s="56">
        <v>0</v>
      </c>
    </row>
    <row r="7643" spans="1:7" x14ac:dyDescent="0.25">
      <c r="A7643" s="55" t="s">
        <v>14695</v>
      </c>
      <c r="B7643" s="55" t="s">
        <v>31</v>
      </c>
      <c r="C7643" s="55" t="s">
        <v>14696</v>
      </c>
      <c r="D7643" s="55" t="s">
        <v>66</v>
      </c>
      <c r="E7643" s="55" t="s">
        <v>66</v>
      </c>
      <c r="F7643" s="55" t="s">
        <v>66</v>
      </c>
      <c r="G7643" s="56">
        <v>0</v>
      </c>
    </row>
    <row r="7644" spans="1:7" x14ac:dyDescent="0.25">
      <c r="A7644" s="55" t="s">
        <v>14697</v>
      </c>
      <c r="B7644" s="55" t="s">
        <v>31</v>
      </c>
      <c r="C7644" s="55" t="s">
        <v>14698</v>
      </c>
      <c r="D7644" s="55" t="s">
        <v>66</v>
      </c>
      <c r="E7644" s="55" t="s">
        <v>66</v>
      </c>
      <c r="F7644" s="55" t="s">
        <v>66</v>
      </c>
      <c r="G7644" s="56">
        <v>0</v>
      </c>
    </row>
    <row r="7645" spans="1:7" x14ac:dyDescent="0.25">
      <c r="A7645" s="55" t="s">
        <v>14699</v>
      </c>
      <c r="B7645" s="55" t="s">
        <v>31</v>
      </c>
      <c r="C7645" s="55" t="s">
        <v>14700</v>
      </c>
      <c r="D7645" s="55" t="s">
        <v>66</v>
      </c>
      <c r="E7645" s="55" t="s">
        <v>66</v>
      </c>
      <c r="F7645" s="55" t="s">
        <v>66</v>
      </c>
      <c r="G7645" s="56">
        <v>0</v>
      </c>
    </row>
    <row r="7646" spans="1:7" x14ac:dyDescent="0.25">
      <c r="A7646" s="55" t="s">
        <v>14701</v>
      </c>
      <c r="B7646" s="55" t="s">
        <v>31</v>
      </c>
      <c r="C7646" s="55" t="s">
        <v>14702</v>
      </c>
      <c r="D7646" s="55" t="s">
        <v>66</v>
      </c>
      <c r="E7646" s="55" t="s">
        <v>66</v>
      </c>
      <c r="F7646" s="55" t="s">
        <v>66</v>
      </c>
      <c r="G7646" s="56">
        <v>0</v>
      </c>
    </row>
    <row r="7647" spans="1:7" x14ac:dyDescent="0.25">
      <c r="A7647" s="55" t="s">
        <v>14703</v>
      </c>
      <c r="B7647" s="55" t="s">
        <v>31</v>
      </c>
      <c r="C7647" s="55" t="s">
        <v>14704</v>
      </c>
      <c r="D7647" s="55" t="s">
        <v>66</v>
      </c>
      <c r="E7647" s="55" t="s">
        <v>66</v>
      </c>
      <c r="F7647" s="55" t="s">
        <v>66</v>
      </c>
      <c r="G7647" s="56">
        <v>0</v>
      </c>
    </row>
    <row r="7648" spans="1:7" x14ac:dyDescent="0.25">
      <c r="A7648" s="55" t="s">
        <v>14705</v>
      </c>
      <c r="B7648" s="55" t="s">
        <v>35</v>
      </c>
      <c r="C7648" s="55" t="s">
        <v>14706</v>
      </c>
      <c r="D7648" s="55" t="s">
        <v>66</v>
      </c>
      <c r="E7648" s="55" t="s">
        <v>66</v>
      </c>
      <c r="F7648" s="55" t="s">
        <v>66</v>
      </c>
      <c r="G7648" s="56">
        <v>0</v>
      </c>
    </row>
    <row r="7649" spans="1:7" x14ac:dyDescent="0.25">
      <c r="A7649" s="55" t="s">
        <v>14707</v>
      </c>
      <c r="B7649" s="55" t="s">
        <v>26</v>
      </c>
      <c r="C7649" s="55" t="s">
        <v>14708</v>
      </c>
      <c r="D7649" s="55" t="s">
        <v>66</v>
      </c>
      <c r="E7649" s="55" t="s">
        <v>66</v>
      </c>
      <c r="F7649" s="55" t="s">
        <v>66</v>
      </c>
      <c r="G7649" s="56">
        <v>0</v>
      </c>
    </row>
    <row r="7650" spans="1:7" x14ac:dyDescent="0.25">
      <c r="A7650" s="55" t="s">
        <v>14709</v>
      </c>
      <c r="B7650" s="55" t="s">
        <v>26</v>
      </c>
      <c r="C7650" s="55" t="s">
        <v>14710</v>
      </c>
      <c r="D7650" s="55" t="s">
        <v>66</v>
      </c>
      <c r="E7650" s="55" t="s">
        <v>66</v>
      </c>
      <c r="F7650" s="55" t="s">
        <v>66</v>
      </c>
      <c r="G7650" s="56">
        <v>0</v>
      </c>
    </row>
    <row r="7651" spans="1:7" x14ac:dyDescent="0.25">
      <c r="A7651" s="55" t="s">
        <v>14711</v>
      </c>
      <c r="B7651" s="55" t="s">
        <v>26</v>
      </c>
      <c r="C7651" s="55" t="s">
        <v>14712</v>
      </c>
      <c r="D7651" s="55" t="s">
        <v>66</v>
      </c>
      <c r="E7651" s="55" t="s">
        <v>66</v>
      </c>
      <c r="F7651" s="55" t="s">
        <v>66</v>
      </c>
      <c r="G7651" s="56">
        <v>0</v>
      </c>
    </row>
    <row r="7652" spans="1:7" x14ac:dyDescent="0.25">
      <c r="A7652" s="55" t="s">
        <v>14713</v>
      </c>
      <c r="B7652" s="55" t="s">
        <v>26</v>
      </c>
      <c r="C7652" s="55" t="s">
        <v>14714</v>
      </c>
      <c r="D7652" s="55" t="s">
        <v>66</v>
      </c>
      <c r="E7652" s="55" t="s">
        <v>66</v>
      </c>
      <c r="F7652" s="55" t="s">
        <v>66</v>
      </c>
      <c r="G7652" s="56">
        <v>0</v>
      </c>
    </row>
    <row r="7653" spans="1:7" x14ac:dyDescent="0.25">
      <c r="A7653" s="55" t="s">
        <v>14715</v>
      </c>
      <c r="B7653" s="55" t="s">
        <v>777</v>
      </c>
      <c r="C7653" s="55" t="s">
        <v>14712</v>
      </c>
      <c r="D7653" s="55" t="s">
        <v>66</v>
      </c>
      <c r="E7653" s="55" t="s">
        <v>66</v>
      </c>
      <c r="F7653" s="55" t="s">
        <v>66</v>
      </c>
      <c r="G7653" s="56">
        <v>0</v>
      </c>
    </row>
    <row r="7654" spans="1:7" x14ac:dyDescent="0.25">
      <c r="A7654" s="55" t="s">
        <v>14716</v>
      </c>
      <c r="B7654" s="55" t="s">
        <v>777</v>
      </c>
      <c r="C7654" s="55" t="s">
        <v>14714</v>
      </c>
      <c r="D7654" s="55" t="s">
        <v>66</v>
      </c>
      <c r="E7654" s="55" t="s">
        <v>66</v>
      </c>
      <c r="F7654" s="55" t="s">
        <v>66</v>
      </c>
      <c r="G7654" s="56">
        <v>0</v>
      </c>
    </row>
    <row r="7655" spans="1:7" x14ac:dyDescent="0.25">
      <c r="A7655" s="55" t="s">
        <v>14717</v>
      </c>
      <c r="B7655" s="55" t="s">
        <v>43</v>
      </c>
      <c r="C7655" s="55" t="s">
        <v>14718</v>
      </c>
      <c r="D7655" s="55" t="s">
        <v>66</v>
      </c>
      <c r="E7655" s="55" t="s">
        <v>66</v>
      </c>
      <c r="F7655" s="55" t="s">
        <v>66</v>
      </c>
      <c r="G7655" s="56">
        <v>0</v>
      </c>
    </row>
    <row r="7656" spans="1:7" x14ac:dyDescent="0.25">
      <c r="A7656" s="55" t="s">
        <v>14719</v>
      </c>
      <c r="B7656" s="55" t="s">
        <v>35</v>
      </c>
      <c r="C7656" s="55" t="s">
        <v>14720</v>
      </c>
      <c r="D7656" s="55" t="s">
        <v>66</v>
      </c>
      <c r="E7656" s="55" t="s">
        <v>66</v>
      </c>
      <c r="F7656" s="55" t="s">
        <v>66</v>
      </c>
      <c r="G7656" s="56">
        <v>0</v>
      </c>
    </row>
    <row r="7657" spans="1:7" x14ac:dyDescent="0.25">
      <c r="A7657" s="55" t="s">
        <v>14721</v>
      </c>
      <c r="B7657" s="55" t="s">
        <v>31</v>
      </c>
      <c r="C7657" s="55" t="s">
        <v>14722</v>
      </c>
      <c r="D7657" s="55" t="s">
        <v>66</v>
      </c>
      <c r="E7657" s="55" t="s">
        <v>66</v>
      </c>
      <c r="F7657" s="55" t="s">
        <v>66</v>
      </c>
      <c r="G7657" s="56">
        <v>0</v>
      </c>
    </row>
    <row r="7658" spans="1:7" x14ac:dyDescent="0.25">
      <c r="A7658" s="55" t="s">
        <v>14723</v>
      </c>
      <c r="B7658" s="55" t="s">
        <v>31</v>
      </c>
      <c r="C7658" s="55" t="s">
        <v>14724</v>
      </c>
      <c r="D7658" s="55" t="s">
        <v>66</v>
      </c>
      <c r="E7658" s="55" t="s">
        <v>66</v>
      </c>
      <c r="F7658" s="55" t="s">
        <v>66</v>
      </c>
      <c r="G7658" s="56">
        <v>0</v>
      </c>
    </row>
    <row r="7659" spans="1:7" x14ac:dyDescent="0.25">
      <c r="A7659" s="55" t="s">
        <v>14725</v>
      </c>
      <c r="B7659" s="55" t="s">
        <v>31</v>
      </c>
      <c r="C7659" s="55" t="s">
        <v>14726</v>
      </c>
      <c r="D7659" s="55" t="s">
        <v>66</v>
      </c>
      <c r="E7659" s="55" t="s">
        <v>66</v>
      </c>
      <c r="F7659" s="55" t="s">
        <v>66</v>
      </c>
      <c r="G7659" s="56">
        <v>0</v>
      </c>
    </row>
    <row r="7660" spans="1:7" x14ac:dyDescent="0.25">
      <c r="A7660" s="55" t="s">
        <v>14727</v>
      </c>
      <c r="B7660" s="55" t="s">
        <v>31</v>
      </c>
      <c r="C7660" s="55" t="s">
        <v>14728</v>
      </c>
      <c r="D7660" s="55" t="s">
        <v>66</v>
      </c>
      <c r="E7660" s="55" t="s">
        <v>66</v>
      </c>
      <c r="F7660" s="55" t="s">
        <v>66</v>
      </c>
      <c r="G7660" s="56">
        <v>0</v>
      </c>
    </row>
    <row r="7661" spans="1:7" x14ac:dyDescent="0.25">
      <c r="A7661" s="55" t="s">
        <v>14729</v>
      </c>
      <c r="B7661" s="55" t="s">
        <v>35</v>
      </c>
      <c r="C7661" s="55" t="s">
        <v>14730</v>
      </c>
      <c r="D7661" s="55" t="s">
        <v>66</v>
      </c>
      <c r="E7661" s="55" t="s">
        <v>66</v>
      </c>
      <c r="F7661" s="55" t="s">
        <v>131</v>
      </c>
      <c r="G7661" s="56">
        <v>0</v>
      </c>
    </row>
    <row r="7662" spans="1:7" x14ac:dyDescent="0.25">
      <c r="A7662" s="55" t="s">
        <v>14731</v>
      </c>
      <c r="B7662" s="55" t="s">
        <v>35</v>
      </c>
      <c r="C7662" s="55" t="s">
        <v>14732</v>
      </c>
      <c r="D7662" s="55" t="s">
        <v>66</v>
      </c>
      <c r="E7662" s="55" t="s">
        <v>66</v>
      </c>
      <c r="F7662" s="55" t="s">
        <v>131</v>
      </c>
      <c r="G7662" s="56">
        <v>0</v>
      </c>
    </row>
    <row r="7663" spans="1:7" x14ac:dyDescent="0.25">
      <c r="A7663" s="55" t="s">
        <v>14733</v>
      </c>
      <c r="B7663" s="55" t="s">
        <v>34</v>
      </c>
      <c r="C7663" s="55" t="s">
        <v>14734</v>
      </c>
      <c r="D7663" s="55" t="s">
        <v>66</v>
      </c>
      <c r="E7663" s="55" t="s">
        <v>66</v>
      </c>
      <c r="F7663" s="55" t="s">
        <v>66</v>
      </c>
      <c r="G7663" s="56">
        <v>0</v>
      </c>
    </row>
    <row r="7664" spans="1:7" x14ac:dyDescent="0.25">
      <c r="A7664" s="55" t="s">
        <v>14735</v>
      </c>
      <c r="B7664" s="55" t="s">
        <v>34</v>
      </c>
      <c r="C7664" s="55" t="s">
        <v>14736</v>
      </c>
      <c r="D7664" s="55" t="s">
        <v>66</v>
      </c>
      <c r="E7664" s="55" t="s">
        <v>66</v>
      </c>
      <c r="F7664" s="55" t="s">
        <v>66</v>
      </c>
      <c r="G7664" s="56">
        <v>0</v>
      </c>
    </row>
    <row r="7665" spans="1:7" x14ac:dyDescent="0.25">
      <c r="A7665" s="55" t="s">
        <v>14737</v>
      </c>
      <c r="B7665" s="55" t="s">
        <v>34</v>
      </c>
      <c r="C7665" s="55" t="s">
        <v>14738</v>
      </c>
      <c r="D7665" s="55" t="s">
        <v>66</v>
      </c>
      <c r="E7665" s="55" t="s">
        <v>66</v>
      </c>
      <c r="F7665" s="55" t="s">
        <v>66</v>
      </c>
      <c r="G7665" s="56">
        <v>0</v>
      </c>
    </row>
    <row r="7666" spans="1:7" x14ac:dyDescent="0.25">
      <c r="A7666" s="55" t="s">
        <v>14739</v>
      </c>
      <c r="B7666" s="55" t="s">
        <v>34</v>
      </c>
      <c r="C7666" s="55" t="s">
        <v>14740</v>
      </c>
      <c r="D7666" s="55" t="s">
        <v>66</v>
      </c>
      <c r="E7666" s="55" t="s">
        <v>66</v>
      </c>
      <c r="F7666" s="55" t="s">
        <v>66</v>
      </c>
      <c r="G7666" s="56">
        <v>0</v>
      </c>
    </row>
    <row r="7667" spans="1:7" x14ac:dyDescent="0.25">
      <c r="A7667" s="55" t="s">
        <v>14741</v>
      </c>
      <c r="B7667" s="55" t="s">
        <v>34</v>
      </c>
      <c r="C7667" s="55" t="s">
        <v>14742</v>
      </c>
      <c r="D7667" s="55" t="s">
        <v>66</v>
      </c>
      <c r="E7667" s="55" t="s">
        <v>66</v>
      </c>
      <c r="F7667" s="55" t="s">
        <v>66</v>
      </c>
      <c r="G7667" s="56">
        <v>0</v>
      </c>
    </row>
    <row r="7668" spans="1:7" x14ac:dyDescent="0.25">
      <c r="A7668" s="55" t="s">
        <v>14743</v>
      </c>
      <c r="B7668" s="55" t="s">
        <v>34</v>
      </c>
      <c r="C7668" s="55" t="s">
        <v>14744</v>
      </c>
      <c r="D7668" s="55" t="s">
        <v>66</v>
      </c>
      <c r="E7668" s="55" t="s">
        <v>66</v>
      </c>
      <c r="F7668" s="55" t="s">
        <v>66</v>
      </c>
      <c r="G7668" s="56">
        <v>0</v>
      </c>
    </row>
    <row r="7669" spans="1:7" x14ac:dyDescent="0.25">
      <c r="A7669" s="55" t="s">
        <v>14745</v>
      </c>
      <c r="B7669" s="55" t="s">
        <v>34</v>
      </c>
      <c r="C7669" s="55" t="s">
        <v>14746</v>
      </c>
      <c r="D7669" s="55" t="s">
        <v>66</v>
      </c>
      <c r="E7669" s="55" t="s">
        <v>66</v>
      </c>
      <c r="F7669" s="55" t="s">
        <v>66</v>
      </c>
      <c r="G7669" s="56">
        <v>0</v>
      </c>
    </row>
    <row r="7670" spans="1:7" x14ac:dyDescent="0.25">
      <c r="A7670" s="55" t="s">
        <v>14747</v>
      </c>
      <c r="B7670" s="55" t="s">
        <v>34</v>
      </c>
      <c r="C7670" s="55" t="s">
        <v>14748</v>
      </c>
      <c r="D7670" s="55" t="s">
        <v>66</v>
      </c>
      <c r="E7670" s="55" t="s">
        <v>66</v>
      </c>
      <c r="F7670" s="55" t="s">
        <v>66</v>
      </c>
      <c r="G7670" s="56">
        <v>0</v>
      </c>
    </row>
    <row r="7671" spans="1:7" ht="30" x14ac:dyDescent="0.25">
      <c r="A7671" s="55" t="s">
        <v>14749</v>
      </c>
      <c r="B7671" s="55" t="s">
        <v>34</v>
      </c>
      <c r="C7671" s="55" t="s">
        <v>14750</v>
      </c>
      <c r="D7671" s="55" t="s">
        <v>66</v>
      </c>
      <c r="E7671" s="55" t="s">
        <v>66</v>
      </c>
      <c r="F7671" s="55" t="s">
        <v>566</v>
      </c>
      <c r="G7671" s="56">
        <v>1</v>
      </c>
    </row>
    <row r="7672" spans="1:7" x14ac:dyDescent="0.25">
      <c r="A7672" s="55" t="s">
        <v>14751</v>
      </c>
      <c r="B7672" s="55" t="s">
        <v>33</v>
      </c>
      <c r="C7672" s="55" t="s">
        <v>14752</v>
      </c>
      <c r="D7672" s="55" t="s">
        <v>66</v>
      </c>
      <c r="E7672" s="55" t="s">
        <v>66</v>
      </c>
      <c r="F7672" s="55" t="s">
        <v>66</v>
      </c>
      <c r="G7672" s="56">
        <v>0</v>
      </c>
    </row>
    <row r="7673" spans="1:7" x14ac:dyDescent="0.25">
      <c r="A7673" s="55" t="s">
        <v>14753</v>
      </c>
      <c r="B7673" s="55" t="s">
        <v>35</v>
      </c>
      <c r="C7673" s="55" t="s">
        <v>14752</v>
      </c>
      <c r="D7673" s="55" t="s">
        <v>66</v>
      </c>
      <c r="E7673" s="55" t="s">
        <v>66</v>
      </c>
      <c r="F7673" s="55" t="s">
        <v>66</v>
      </c>
      <c r="G7673" s="56">
        <v>0</v>
      </c>
    </row>
    <row r="7674" spans="1:7" x14ac:dyDescent="0.25">
      <c r="A7674" s="55" t="s">
        <v>14754</v>
      </c>
      <c r="B7674" s="55" t="s">
        <v>33</v>
      </c>
      <c r="C7674" s="55" t="s">
        <v>14755</v>
      </c>
      <c r="D7674" s="55" t="s">
        <v>66</v>
      </c>
      <c r="E7674" s="55" t="s">
        <v>66</v>
      </c>
      <c r="F7674" s="55" t="s">
        <v>66</v>
      </c>
      <c r="G7674" s="56">
        <v>0</v>
      </c>
    </row>
    <row r="7675" spans="1:7" x14ac:dyDescent="0.25">
      <c r="A7675" s="55" t="s">
        <v>14756</v>
      </c>
      <c r="B7675" s="55" t="s">
        <v>35</v>
      </c>
      <c r="C7675" s="55" t="s">
        <v>14755</v>
      </c>
      <c r="D7675" s="55" t="s">
        <v>66</v>
      </c>
      <c r="E7675" s="55" t="s">
        <v>66</v>
      </c>
      <c r="F7675" s="55" t="s">
        <v>66</v>
      </c>
      <c r="G7675" s="56">
        <v>0</v>
      </c>
    </row>
    <row r="7676" spans="1:7" x14ac:dyDescent="0.25">
      <c r="A7676" s="55" t="s">
        <v>14757</v>
      </c>
      <c r="B7676" s="55" t="s">
        <v>573</v>
      </c>
      <c r="C7676" s="55" t="s">
        <v>14758</v>
      </c>
      <c r="D7676" s="55" t="s">
        <v>66</v>
      </c>
      <c r="E7676" s="55" t="s">
        <v>66</v>
      </c>
      <c r="F7676" s="55" t="s">
        <v>66</v>
      </c>
      <c r="G7676" s="56">
        <v>0</v>
      </c>
    </row>
    <row r="7677" spans="1:7" ht="30" x14ac:dyDescent="0.25">
      <c r="A7677" s="55" t="s">
        <v>14759</v>
      </c>
      <c r="B7677" s="55" t="s">
        <v>34</v>
      </c>
      <c r="C7677" s="55" t="s">
        <v>14760</v>
      </c>
      <c r="D7677" s="55" t="s">
        <v>66</v>
      </c>
      <c r="E7677" s="55" t="s">
        <v>66</v>
      </c>
      <c r="F7677" s="55" t="s">
        <v>66</v>
      </c>
      <c r="G7677" s="56">
        <v>0</v>
      </c>
    </row>
    <row r="7678" spans="1:7" x14ac:dyDescent="0.25">
      <c r="A7678" s="55" t="s">
        <v>14761</v>
      </c>
      <c r="B7678" s="55" t="s">
        <v>34</v>
      </c>
      <c r="C7678" s="55" t="s">
        <v>14762</v>
      </c>
      <c r="D7678" s="55" t="s">
        <v>66</v>
      </c>
      <c r="E7678" s="55" t="s">
        <v>66</v>
      </c>
      <c r="F7678" s="55" t="s">
        <v>66</v>
      </c>
      <c r="G7678" s="56">
        <v>0</v>
      </c>
    </row>
    <row r="7679" spans="1:7" x14ac:dyDescent="0.25">
      <c r="A7679" s="55" t="s">
        <v>14763</v>
      </c>
      <c r="B7679" s="55" t="s">
        <v>34</v>
      </c>
      <c r="C7679" s="55" t="s">
        <v>14764</v>
      </c>
      <c r="D7679" s="55" t="s">
        <v>66</v>
      </c>
      <c r="E7679" s="55" t="s">
        <v>66</v>
      </c>
      <c r="F7679" s="55" t="s">
        <v>66</v>
      </c>
      <c r="G7679" s="56">
        <v>0</v>
      </c>
    </row>
    <row r="7680" spans="1:7" x14ac:dyDescent="0.25">
      <c r="A7680" s="55" t="s">
        <v>14765</v>
      </c>
      <c r="B7680" s="55" t="s">
        <v>34</v>
      </c>
      <c r="C7680" s="55" t="s">
        <v>14766</v>
      </c>
      <c r="D7680" s="55" t="s">
        <v>66</v>
      </c>
      <c r="E7680" s="55" t="s">
        <v>66</v>
      </c>
      <c r="F7680" s="55" t="s">
        <v>66</v>
      </c>
      <c r="G7680" s="56">
        <v>0</v>
      </c>
    </row>
    <row r="7681" spans="1:7" x14ac:dyDescent="0.25">
      <c r="A7681" s="55" t="s">
        <v>14767</v>
      </c>
      <c r="B7681" s="55" t="s">
        <v>34</v>
      </c>
      <c r="C7681" s="55" t="s">
        <v>14768</v>
      </c>
      <c r="D7681" s="55" t="s">
        <v>66</v>
      </c>
      <c r="E7681" s="55" t="s">
        <v>66</v>
      </c>
      <c r="F7681" s="55" t="s">
        <v>66</v>
      </c>
      <c r="G7681" s="56">
        <v>0</v>
      </c>
    </row>
    <row r="7682" spans="1:7" x14ac:dyDescent="0.25">
      <c r="A7682" s="55" t="s">
        <v>14769</v>
      </c>
      <c r="B7682" s="55" t="s">
        <v>34</v>
      </c>
      <c r="C7682" s="55" t="s">
        <v>14770</v>
      </c>
      <c r="D7682" s="55" t="s">
        <v>66</v>
      </c>
      <c r="E7682" s="55" t="s">
        <v>66</v>
      </c>
      <c r="F7682" s="55" t="s">
        <v>66</v>
      </c>
      <c r="G7682" s="56">
        <v>0</v>
      </c>
    </row>
    <row r="7683" spans="1:7" x14ac:dyDescent="0.25">
      <c r="A7683" s="55" t="s">
        <v>14771</v>
      </c>
      <c r="B7683" s="55" t="s">
        <v>34</v>
      </c>
      <c r="C7683" s="55" t="s">
        <v>14772</v>
      </c>
      <c r="D7683" s="55" t="s">
        <v>66</v>
      </c>
      <c r="E7683" s="55" t="s">
        <v>66</v>
      </c>
      <c r="F7683" s="55" t="s">
        <v>66</v>
      </c>
      <c r="G7683" s="56">
        <v>0</v>
      </c>
    </row>
    <row r="7684" spans="1:7" x14ac:dyDescent="0.25">
      <c r="A7684" s="55" t="s">
        <v>14773</v>
      </c>
      <c r="B7684" s="55" t="s">
        <v>34</v>
      </c>
      <c r="C7684" s="55" t="s">
        <v>14774</v>
      </c>
      <c r="D7684" s="55" t="s">
        <v>66</v>
      </c>
      <c r="E7684" s="55" t="s">
        <v>66</v>
      </c>
      <c r="F7684" s="55" t="s">
        <v>66</v>
      </c>
      <c r="G7684" s="56">
        <v>0</v>
      </c>
    </row>
    <row r="7685" spans="1:7" x14ac:dyDescent="0.25">
      <c r="A7685" s="55" t="s">
        <v>14775</v>
      </c>
      <c r="B7685" s="55" t="s">
        <v>34</v>
      </c>
      <c r="C7685" s="55" t="s">
        <v>14776</v>
      </c>
      <c r="D7685" s="55" t="s">
        <v>66</v>
      </c>
      <c r="E7685" s="55" t="s">
        <v>66</v>
      </c>
      <c r="F7685" s="55" t="s">
        <v>66</v>
      </c>
      <c r="G7685" s="56">
        <v>0</v>
      </c>
    </row>
    <row r="7686" spans="1:7" x14ac:dyDescent="0.25">
      <c r="A7686" s="55" t="s">
        <v>14777</v>
      </c>
      <c r="B7686" s="55" t="s">
        <v>34</v>
      </c>
      <c r="C7686" s="55" t="s">
        <v>14778</v>
      </c>
      <c r="D7686" s="55" t="s">
        <v>66</v>
      </c>
      <c r="E7686" s="55" t="s">
        <v>66</v>
      </c>
      <c r="F7686" s="55" t="s">
        <v>66</v>
      </c>
      <c r="G7686" s="56">
        <v>0</v>
      </c>
    </row>
    <row r="7687" spans="1:7" x14ac:dyDescent="0.25">
      <c r="A7687" s="55" t="s">
        <v>14779</v>
      </c>
      <c r="B7687" s="55" t="s">
        <v>34</v>
      </c>
      <c r="C7687" s="55" t="s">
        <v>14780</v>
      </c>
      <c r="D7687" s="55" t="s">
        <v>66</v>
      </c>
      <c r="E7687" s="55" t="s">
        <v>66</v>
      </c>
      <c r="F7687" s="55" t="s">
        <v>66</v>
      </c>
      <c r="G7687" s="56">
        <v>0</v>
      </c>
    </row>
    <row r="7688" spans="1:7" x14ac:dyDescent="0.25">
      <c r="A7688" s="55" t="s">
        <v>14781</v>
      </c>
      <c r="B7688" s="55" t="s">
        <v>34</v>
      </c>
      <c r="C7688" s="55" t="s">
        <v>14782</v>
      </c>
      <c r="D7688" s="55" t="s">
        <v>66</v>
      </c>
      <c r="E7688" s="55" t="s">
        <v>66</v>
      </c>
      <c r="F7688" s="55" t="s">
        <v>66</v>
      </c>
      <c r="G7688" s="56">
        <v>0</v>
      </c>
    </row>
    <row r="7689" spans="1:7" x14ac:dyDescent="0.25">
      <c r="A7689" s="55" t="s">
        <v>14783</v>
      </c>
      <c r="B7689" s="55" t="s">
        <v>34</v>
      </c>
      <c r="C7689" s="55" t="s">
        <v>14784</v>
      </c>
      <c r="D7689" s="55" t="s">
        <v>66</v>
      </c>
      <c r="E7689" s="55" t="s">
        <v>66</v>
      </c>
      <c r="F7689" s="55" t="s">
        <v>66</v>
      </c>
      <c r="G7689" s="56">
        <v>0</v>
      </c>
    </row>
    <row r="7690" spans="1:7" x14ac:dyDescent="0.25">
      <c r="A7690" s="55" t="s">
        <v>14785</v>
      </c>
      <c r="B7690" s="55" t="s">
        <v>34</v>
      </c>
      <c r="C7690" s="55" t="s">
        <v>14786</v>
      </c>
      <c r="D7690" s="55" t="s">
        <v>66</v>
      </c>
      <c r="E7690" s="55" t="s">
        <v>66</v>
      </c>
      <c r="F7690" s="55" t="s">
        <v>66</v>
      </c>
      <c r="G7690" s="56">
        <v>0</v>
      </c>
    </row>
    <row r="7691" spans="1:7" ht="30" x14ac:dyDescent="0.25">
      <c r="A7691" s="55" t="s">
        <v>14787</v>
      </c>
      <c r="B7691" s="55" t="s">
        <v>34</v>
      </c>
      <c r="C7691" s="55" t="s">
        <v>14788</v>
      </c>
      <c r="D7691" s="55" t="s">
        <v>66</v>
      </c>
      <c r="E7691" s="55" t="s">
        <v>66</v>
      </c>
      <c r="F7691" s="55" t="s">
        <v>66</v>
      </c>
      <c r="G7691" s="56">
        <v>0</v>
      </c>
    </row>
    <row r="7692" spans="1:7" x14ac:dyDescent="0.25">
      <c r="A7692" s="55" t="s">
        <v>14789</v>
      </c>
      <c r="B7692" s="55" t="s">
        <v>34</v>
      </c>
      <c r="C7692" s="55" t="s">
        <v>14790</v>
      </c>
      <c r="D7692" s="55" t="s">
        <v>66</v>
      </c>
      <c r="E7692" s="55" t="s">
        <v>66</v>
      </c>
      <c r="F7692" s="55" t="s">
        <v>66</v>
      </c>
      <c r="G7692" s="56">
        <v>0</v>
      </c>
    </row>
    <row r="7693" spans="1:7" x14ac:dyDescent="0.25">
      <c r="A7693" s="55" t="s">
        <v>14791</v>
      </c>
      <c r="B7693" s="55" t="s">
        <v>34</v>
      </c>
      <c r="C7693" s="55" t="s">
        <v>14792</v>
      </c>
      <c r="D7693" s="55" t="s">
        <v>66</v>
      </c>
      <c r="E7693" s="55" t="s">
        <v>66</v>
      </c>
      <c r="F7693" s="55" t="s">
        <v>713</v>
      </c>
      <c r="G7693" s="56">
        <v>1</v>
      </c>
    </row>
    <row r="7694" spans="1:7" x14ac:dyDescent="0.25">
      <c r="A7694" s="55" t="s">
        <v>14793</v>
      </c>
      <c r="B7694" s="55" t="s">
        <v>35</v>
      </c>
      <c r="C7694" s="55" t="s">
        <v>14794</v>
      </c>
      <c r="D7694" s="55" t="s">
        <v>66</v>
      </c>
      <c r="E7694" s="55" t="s">
        <v>66</v>
      </c>
      <c r="F7694" s="55" t="s">
        <v>131</v>
      </c>
      <c r="G7694" s="56">
        <v>0</v>
      </c>
    </row>
    <row r="7695" spans="1:7" x14ac:dyDescent="0.25">
      <c r="A7695" s="55" t="s">
        <v>14795</v>
      </c>
      <c r="B7695" s="55" t="s">
        <v>33</v>
      </c>
      <c r="C7695" s="55" t="s">
        <v>14796</v>
      </c>
      <c r="D7695" s="55" t="s">
        <v>66</v>
      </c>
      <c r="E7695" s="55" t="s">
        <v>66</v>
      </c>
      <c r="F7695" s="55" t="s">
        <v>66</v>
      </c>
      <c r="G7695" s="56">
        <v>0</v>
      </c>
    </row>
    <row r="7696" spans="1:7" ht="30" x14ac:dyDescent="0.25">
      <c r="A7696" s="55" t="s">
        <v>14797</v>
      </c>
      <c r="B7696" s="55" t="s">
        <v>33</v>
      </c>
      <c r="C7696" s="55" t="s">
        <v>14798</v>
      </c>
      <c r="D7696" s="55" t="s">
        <v>66</v>
      </c>
      <c r="E7696" s="55" t="s">
        <v>66</v>
      </c>
      <c r="F7696" s="55" t="s">
        <v>66</v>
      </c>
      <c r="G7696" s="56">
        <v>0</v>
      </c>
    </row>
    <row r="7697" spans="1:7" x14ac:dyDescent="0.25">
      <c r="A7697" s="55" t="s">
        <v>14799</v>
      </c>
      <c r="B7697" s="55" t="s">
        <v>33</v>
      </c>
      <c r="C7697" s="55" t="s">
        <v>14800</v>
      </c>
      <c r="D7697" s="55" t="s">
        <v>66</v>
      </c>
      <c r="E7697" s="55" t="s">
        <v>66</v>
      </c>
      <c r="F7697" s="55" t="s">
        <v>66</v>
      </c>
      <c r="G7697" s="56">
        <v>0</v>
      </c>
    </row>
    <row r="7698" spans="1:7" ht="30" x14ac:dyDescent="0.25">
      <c r="A7698" s="55" t="s">
        <v>14801</v>
      </c>
      <c r="B7698" s="55" t="s">
        <v>33</v>
      </c>
      <c r="C7698" s="55" t="s">
        <v>14802</v>
      </c>
      <c r="D7698" s="55" t="s">
        <v>66</v>
      </c>
      <c r="E7698" s="55" t="s">
        <v>66</v>
      </c>
      <c r="F7698" s="55" t="s">
        <v>66</v>
      </c>
      <c r="G7698" s="56">
        <v>0</v>
      </c>
    </row>
    <row r="7699" spans="1:7" ht="30" x14ac:dyDescent="0.25">
      <c r="A7699" s="55" t="s">
        <v>14803</v>
      </c>
      <c r="B7699" s="55" t="s">
        <v>33</v>
      </c>
      <c r="C7699" s="55" t="s">
        <v>14804</v>
      </c>
      <c r="D7699" s="55" t="s">
        <v>66</v>
      </c>
      <c r="E7699" s="55" t="s">
        <v>66</v>
      </c>
      <c r="F7699" s="55" t="s">
        <v>66</v>
      </c>
      <c r="G7699" s="56">
        <v>0</v>
      </c>
    </row>
    <row r="7700" spans="1:7" ht="30" x14ac:dyDescent="0.25">
      <c r="A7700" s="55" t="s">
        <v>14805</v>
      </c>
      <c r="B7700" s="55" t="s">
        <v>33</v>
      </c>
      <c r="C7700" s="55" t="s">
        <v>14806</v>
      </c>
      <c r="D7700" s="55" t="s">
        <v>66</v>
      </c>
      <c r="E7700" s="55" t="s">
        <v>66</v>
      </c>
      <c r="F7700" s="55" t="s">
        <v>66</v>
      </c>
      <c r="G7700" s="56">
        <v>0</v>
      </c>
    </row>
    <row r="7701" spans="1:7" x14ac:dyDescent="0.25">
      <c r="A7701" s="55" t="s">
        <v>14807</v>
      </c>
      <c r="B7701" s="55" t="s">
        <v>33</v>
      </c>
      <c r="C7701" s="55" t="s">
        <v>14808</v>
      </c>
      <c r="D7701" s="55" t="s">
        <v>66</v>
      </c>
      <c r="E7701" s="55" t="s">
        <v>66</v>
      </c>
      <c r="F7701" s="55" t="s">
        <v>66</v>
      </c>
      <c r="G7701" s="56">
        <v>0</v>
      </c>
    </row>
    <row r="7702" spans="1:7" x14ac:dyDescent="0.25">
      <c r="A7702" s="55" t="s">
        <v>14809</v>
      </c>
      <c r="B7702" s="55" t="s">
        <v>33</v>
      </c>
      <c r="C7702" s="55" t="s">
        <v>14810</v>
      </c>
      <c r="D7702" s="55" t="s">
        <v>66</v>
      </c>
      <c r="E7702" s="55" t="s">
        <v>66</v>
      </c>
      <c r="F7702" s="55" t="s">
        <v>66</v>
      </c>
      <c r="G7702" s="56">
        <v>0</v>
      </c>
    </row>
    <row r="7703" spans="1:7" x14ac:dyDescent="0.25">
      <c r="A7703" s="55" t="s">
        <v>14811</v>
      </c>
      <c r="B7703" s="55" t="s">
        <v>35</v>
      </c>
      <c r="C7703" s="55" t="s">
        <v>14796</v>
      </c>
      <c r="D7703" s="55" t="s">
        <v>66</v>
      </c>
      <c r="E7703" s="55" t="s">
        <v>66</v>
      </c>
      <c r="F7703" s="55" t="s">
        <v>66</v>
      </c>
      <c r="G7703" s="56">
        <v>0</v>
      </c>
    </row>
    <row r="7704" spans="1:7" x14ac:dyDescent="0.25">
      <c r="A7704" s="55" t="s">
        <v>14812</v>
      </c>
      <c r="B7704" s="55" t="s">
        <v>35</v>
      </c>
      <c r="C7704" s="55" t="s">
        <v>14800</v>
      </c>
      <c r="D7704" s="55" t="s">
        <v>66</v>
      </c>
      <c r="E7704" s="55" t="s">
        <v>66</v>
      </c>
      <c r="F7704" s="55" t="s">
        <v>66</v>
      </c>
      <c r="G7704" s="56">
        <v>0</v>
      </c>
    </row>
    <row r="7705" spans="1:7" x14ac:dyDescent="0.25">
      <c r="A7705" s="55" t="s">
        <v>14813</v>
      </c>
      <c r="B7705" s="55" t="s">
        <v>35</v>
      </c>
      <c r="C7705" s="55" t="s">
        <v>14814</v>
      </c>
      <c r="D7705" s="55" t="s">
        <v>66</v>
      </c>
      <c r="E7705" s="55" t="s">
        <v>66</v>
      </c>
      <c r="F7705" s="55" t="s">
        <v>66</v>
      </c>
      <c r="G7705" s="56">
        <v>0</v>
      </c>
    </row>
    <row r="7706" spans="1:7" x14ac:dyDescent="0.25">
      <c r="A7706" s="55" t="s">
        <v>14815</v>
      </c>
      <c r="B7706" s="55" t="s">
        <v>35</v>
      </c>
      <c r="C7706" s="55" t="s">
        <v>14808</v>
      </c>
      <c r="D7706" s="55" t="s">
        <v>66</v>
      </c>
      <c r="E7706" s="55" t="s">
        <v>66</v>
      </c>
      <c r="F7706" s="55" t="s">
        <v>66</v>
      </c>
      <c r="G7706" s="56">
        <v>0</v>
      </c>
    </row>
    <row r="7707" spans="1:7" x14ac:dyDescent="0.25">
      <c r="A7707" s="55" t="s">
        <v>14816</v>
      </c>
      <c r="B7707" s="55" t="s">
        <v>573</v>
      </c>
      <c r="C7707" s="55" t="s">
        <v>2189</v>
      </c>
      <c r="D7707" s="55" t="s">
        <v>66</v>
      </c>
      <c r="E7707" s="55" t="s">
        <v>66</v>
      </c>
      <c r="F7707" s="55" t="s">
        <v>66</v>
      </c>
      <c r="G7707" s="56">
        <v>0</v>
      </c>
    </row>
    <row r="7708" spans="1:7" x14ac:dyDescent="0.25">
      <c r="A7708" s="55" t="s">
        <v>14817</v>
      </c>
      <c r="B7708" s="55" t="s">
        <v>43</v>
      </c>
      <c r="C7708" s="55" t="s">
        <v>14814</v>
      </c>
      <c r="D7708" s="55" t="s">
        <v>66</v>
      </c>
      <c r="E7708" s="55" t="s">
        <v>66</v>
      </c>
      <c r="F7708" s="55" t="s">
        <v>66</v>
      </c>
      <c r="G7708" s="56">
        <v>0</v>
      </c>
    </row>
    <row r="7709" spans="1:7" x14ac:dyDescent="0.25">
      <c r="A7709" s="55" t="s">
        <v>14818</v>
      </c>
      <c r="B7709" s="55" t="s">
        <v>43</v>
      </c>
      <c r="C7709" s="55" t="s">
        <v>14808</v>
      </c>
      <c r="D7709" s="55" t="s">
        <v>66</v>
      </c>
      <c r="E7709" s="55" t="s">
        <v>66</v>
      </c>
      <c r="F7709" s="55" t="s">
        <v>66</v>
      </c>
      <c r="G7709" s="56">
        <v>0</v>
      </c>
    </row>
    <row r="7710" spans="1:7" x14ac:dyDescent="0.25">
      <c r="A7710" s="55" t="s">
        <v>14819</v>
      </c>
      <c r="B7710" s="55" t="s">
        <v>28</v>
      </c>
      <c r="C7710" s="55" t="s">
        <v>2196</v>
      </c>
      <c r="D7710" s="55" t="s">
        <v>66</v>
      </c>
      <c r="E7710" s="55" t="s">
        <v>66</v>
      </c>
      <c r="F7710" s="55" t="s">
        <v>66</v>
      </c>
      <c r="G7710" s="56">
        <v>0</v>
      </c>
    </row>
    <row r="7711" spans="1:7" ht="30" x14ac:dyDescent="0.25">
      <c r="A7711" s="55" t="s">
        <v>14820</v>
      </c>
      <c r="B7711" s="55" t="s">
        <v>33</v>
      </c>
      <c r="C7711" s="55" t="s">
        <v>2206</v>
      </c>
      <c r="D7711" s="55" t="s">
        <v>66</v>
      </c>
      <c r="E7711" s="55" t="s">
        <v>66</v>
      </c>
      <c r="F7711" s="55" t="s">
        <v>566</v>
      </c>
      <c r="G7711" s="56">
        <v>1</v>
      </c>
    </row>
    <row r="7712" spans="1:7" ht="30" x14ac:dyDescent="0.25">
      <c r="A7712" s="55" t="s">
        <v>14821</v>
      </c>
      <c r="B7712" s="55" t="s">
        <v>35</v>
      </c>
      <c r="C7712" s="55" t="s">
        <v>2206</v>
      </c>
      <c r="D7712" s="55" t="s">
        <v>66</v>
      </c>
      <c r="E7712" s="55" t="s">
        <v>66</v>
      </c>
      <c r="F7712" s="55" t="s">
        <v>566</v>
      </c>
      <c r="G7712" s="56">
        <v>1</v>
      </c>
    </row>
    <row r="7713" spans="1:7" ht="30" x14ac:dyDescent="0.25">
      <c r="A7713" s="55" t="s">
        <v>14822</v>
      </c>
      <c r="B7713" s="55" t="s">
        <v>26</v>
      </c>
      <c r="C7713" s="55" t="s">
        <v>2206</v>
      </c>
      <c r="D7713" s="55" t="s">
        <v>66</v>
      </c>
      <c r="E7713" s="55" t="s">
        <v>66</v>
      </c>
      <c r="F7713" s="55" t="s">
        <v>566</v>
      </c>
      <c r="G7713" s="56">
        <v>1</v>
      </c>
    </row>
    <row r="7714" spans="1:7" x14ac:dyDescent="0.25">
      <c r="A7714" s="55" t="s">
        <v>14823</v>
      </c>
      <c r="B7714" s="55" t="s">
        <v>70</v>
      </c>
      <c r="C7714" s="55" t="s">
        <v>14824</v>
      </c>
      <c r="D7714" s="55" t="s">
        <v>66</v>
      </c>
      <c r="E7714" s="55" t="s">
        <v>66</v>
      </c>
      <c r="F7714" s="55" t="s">
        <v>66</v>
      </c>
      <c r="G7714" s="56">
        <v>0</v>
      </c>
    </row>
    <row r="7715" spans="1:7" x14ac:dyDescent="0.25">
      <c r="A7715" s="55" t="s">
        <v>14825</v>
      </c>
      <c r="B7715" s="55" t="s">
        <v>34</v>
      </c>
      <c r="C7715" s="55" t="s">
        <v>14826</v>
      </c>
      <c r="D7715" s="55" t="s">
        <v>66</v>
      </c>
      <c r="E7715" s="55" t="s">
        <v>66</v>
      </c>
      <c r="F7715" s="55" t="s">
        <v>66</v>
      </c>
      <c r="G7715" s="56">
        <v>0</v>
      </c>
    </row>
    <row r="7716" spans="1:7" x14ac:dyDescent="0.25">
      <c r="A7716" s="55" t="s">
        <v>14827</v>
      </c>
      <c r="B7716" s="55" t="s">
        <v>34</v>
      </c>
      <c r="C7716" s="55" t="s">
        <v>14828</v>
      </c>
      <c r="D7716" s="55" t="s">
        <v>66</v>
      </c>
      <c r="E7716" s="55" t="s">
        <v>66</v>
      </c>
      <c r="F7716" s="55" t="s">
        <v>66</v>
      </c>
      <c r="G7716" s="56">
        <v>0</v>
      </c>
    </row>
    <row r="7717" spans="1:7" x14ac:dyDescent="0.25">
      <c r="A7717" s="55" t="s">
        <v>14829</v>
      </c>
      <c r="B7717" s="55" t="s">
        <v>34</v>
      </c>
      <c r="C7717" s="55" t="s">
        <v>14830</v>
      </c>
      <c r="D7717" s="55" t="s">
        <v>66</v>
      </c>
      <c r="E7717" s="55" t="s">
        <v>66</v>
      </c>
      <c r="F7717" s="55" t="s">
        <v>66</v>
      </c>
      <c r="G7717" s="56">
        <v>0</v>
      </c>
    </row>
    <row r="7718" spans="1:7" x14ac:dyDescent="0.25">
      <c r="A7718" s="55" t="s">
        <v>14831</v>
      </c>
      <c r="B7718" s="55" t="s">
        <v>34</v>
      </c>
      <c r="C7718" s="55" t="s">
        <v>14832</v>
      </c>
      <c r="D7718" s="55" t="s">
        <v>66</v>
      </c>
      <c r="E7718" s="55" t="s">
        <v>66</v>
      </c>
      <c r="F7718" s="55" t="s">
        <v>66</v>
      </c>
      <c r="G7718" s="56">
        <v>0</v>
      </c>
    </row>
    <row r="7719" spans="1:7" x14ac:dyDescent="0.25">
      <c r="A7719" s="55" t="s">
        <v>14833</v>
      </c>
      <c r="B7719" s="55" t="s">
        <v>31</v>
      </c>
      <c r="C7719" s="55" t="s">
        <v>14834</v>
      </c>
      <c r="D7719" s="55" t="s">
        <v>66</v>
      </c>
      <c r="E7719" s="55" t="s">
        <v>66</v>
      </c>
      <c r="F7719" s="55" t="s">
        <v>66</v>
      </c>
      <c r="G7719" s="56">
        <v>0</v>
      </c>
    </row>
    <row r="7720" spans="1:7" ht="30" x14ac:dyDescent="0.25">
      <c r="A7720" s="55" t="s">
        <v>14835</v>
      </c>
      <c r="B7720" s="55" t="s">
        <v>31</v>
      </c>
      <c r="C7720" s="55" t="s">
        <v>14836</v>
      </c>
      <c r="D7720" s="55" t="s">
        <v>66</v>
      </c>
      <c r="E7720" s="55" t="s">
        <v>66</v>
      </c>
      <c r="F7720" s="55" t="s">
        <v>66</v>
      </c>
      <c r="G7720" s="56">
        <v>0</v>
      </c>
    </row>
    <row r="7721" spans="1:7" x14ac:dyDescent="0.25">
      <c r="A7721" s="55" t="s">
        <v>14837</v>
      </c>
      <c r="B7721" s="55" t="s">
        <v>31</v>
      </c>
      <c r="C7721" s="55" t="s">
        <v>14838</v>
      </c>
      <c r="D7721" s="55" t="s">
        <v>66</v>
      </c>
      <c r="E7721" s="55" t="s">
        <v>66</v>
      </c>
      <c r="F7721" s="55" t="s">
        <v>66</v>
      </c>
      <c r="G7721" s="56">
        <v>0</v>
      </c>
    </row>
    <row r="7722" spans="1:7" x14ac:dyDescent="0.25">
      <c r="A7722" s="55" t="s">
        <v>14839</v>
      </c>
      <c r="B7722" s="55" t="s">
        <v>34</v>
      </c>
      <c r="C7722" s="55" t="s">
        <v>14834</v>
      </c>
      <c r="D7722" s="55" t="s">
        <v>66</v>
      </c>
      <c r="E7722" s="55" t="s">
        <v>66</v>
      </c>
      <c r="F7722" s="55" t="s">
        <v>66</v>
      </c>
      <c r="G7722" s="56">
        <v>0</v>
      </c>
    </row>
    <row r="7723" spans="1:7" x14ac:dyDescent="0.25">
      <c r="A7723" s="55" t="s">
        <v>14840</v>
      </c>
      <c r="B7723" s="55" t="s">
        <v>34</v>
      </c>
      <c r="C7723" s="55" t="s">
        <v>14838</v>
      </c>
      <c r="D7723" s="55" t="s">
        <v>66</v>
      </c>
      <c r="E7723" s="55" t="s">
        <v>66</v>
      </c>
      <c r="F7723" s="55" t="s">
        <v>66</v>
      </c>
      <c r="G7723" s="56">
        <v>0</v>
      </c>
    </row>
    <row r="7724" spans="1:7" x14ac:dyDescent="0.25">
      <c r="A7724" s="55" t="s">
        <v>14841</v>
      </c>
      <c r="B7724" s="55" t="s">
        <v>26</v>
      </c>
      <c r="C7724" s="55" t="s">
        <v>14842</v>
      </c>
      <c r="D7724" s="55" t="s">
        <v>66</v>
      </c>
      <c r="E7724" s="55" t="s">
        <v>66</v>
      </c>
      <c r="F7724" s="55" t="s">
        <v>66</v>
      </c>
      <c r="G7724" s="56">
        <v>0</v>
      </c>
    </row>
    <row r="7725" spans="1:7" x14ac:dyDescent="0.25">
      <c r="A7725" s="55" t="s">
        <v>14843</v>
      </c>
      <c r="B7725" s="55" t="s">
        <v>26</v>
      </c>
      <c r="C7725" s="55" t="s">
        <v>14844</v>
      </c>
      <c r="D7725" s="55" t="s">
        <v>66</v>
      </c>
      <c r="E7725" s="55" t="s">
        <v>66</v>
      </c>
      <c r="F7725" s="55" t="s">
        <v>66</v>
      </c>
      <c r="G7725" s="56">
        <v>0</v>
      </c>
    </row>
    <row r="7726" spans="1:7" x14ac:dyDescent="0.25">
      <c r="A7726" s="55" t="s">
        <v>14845</v>
      </c>
      <c r="B7726" s="55" t="s">
        <v>26</v>
      </c>
      <c r="C7726" s="55" t="s">
        <v>14846</v>
      </c>
      <c r="D7726" s="55" t="s">
        <v>66</v>
      </c>
      <c r="E7726" s="55" t="s">
        <v>66</v>
      </c>
      <c r="F7726" s="55" t="s">
        <v>66</v>
      </c>
      <c r="G7726" s="56">
        <v>0</v>
      </c>
    </row>
    <row r="7727" spans="1:7" x14ac:dyDescent="0.25">
      <c r="A7727" s="55" t="s">
        <v>14847</v>
      </c>
      <c r="B7727" s="55" t="s">
        <v>26</v>
      </c>
      <c r="C7727" s="55" t="s">
        <v>14848</v>
      </c>
      <c r="D7727" s="55" t="s">
        <v>66</v>
      </c>
      <c r="E7727" s="55" t="s">
        <v>66</v>
      </c>
      <c r="F7727" s="55" t="s">
        <v>66</v>
      </c>
      <c r="G7727" s="56">
        <v>0</v>
      </c>
    </row>
    <row r="7728" spans="1:7" x14ac:dyDescent="0.25">
      <c r="A7728" s="55" t="s">
        <v>14849</v>
      </c>
      <c r="B7728" s="55" t="s">
        <v>26</v>
      </c>
      <c r="C7728" s="55" t="s">
        <v>14850</v>
      </c>
      <c r="D7728" s="55" t="s">
        <v>66</v>
      </c>
      <c r="E7728" s="55" t="s">
        <v>66</v>
      </c>
      <c r="F7728" s="55" t="s">
        <v>66</v>
      </c>
      <c r="G7728" s="56">
        <v>0</v>
      </c>
    </row>
    <row r="7729" spans="1:7" x14ac:dyDescent="0.25">
      <c r="A7729" s="55" t="s">
        <v>14851</v>
      </c>
      <c r="B7729" s="55" t="s">
        <v>26</v>
      </c>
      <c r="C7729" s="55" t="s">
        <v>14852</v>
      </c>
      <c r="D7729" s="55" t="s">
        <v>66</v>
      </c>
      <c r="E7729" s="55" t="s">
        <v>66</v>
      </c>
      <c r="F7729" s="55" t="s">
        <v>66</v>
      </c>
      <c r="G7729" s="56">
        <v>0</v>
      </c>
    </row>
    <row r="7730" spans="1:7" x14ac:dyDescent="0.25">
      <c r="A7730" s="55" t="s">
        <v>14853</v>
      </c>
      <c r="B7730" s="55" t="s">
        <v>26</v>
      </c>
      <c r="C7730" s="55" t="s">
        <v>14854</v>
      </c>
      <c r="D7730" s="55" t="s">
        <v>66</v>
      </c>
      <c r="E7730" s="55" t="s">
        <v>66</v>
      </c>
      <c r="F7730" s="55" t="s">
        <v>66</v>
      </c>
      <c r="G7730" s="56">
        <v>0</v>
      </c>
    </row>
    <row r="7731" spans="1:7" x14ac:dyDescent="0.25">
      <c r="A7731" s="55" t="s">
        <v>14855</v>
      </c>
      <c r="B7731" s="55" t="s">
        <v>26</v>
      </c>
      <c r="C7731" s="55" t="s">
        <v>14856</v>
      </c>
      <c r="D7731" s="55" t="s">
        <v>66</v>
      </c>
      <c r="E7731" s="55" t="s">
        <v>66</v>
      </c>
      <c r="F7731" s="55" t="s">
        <v>66</v>
      </c>
      <c r="G7731" s="56">
        <v>0</v>
      </c>
    </row>
    <row r="7732" spans="1:7" x14ac:dyDescent="0.25">
      <c r="A7732" s="55" t="s">
        <v>14857</v>
      </c>
      <c r="B7732" s="55" t="s">
        <v>26</v>
      </c>
      <c r="C7732" s="55" t="s">
        <v>14858</v>
      </c>
      <c r="D7732" s="55" t="s">
        <v>66</v>
      </c>
      <c r="E7732" s="55" t="s">
        <v>66</v>
      </c>
      <c r="F7732" s="55" t="s">
        <v>66</v>
      </c>
      <c r="G7732" s="56">
        <v>0</v>
      </c>
    </row>
    <row r="7733" spans="1:7" x14ac:dyDescent="0.25">
      <c r="A7733" s="55" t="s">
        <v>14859</v>
      </c>
      <c r="B7733" s="55" t="s">
        <v>26</v>
      </c>
      <c r="C7733" s="55" t="s">
        <v>14860</v>
      </c>
      <c r="D7733" s="55" t="s">
        <v>66</v>
      </c>
      <c r="E7733" s="55" t="s">
        <v>66</v>
      </c>
      <c r="F7733" s="55" t="s">
        <v>66</v>
      </c>
      <c r="G7733" s="56">
        <v>0</v>
      </c>
    </row>
    <row r="7734" spans="1:7" x14ac:dyDescent="0.25">
      <c r="A7734" s="55" t="s">
        <v>14861</v>
      </c>
      <c r="B7734" s="55" t="s">
        <v>26</v>
      </c>
      <c r="C7734" s="55" t="s">
        <v>14862</v>
      </c>
      <c r="D7734" s="55" t="s">
        <v>66</v>
      </c>
      <c r="E7734" s="55" t="s">
        <v>66</v>
      </c>
      <c r="F7734" s="55" t="s">
        <v>66</v>
      </c>
      <c r="G7734" s="56">
        <v>0</v>
      </c>
    </row>
    <row r="7735" spans="1:7" x14ac:dyDescent="0.25">
      <c r="A7735" s="55" t="s">
        <v>14863</v>
      </c>
      <c r="B7735" s="55" t="s">
        <v>26</v>
      </c>
      <c r="C7735" s="55" t="s">
        <v>14864</v>
      </c>
      <c r="D7735" s="55" t="s">
        <v>66</v>
      </c>
      <c r="E7735" s="55" t="s">
        <v>66</v>
      </c>
      <c r="F7735" s="55" t="s">
        <v>66</v>
      </c>
      <c r="G7735" s="56">
        <v>0</v>
      </c>
    </row>
    <row r="7736" spans="1:7" x14ac:dyDescent="0.25">
      <c r="A7736" s="55" t="s">
        <v>14865</v>
      </c>
      <c r="B7736" s="55" t="s">
        <v>26</v>
      </c>
      <c r="C7736" s="55" t="s">
        <v>14866</v>
      </c>
      <c r="D7736" s="55" t="s">
        <v>66</v>
      </c>
      <c r="E7736" s="55" t="s">
        <v>66</v>
      </c>
      <c r="F7736" s="55" t="s">
        <v>66</v>
      </c>
      <c r="G7736" s="56">
        <v>0</v>
      </c>
    </row>
    <row r="7737" spans="1:7" x14ac:dyDescent="0.25">
      <c r="A7737" s="55" t="s">
        <v>14867</v>
      </c>
      <c r="B7737" s="55" t="s">
        <v>26</v>
      </c>
      <c r="C7737" s="55" t="s">
        <v>14868</v>
      </c>
      <c r="D7737" s="55" t="s">
        <v>66</v>
      </c>
      <c r="E7737" s="55" t="s">
        <v>66</v>
      </c>
      <c r="F7737" s="55" t="s">
        <v>66</v>
      </c>
      <c r="G7737" s="56">
        <v>0</v>
      </c>
    </row>
    <row r="7738" spans="1:7" x14ac:dyDescent="0.25">
      <c r="A7738" s="55" t="s">
        <v>14869</v>
      </c>
      <c r="B7738" s="55" t="s">
        <v>26</v>
      </c>
      <c r="C7738" s="55" t="s">
        <v>14870</v>
      </c>
      <c r="D7738" s="55" t="s">
        <v>66</v>
      </c>
      <c r="E7738" s="55" t="s">
        <v>66</v>
      </c>
      <c r="F7738" s="55" t="s">
        <v>66</v>
      </c>
      <c r="G7738" s="56">
        <v>0</v>
      </c>
    </row>
    <row r="7739" spans="1:7" x14ac:dyDescent="0.25">
      <c r="A7739" s="55" t="s">
        <v>14871</v>
      </c>
      <c r="B7739" s="55" t="s">
        <v>26</v>
      </c>
      <c r="C7739" s="55" t="s">
        <v>14872</v>
      </c>
      <c r="D7739" s="55" t="s">
        <v>66</v>
      </c>
      <c r="E7739" s="55" t="s">
        <v>66</v>
      </c>
      <c r="F7739" s="55" t="s">
        <v>66</v>
      </c>
      <c r="G7739" s="56">
        <v>0</v>
      </c>
    </row>
    <row r="7740" spans="1:7" x14ac:dyDescent="0.25">
      <c r="A7740" s="55" t="s">
        <v>14873</v>
      </c>
      <c r="B7740" s="55" t="s">
        <v>26</v>
      </c>
      <c r="C7740" s="55" t="s">
        <v>14874</v>
      </c>
      <c r="D7740" s="55" t="s">
        <v>66</v>
      </c>
      <c r="E7740" s="55" t="s">
        <v>66</v>
      </c>
      <c r="F7740" s="55" t="s">
        <v>66</v>
      </c>
      <c r="G7740" s="56">
        <v>0</v>
      </c>
    </row>
    <row r="7741" spans="1:7" x14ac:dyDescent="0.25">
      <c r="A7741" s="55" t="s">
        <v>14875</v>
      </c>
      <c r="B7741" s="55" t="s">
        <v>26</v>
      </c>
      <c r="C7741" s="55" t="s">
        <v>14876</v>
      </c>
      <c r="D7741" s="55" t="s">
        <v>66</v>
      </c>
      <c r="E7741" s="55" t="s">
        <v>66</v>
      </c>
      <c r="F7741" s="55" t="s">
        <v>66</v>
      </c>
      <c r="G7741" s="56">
        <v>0</v>
      </c>
    </row>
    <row r="7742" spans="1:7" ht="30" x14ac:dyDescent="0.25">
      <c r="A7742" s="55" t="s">
        <v>14877</v>
      </c>
      <c r="B7742" s="55" t="s">
        <v>26</v>
      </c>
      <c r="C7742" s="55" t="s">
        <v>14878</v>
      </c>
      <c r="D7742" s="55" t="s">
        <v>66</v>
      </c>
      <c r="E7742" s="55" t="s">
        <v>66</v>
      </c>
      <c r="F7742" s="55" t="s">
        <v>566</v>
      </c>
      <c r="G7742" s="56">
        <v>1</v>
      </c>
    </row>
    <row r="7743" spans="1:7" x14ac:dyDescent="0.25">
      <c r="A7743" s="55" t="s">
        <v>14879</v>
      </c>
      <c r="B7743" s="55" t="s">
        <v>28</v>
      </c>
      <c r="C7743" s="55" t="s">
        <v>14880</v>
      </c>
      <c r="D7743" s="55" t="s">
        <v>66</v>
      </c>
      <c r="E7743" s="55" t="s">
        <v>66</v>
      </c>
      <c r="F7743" s="55" t="s">
        <v>66</v>
      </c>
      <c r="G7743" s="56">
        <v>0</v>
      </c>
    </row>
    <row r="7744" spans="1:7" x14ac:dyDescent="0.25">
      <c r="A7744" s="55" t="s">
        <v>14881</v>
      </c>
      <c r="B7744" s="55" t="s">
        <v>28</v>
      </c>
      <c r="C7744" s="55" t="s">
        <v>14882</v>
      </c>
      <c r="D7744" s="55" t="s">
        <v>66</v>
      </c>
      <c r="E7744" s="55" t="s">
        <v>66</v>
      </c>
      <c r="F7744" s="55" t="s">
        <v>66</v>
      </c>
      <c r="G7744" s="56">
        <v>0</v>
      </c>
    </row>
    <row r="7745" spans="1:7" x14ac:dyDescent="0.25">
      <c r="A7745" s="55" t="s">
        <v>14883</v>
      </c>
      <c r="B7745" s="55" t="s">
        <v>28</v>
      </c>
      <c r="C7745" s="55" t="s">
        <v>14884</v>
      </c>
      <c r="D7745" s="55" t="s">
        <v>66</v>
      </c>
      <c r="E7745" s="55" t="s">
        <v>66</v>
      </c>
      <c r="F7745" s="55" t="s">
        <v>66</v>
      </c>
      <c r="G7745" s="56">
        <v>0</v>
      </c>
    </row>
    <row r="7746" spans="1:7" x14ac:dyDescent="0.25">
      <c r="A7746" s="55" t="s">
        <v>14885</v>
      </c>
      <c r="B7746" s="55" t="s">
        <v>28</v>
      </c>
      <c r="C7746" s="55" t="s">
        <v>14886</v>
      </c>
      <c r="D7746" s="55" t="s">
        <v>66</v>
      </c>
      <c r="E7746" s="55" t="s">
        <v>66</v>
      </c>
      <c r="F7746" s="55" t="s">
        <v>66</v>
      </c>
      <c r="G7746" s="56">
        <v>0</v>
      </c>
    </row>
    <row r="7747" spans="1:7" x14ac:dyDescent="0.25">
      <c r="A7747" s="55" t="s">
        <v>14887</v>
      </c>
      <c r="B7747" s="55" t="s">
        <v>26</v>
      </c>
      <c r="C7747" s="55" t="s">
        <v>14888</v>
      </c>
      <c r="D7747" s="55" t="s">
        <v>66</v>
      </c>
      <c r="E7747" s="55" t="s">
        <v>66</v>
      </c>
      <c r="F7747" s="55" t="s">
        <v>66</v>
      </c>
      <c r="G7747" s="56">
        <v>0</v>
      </c>
    </row>
    <row r="7748" spans="1:7" x14ac:dyDescent="0.25">
      <c r="A7748" s="55" t="s">
        <v>14889</v>
      </c>
      <c r="B7748" s="55" t="s">
        <v>28</v>
      </c>
      <c r="C7748" s="55" t="s">
        <v>14890</v>
      </c>
      <c r="D7748" s="55" t="s">
        <v>66</v>
      </c>
      <c r="E7748" s="55" t="s">
        <v>66</v>
      </c>
      <c r="F7748" s="55" t="s">
        <v>66</v>
      </c>
      <c r="G7748" s="56">
        <v>0</v>
      </c>
    </row>
    <row r="7749" spans="1:7" x14ac:dyDescent="0.25">
      <c r="A7749" s="55" t="s">
        <v>14891</v>
      </c>
      <c r="B7749" s="55" t="s">
        <v>28</v>
      </c>
      <c r="C7749" s="55" t="s">
        <v>14892</v>
      </c>
      <c r="D7749" s="55" t="s">
        <v>66</v>
      </c>
      <c r="E7749" s="55" t="s">
        <v>66</v>
      </c>
      <c r="F7749" s="55" t="s">
        <v>66</v>
      </c>
      <c r="G7749" s="56">
        <v>0</v>
      </c>
    </row>
    <row r="7750" spans="1:7" x14ac:dyDescent="0.25">
      <c r="A7750" s="55" t="s">
        <v>14893</v>
      </c>
      <c r="B7750" s="55" t="s">
        <v>28</v>
      </c>
      <c r="C7750" s="55" t="s">
        <v>14894</v>
      </c>
      <c r="D7750" s="55" t="s">
        <v>66</v>
      </c>
      <c r="E7750" s="55" t="s">
        <v>66</v>
      </c>
      <c r="F7750" s="55" t="s">
        <v>66</v>
      </c>
      <c r="G7750" s="56">
        <v>0</v>
      </c>
    </row>
    <row r="7751" spans="1:7" x14ac:dyDescent="0.25">
      <c r="A7751" s="55" t="s">
        <v>14895</v>
      </c>
      <c r="B7751" s="55" t="s">
        <v>28</v>
      </c>
      <c r="C7751" s="55" t="s">
        <v>14896</v>
      </c>
      <c r="D7751" s="55" t="s">
        <v>66</v>
      </c>
      <c r="E7751" s="55" t="s">
        <v>66</v>
      </c>
      <c r="F7751" s="55" t="s">
        <v>66</v>
      </c>
      <c r="G7751" s="56">
        <v>0</v>
      </c>
    </row>
    <row r="7752" spans="1:7" x14ac:dyDescent="0.25">
      <c r="A7752" s="55" t="s">
        <v>14897</v>
      </c>
      <c r="B7752" s="55" t="s">
        <v>28</v>
      </c>
      <c r="C7752" s="55" t="s">
        <v>14898</v>
      </c>
      <c r="D7752" s="55" t="s">
        <v>66</v>
      </c>
      <c r="E7752" s="55" t="s">
        <v>66</v>
      </c>
      <c r="F7752" s="55" t="s">
        <v>66</v>
      </c>
      <c r="G7752" s="56">
        <v>0</v>
      </c>
    </row>
    <row r="7753" spans="1:7" x14ac:dyDescent="0.25">
      <c r="A7753" s="55" t="s">
        <v>14899</v>
      </c>
      <c r="B7753" s="55" t="s">
        <v>28</v>
      </c>
      <c r="C7753" s="55" t="s">
        <v>14900</v>
      </c>
      <c r="D7753" s="55" t="s">
        <v>66</v>
      </c>
      <c r="E7753" s="55" t="s">
        <v>66</v>
      </c>
      <c r="F7753" s="55" t="s">
        <v>66</v>
      </c>
      <c r="G7753" s="56">
        <v>0</v>
      </c>
    </row>
    <row r="7754" spans="1:7" x14ac:dyDescent="0.25">
      <c r="A7754" s="55" t="s">
        <v>14901</v>
      </c>
      <c r="B7754" s="55" t="s">
        <v>28</v>
      </c>
      <c r="C7754" s="55" t="s">
        <v>14902</v>
      </c>
      <c r="D7754" s="55" t="s">
        <v>66</v>
      </c>
      <c r="E7754" s="55" t="s">
        <v>66</v>
      </c>
      <c r="F7754" s="55" t="s">
        <v>66</v>
      </c>
      <c r="G7754" s="56">
        <v>0</v>
      </c>
    </row>
    <row r="7755" spans="1:7" x14ac:dyDescent="0.25">
      <c r="A7755" s="55" t="s">
        <v>14903</v>
      </c>
      <c r="B7755" s="55" t="s">
        <v>5966</v>
      </c>
      <c r="C7755" s="55" t="s">
        <v>14904</v>
      </c>
      <c r="D7755" s="55" t="s">
        <v>66</v>
      </c>
      <c r="E7755" s="55" t="s">
        <v>66</v>
      </c>
      <c r="F7755" s="55" t="s">
        <v>66</v>
      </c>
      <c r="G7755" s="56">
        <v>0</v>
      </c>
    </row>
    <row r="7756" spans="1:7" x14ac:dyDescent="0.25">
      <c r="A7756" s="55" t="s">
        <v>14905</v>
      </c>
      <c r="B7756" s="55" t="s">
        <v>5966</v>
      </c>
      <c r="C7756" s="55" t="s">
        <v>14906</v>
      </c>
      <c r="D7756" s="55" t="s">
        <v>66</v>
      </c>
      <c r="E7756" s="55" t="s">
        <v>66</v>
      </c>
      <c r="F7756" s="55" t="s">
        <v>66</v>
      </c>
      <c r="G7756" s="56">
        <v>0</v>
      </c>
    </row>
    <row r="7757" spans="1:7" x14ac:dyDescent="0.25">
      <c r="A7757" s="55" t="s">
        <v>14907</v>
      </c>
      <c r="B7757" s="55" t="s">
        <v>5966</v>
      </c>
      <c r="C7757" s="55" t="s">
        <v>5967</v>
      </c>
      <c r="D7757" s="55" t="s">
        <v>66</v>
      </c>
      <c r="E7757" s="55" t="s">
        <v>66</v>
      </c>
      <c r="F7757" s="55" t="s">
        <v>66</v>
      </c>
      <c r="G7757" s="56">
        <v>0</v>
      </c>
    </row>
    <row r="7758" spans="1:7" x14ac:dyDescent="0.25">
      <c r="A7758" s="55" t="s">
        <v>14908</v>
      </c>
      <c r="B7758" s="55" t="s">
        <v>5966</v>
      </c>
      <c r="C7758" s="55" t="s">
        <v>5969</v>
      </c>
      <c r="D7758" s="55" t="s">
        <v>66</v>
      </c>
      <c r="E7758" s="55" t="s">
        <v>66</v>
      </c>
      <c r="F7758" s="55" t="s">
        <v>66</v>
      </c>
      <c r="G7758" s="56">
        <v>0</v>
      </c>
    </row>
    <row r="7759" spans="1:7" x14ac:dyDescent="0.25">
      <c r="A7759" s="55" t="s">
        <v>14909</v>
      </c>
      <c r="B7759" s="55" t="s">
        <v>34</v>
      </c>
      <c r="C7759" s="55" t="s">
        <v>14910</v>
      </c>
      <c r="D7759" s="55" t="s">
        <v>66</v>
      </c>
      <c r="E7759" s="55" t="s">
        <v>66</v>
      </c>
      <c r="F7759" s="55" t="s">
        <v>838</v>
      </c>
      <c r="G7759" s="56">
        <v>1</v>
      </c>
    </row>
    <row r="7760" spans="1:7" x14ac:dyDescent="0.25">
      <c r="A7760" s="55" t="s">
        <v>14911</v>
      </c>
      <c r="B7760" s="55" t="s">
        <v>34</v>
      </c>
      <c r="C7760" s="55" t="s">
        <v>14912</v>
      </c>
      <c r="D7760" s="55" t="s">
        <v>66</v>
      </c>
      <c r="E7760" s="55" t="s">
        <v>66</v>
      </c>
      <c r="F7760" s="55" t="s">
        <v>838</v>
      </c>
      <c r="G7760" s="56">
        <v>1</v>
      </c>
    </row>
    <row r="7761" spans="1:7" x14ac:dyDescent="0.25">
      <c r="A7761" s="55" t="s">
        <v>14913</v>
      </c>
      <c r="B7761" s="55" t="s">
        <v>34</v>
      </c>
      <c r="C7761" s="55" t="s">
        <v>14914</v>
      </c>
      <c r="D7761" s="55" t="s">
        <v>66</v>
      </c>
      <c r="E7761" s="55" t="s">
        <v>66</v>
      </c>
      <c r="F7761" s="55" t="s">
        <v>838</v>
      </c>
      <c r="G7761" s="56">
        <v>1</v>
      </c>
    </row>
    <row r="7762" spans="1:7" x14ac:dyDescent="0.25">
      <c r="A7762" s="55" t="s">
        <v>14915</v>
      </c>
      <c r="B7762" s="55" t="s">
        <v>34</v>
      </c>
      <c r="C7762" s="55" t="s">
        <v>14916</v>
      </c>
      <c r="D7762" s="55" t="s">
        <v>66</v>
      </c>
      <c r="E7762" s="55" t="s">
        <v>66</v>
      </c>
      <c r="F7762" s="55" t="s">
        <v>838</v>
      </c>
      <c r="G7762" s="56">
        <v>1</v>
      </c>
    </row>
    <row r="7763" spans="1:7" x14ac:dyDescent="0.25">
      <c r="A7763" s="55" t="s">
        <v>14917</v>
      </c>
      <c r="B7763" s="55" t="s">
        <v>34</v>
      </c>
      <c r="C7763" s="55" t="s">
        <v>846</v>
      </c>
      <c r="D7763" s="55" t="s">
        <v>66</v>
      </c>
      <c r="E7763" s="55" t="s">
        <v>66</v>
      </c>
      <c r="F7763" s="55" t="s">
        <v>66</v>
      </c>
      <c r="G7763" s="56">
        <v>0</v>
      </c>
    </row>
    <row r="7764" spans="1:7" x14ac:dyDescent="0.25">
      <c r="A7764" s="55" t="s">
        <v>14918</v>
      </c>
      <c r="B7764" s="55" t="s">
        <v>34</v>
      </c>
      <c r="C7764" s="55" t="s">
        <v>848</v>
      </c>
      <c r="D7764" s="55" t="s">
        <v>66</v>
      </c>
      <c r="E7764" s="55" t="s">
        <v>66</v>
      </c>
      <c r="F7764" s="55" t="s">
        <v>66</v>
      </c>
      <c r="G7764" s="56">
        <v>0</v>
      </c>
    </row>
    <row r="7765" spans="1:7" x14ac:dyDescent="0.25">
      <c r="A7765" s="55" t="s">
        <v>14919</v>
      </c>
      <c r="B7765" s="55" t="s">
        <v>26</v>
      </c>
      <c r="C7765" s="55" t="s">
        <v>14920</v>
      </c>
      <c r="D7765" s="55" t="s">
        <v>66</v>
      </c>
      <c r="E7765" s="55" t="s">
        <v>66</v>
      </c>
      <c r="F7765" s="55" t="s">
        <v>14329</v>
      </c>
      <c r="G7765" s="56">
        <v>1</v>
      </c>
    </row>
    <row r="7766" spans="1:7" x14ac:dyDescent="0.25">
      <c r="A7766" s="55" t="s">
        <v>14921</v>
      </c>
      <c r="B7766" s="55" t="s">
        <v>26</v>
      </c>
      <c r="C7766" s="55" t="s">
        <v>14922</v>
      </c>
      <c r="D7766" s="55" t="s">
        <v>66</v>
      </c>
      <c r="E7766" s="55" t="s">
        <v>66</v>
      </c>
      <c r="F7766" s="55" t="s">
        <v>14329</v>
      </c>
      <c r="G7766" s="56">
        <v>1</v>
      </c>
    </row>
    <row r="7767" spans="1:7" x14ac:dyDescent="0.25">
      <c r="A7767" s="55" t="s">
        <v>14923</v>
      </c>
      <c r="B7767" s="55" t="s">
        <v>777</v>
      </c>
      <c r="C7767" s="55" t="s">
        <v>13601</v>
      </c>
      <c r="D7767" s="55" t="s">
        <v>66</v>
      </c>
      <c r="E7767" s="55" t="s">
        <v>66</v>
      </c>
      <c r="F7767" s="55" t="s">
        <v>14924</v>
      </c>
      <c r="G7767" s="56">
        <v>1</v>
      </c>
    </row>
    <row r="7768" spans="1:7" x14ac:dyDescent="0.25">
      <c r="A7768" s="55" t="s">
        <v>14925</v>
      </c>
      <c r="B7768" s="55" t="s">
        <v>26</v>
      </c>
      <c r="C7768" s="55" t="s">
        <v>13601</v>
      </c>
      <c r="D7768" s="55" t="s">
        <v>66</v>
      </c>
      <c r="E7768" s="55" t="s">
        <v>66</v>
      </c>
      <c r="F7768" s="55" t="s">
        <v>14924</v>
      </c>
      <c r="G7768" s="56">
        <v>1</v>
      </c>
    </row>
    <row r="7769" spans="1:7" x14ac:dyDescent="0.25">
      <c r="A7769" s="55" t="s">
        <v>14926</v>
      </c>
      <c r="B7769" s="55" t="s">
        <v>28</v>
      </c>
      <c r="C7769" s="55" t="s">
        <v>13601</v>
      </c>
      <c r="D7769" s="55" t="s">
        <v>66</v>
      </c>
      <c r="E7769" s="55" t="s">
        <v>66</v>
      </c>
      <c r="F7769" s="55" t="s">
        <v>14924</v>
      </c>
      <c r="G7769" s="56">
        <v>1</v>
      </c>
    </row>
    <row r="7770" spans="1:7" x14ac:dyDescent="0.25">
      <c r="A7770" s="55" t="s">
        <v>14927</v>
      </c>
      <c r="B7770" s="55" t="s">
        <v>14928</v>
      </c>
      <c r="C7770" s="55" t="s">
        <v>13601</v>
      </c>
      <c r="D7770" s="55" t="s">
        <v>66</v>
      </c>
      <c r="E7770" s="55" t="s">
        <v>66</v>
      </c>
      <c r="F7770" s="55" t="s">
        <v>14924</v>
      </c>
      <c r="G7770" s="56">
        <v>1</v>
      </c>
    </row>
    <row r="7771" spans="1:7" x14ac:dyDescent="0.25">
      <c r="A7771" s="55" t="s">
        <v>14929</v>
      </c>
      <c r="B7771" s="55" t="s">
        <v>14930</v>
      </c>
      <c r="C7771" s="55" t="s">
        <v>13601</v>
      </c>
      <c r="D7771" s="55" t="s">
        <v>66</v>
      </c>
      <c r="E7771" s="55" t="s">
        <v>66</v>
      </c>
      <c r="F7771" s="55" t="s">
        <v>14924</v>
      </c>
      <c r="G7771" s="56">
        <v>1</v>
      </c>
    </row>
    <row r="7772" spans="1:7" x14ac:dyDescent="0.25">
      <c r="A7772" s="55" t="s">
        <v>14931</v>
      </c>
      <c r="B7772" s="55" t="s">
        <v>14932</v>
      </c>
      <c r="C7772" s="55" t="s">
        <v>13601</v>
      </c>
      <c r="D7772" s="55" t="s">
        <v>66</v>
      </c>
      <c r="E7772" s="55" t="s">
        <v>66</v>
      </c>
      <c r="F7772" s="55" t="s">
        <v>14924</v>
      </c>
      <c r="G7772" s="56">
        <v>1</v>
      </c>
    </row>
    <row r="7773" spans="1:7" x14ac:dyDescent="0.25">
      <c r="A7773" s="55" t="s">
        <v>14933</v>
      </c>
      <c r="B7773" s="55" t="s">
        <v>3211</v>
      </c>
      <c r="C7773" s="55" t="s">
        <v>13601</v>
      </c>
      <c r="D7773" s="55" t="s">
        <v>66</v>
      </c>
      <c r="E7773" s="55" t="s">
        <v>66</v>
      </c>
      <c r="F7773" s="55" t="s">
        <v>14924</v>
      </c>
      <c r="G7773" s="56">
        <v>1</v>
      </c>
    </row>
    <row r="7774" spans="1:7" x14ac:dyDescent="0.25">
      <c r="A7774" s="55" t="s">
        <v>14934</v>
      </c>
      <c r="B7774" s="55" t="s">
        <v>78</v>
      </c>
      <c r="C7774" s="55" t="s">
        <v>13601</v>
      </c>
      <c r="D7774" s="55" t="s">
        <v>66</v>
      </c>
      <c r="E7774" s="55" t="s">
        <v>66</v>
      </c>
      <c r="F7774" s="55" t="s">
        <v>14924</v>
      </c>
      <c r="G7774" s="56">
        <v>1</v>
      </c>
    </row>
    <row r="7775" spans="1:7" x14ac:dyDescent="0.25">
      <c r="A7775" s="55" t="s">
        <v>14935</v>
      </c>
      <c r="B7775" s="55" t="s">
        <v>35</v>
      </c>
      <c r="C7775" s="55" t="s">
        <v>13601</v>
      </c>
      <c r="D7775" s="55" t="s">
        <v>66</v>
      </c>
      <c r="E7775" s="55" t="s">
        <v>66</v>
      </c>
      <c r="F7775" s="55" t="s">
        <v>14924</v>
      </c>
      <c r="G7775" s="56">
        <v>1</v>
      </c>
    </row>
    <row r="7776" spans="1:7" x14ac:dyDescent="0.25">
      <c r="A7776" s="55" t="s">
        <v>14936</v>
      </c>
      <c r="B7776" s="55" t="s">
        <v>31</v>
      </c>
      <c r="C7776" s="55" t="s">
        <v>13601</v>
      </c>
      <c r="D7776" s="55" t="s">
        <v>66</v>
      </c>
      <c r="E7776" s="55" t="s">
        <v>66</v>
      </c>
      <c r="F7776" s="55" t="s">
        <v>14924</v>
      </c>
      <c r="G7776" s="56">
        <v>1</v>
      </c>
    </row>
    <row r="7777" spans="1:7" x14ac:dyDescent="0.25">
      <c r="A7777" s="55" t="s">
        <v>14937</v>
      </c>
      <c r="B7777" s="55" t="s">
        <v>34</v>
      </c>
      <c r="C7777" s="55" t="s">
        <v>13601</v>
      </c>
      <c r="D7777" s="55" t="s">
        <v>66</v>
      </c>
      <c r="E7777" s="55" t="s">
        <v>66</v>
      </c>
      <c r="F7777" s="55" t="s">
        <v>14924</v>
      </c>
      <c r="G7777" s="56">
        <v>1</v>
      </c>
    </row>
    <row r="7778" spans="1:7" x14ac:dyDescent="0.25">
      <c r="A7778" s="55" t="s">
        <v>14938</v>
      </c>
      <c r="B7778" s="55" t="s">
        <v>14939</v>
      </c>
      <c r="C7778" s="55" t="s">
        <v>13601</v>
      </c>
      <c r="D7778" s="55" t="s">
        <v>66</v>
      </c>
      <c r="E7778" s="55" t="s">
        <v>66</v>
      </c>
      <c r="F7778" s="55" t="s">
        <v>14924</v>
      </c>
      <c r="G7778" s="56">
        <v>1</v>
      </c>
    </row>
    <row r="7779" spans="1:7" x14ac:dyDescent="0.25">
      <c r="A7779" s="55" t="s">
        <v>14940</v>
      </c>
      <c r="B7779" s="55" t="s">
        <v>43</v>
      </c>
      <c r="C7779" s="55" t="s">
        <v>13601</v>
      </c>
      <c r="D7779" s="55" t="s">
        <v>66</v>
      </c>
      <c r="E7779" s="55" t="s">
        <v>66</v>
      </c>
      <c r="F7779" s="55" t="s">
        <v>14924</v>
      </c>
      <c r="G7779" s="56">
        <v>1</v>
      </c>
    </row>
    <row r="7780" spans="1:7" x14ac:dyDescent="0.25">
      <c r="A7780" s="55" t="s">
        <v>14941</v>
      </c>
      <c r="B7780" s="55" t="s">
        <v>35</v>
      </c>
      <c r="C7780" s="55" t="s">
        <v>14942</v>
      </c>
      <c r="D7780" s="55" t="s">
        <v>66</v>
      </c>
      <c r="E7780" s="55" t="s">
        <v>66</v>
      </c>
      <c r="F7780" s="55" t="s">
        <v>66</v>
      </c>
      <c r="G7780" s="56">
        <v>0</v>
      </c>
    </row>
    <row r="7781" spans="1:7" x14ac:dyDescent="0.25">
      <c r="A7781" s="55" t="s">
        <v>14943</v>
      </c>
      <c r="B7781" s="55" t="s">
        <v>28</v>
      </c>
      <c r="C7781" s="55" t="s">
        <v>14944</v>
      </c>
      <c r="D7781" s="55" t="s">
        <v>66</v>
      </c>
      <c r="E7781" s="55" t="s">
        <v>66</v>
      </c>
      <c r="F7781" s="55" t="s">
        <v>66</v>
      </c>
      <c r="G7781" s="56">
        <v>0</v>
      </c>
    </row>
    <row r="7782" spans="1:7" x14ac:dyDescent="0.25">
      <c r="A7782" s="55" t="s">
        <v>14945</v>
      </c>
      <c r="B7782" s="55" t="s">
        <v>28</v>
      </c>
      <c r="C7782" s="55" t="s">
        <v>14946</v>
      </c>
      <c r="D7782" s="55" t="s">
        <v>66</v>
      </c>
      <c r="E7782" s="55" t="s">
        <v>66</v>
      </c>
      <c r="F7782" s="55" t="s">
        <v>66</v>
      </c>
      <c r="G7782" s="56">
        <v>0</v>
      </c>
    </row>
    <row r="7783" spans="1:7" x14ac:dyDescent="0.25">
      <c r="A7783" s="55" t="s">
        <v>14947</v>
      </c>
      <c r="B7783" s="55" t="s">
        <v>28</v>
      </c>
      <c r="C7783" s="55" t="s">
        <v>14948</v>
      </c>
      <c r="D7783" s="55" t="s">
        <v>66</v>
      </c>
      <c r="E7783" s="55" t="s">
        <v>66</v>
      </c>
      <c r="F7783" s="55" t="s">
        <v>66</v>
      </c>
      <c r="G7783" s="56">
        <v>0</v>
      </c>
    </row>
    <row r="7784" spans="1:7" x14ac:dyDescent="0.25">
      <c r="A7784" s="55" t="s">
        <v>14949</v>
      </c>
      <c r="B7784" s="55" t="s">
        <v>28</v>
      </c>
      <c r="C7784" s="55" t="s">
        <v>14950</v>
      </c>
      <c r="D7784" s="55" t="s">
        <v>66</v>
      </c>
      <c r="E7784" s="55" t="s">
        <v>66</v>
      </c>
      <c r="F7784" s="55" t="s">
        <v>66</v>
      </c>
      <c r="G7784" s="56">
        <v>0</v>
      </c>
    </row>
    <row r="7785" spans="1:7" x14ac:dyDescent="0.25">
      <c r="A7785" s="55" t="s">
        <v>14951</v>
      </c>
      <c r="B7785" s="55" t="s">
        <v>28</v>
      </c>
      <c r="C7785" s="55" t="s">
        <v>14952</v>
      </c>
      <c r="D7785" s="55" t="s">
        <v>66</v>
      </c>
      <c r="E7785" s="55" t="s">
        <v>66</v>
      </c>
      <c r="F7785" s="55" t="s">
        <v>66</v>
      </c>
      <c r="G7785" s="56">
        <v>0</v>
      </c>
    </row>
    <row r="7786" spans="1:7" x14ac:dyDescent="0.25">
      <c r="A7786" s="55" t="s">
        <v>14953</v>
      </c>
      <c r="B7786" s="55" t="s">
        <v>28</v>
      </c>
      <c r="C7786" s="55" t="s">
        <v>14954</v>
      </c>
      <c r="D7786" s="55" t="s">
        <v>66</v>
      </c>
      <c r="E7786" s="55" t="s">
        <v>66</v>
      </c>
      <c r="F7786" s="55" t="s">
        <v>66</v>
      </c>
      <c r="G7786" s="56">
        <v>0</v>
      </c>
    </row>
    <row r="7787" spans="1:7" x14ac:dyDescent="0.25">
      <c r="A7787" s="55" t="s">
        <v>14955</v>
      </c>
      <c r="B7787" s="55" t="s">
        <v>28</v>
      </c>
      <c r="C7787" s="55" t="s">
        <v>14956</v>
      </c>
      <c r="D7787" s="55" t="s">
        <v>66</v>
      </c>
      <c r="E7787" s="55" t="s">
        <v>66</v>
      </c>
      <c r="F7787" s="55" t="s">
        <v>66</v>
      </c>
      <c r="G7787" s="56">
        <v>0</v>
      </c>
    </row>
    <row r="7788" spans="1:7" x14ac:dyDescent="0.25">
      <c r="A7788" s="55" t="s">
        <v>14957</v>
      </c>
      <c r="B7788" s="55" t="s">
        <v>35</v>
      </c>
      <c r="C7788" s="55" t="s">
        <v>14958</v>
      </c>
      <c r="D7788" s="55" t="s">
        <v>66</v>
      </c>
      <c r="E7788" s="55" t="s">
        <v>66</v>
      </c>
      <c r="F7788" s="55" t="s">
        <v>66</v>
      </c>
      <c r="G7788" s="56">
        <v>0</v>
      </c>
    </row>
    <row r="7789" spans="1:7" x14ac:dyDescent="0.25">
      <c r="A7789" s="55" t="s">
        <v>14959</v>
      </c>
      <c r="B7789" s="55" t="s">
        <v>28</v>
      </c>
      <c r="C7789" s="55" t="s">
        <v>14960</v>
      </c>
      <c r="D7789" s="55" t="s">
        <v>66</v>
      </c>
      <c r="E7789" s="55" t="s">
        <v>66</v>
      </c>
      <c r="F7789" s="55" t="s">
        <v>66</v>
      </c>
      <c r="G7789" s="56">
        <v>0</v>
      </c>
    </row>
    <row r="7790" spans="1:7" ht="30" x14ac:dyDescent="0.25">
      <c r="A7790" s="55" t="s">
        <v>14961</v>
      </c>
      <c r="B7790" s="55" t="s">
        <v>35</v>
      </c>
      <c r="C7790" s="55" t="s">
        <v>14962</v>
      </c>
      <c r="D7790" s="55" t="s">
        <v>66</v>
      </c>
      <c r="E7790" s="55" t="s">
        <v>66</v>
      </c>
      <c r="F7790" s="55" t="s">
        <v>566</v>
      </c>
      <c r="G7790" s="56">
        <v>1</v>
      </c>
    </row>
    <row r="7791" spans="1:7" ht="30" x14ac:dyDescent="0.25">
      <c r="A7791" s="55" t="s">
        <v>14963</v>
      </c>
      <c r="B7791" s="55" t="s">
        <v>28</v>
      </c>
      <c r="C7791" s="55" t="s">
        <v>14962</v>
      </c>
      <c r="D7791" s="55" t="s">
        <v>66</v>
      </c>
      <c r="E7791" s="55" t="s">
        <v>66</v>
      </c>
      <c r="F7791" s="55" t="s">
        <v>566</v>
      </c>
      <c r="G7791" s="56">
        <v>1</v>
      </c>
    </row>
    <row r="7792" spans="1:7" x14ac:dyDescent="0.25">
      <c r="A7792" s="55" t="s">
        <v>14964</v>
      </c>
      <c r="B7792" s="55" t="s">
        <v>35</v>
      </c>
      <c r="C7792" s="55" t="s">
        <v>14965</v>
      </c>
      <c r="D7792" s="55" t="s">
        <v>66</v>
      </c>
      <c r="E7792" s="55" t="s">
        <v>66</v>
      </c>
      <c r="F7792" s="55" t="s">
        <v>118</v>
      </c>
      <c r="G7792" s="56">
        <v>0</v>
      </c>
    </row>
    <row r="7793" spans="1:7" x14ac:dyDescent="0.25">
      <c r="A7793" s="55" t="s">
        <v>14966</v>
      </c>
      <c r="B7793" s="55" t="s">
        <v>35</v>
      </c>
      <c r="C7793" s="55" t="s">
        <v>14967</v>
      </c>
      <c r="D7793" s="55" t="s">
        <v>66</v>
      </c>
      <c r="E7793" s="55" t="s">
        <v>66</v>
      </c>
      <c r="F7793" s="55" t="s">
        <v>118</v>
      </c>
      <c r="G7793" s="56">
        <v>0</v>
      </c>
    </row>
    <row r="7794" spans="1:7" x14ac:dyDescent="0.25">
      <c r="A7794" s="55" t="s">
        <v>14968</v>
      </c>
      <c r="B7794" s="55" t="s">
        <v>35</v>
      </c>
      <c r="C7794" s="55" t="s">
        <v>14969</v>
      </c>
      <c r="D7794" s="55" t="s">
        <v>66</v>
      </c>
      <c r="E7794" s="55" t="s">
        <v>66</v>
      </c>
      <c r="F7794" s="55" t="s">
        <v>118</v>
      </c>
      <c r="G7794" s="56">
        <v>0</v>
      </c>
    </row>
    <row r="7795" spans="1:7" x14ac:dyDescent="0.25">
      <c r="A7795" s="55" t="s">
        <v>14970</v>
      </c>
      <c r="B7795" s="55" t="s">
        <v>35</v>
      </c>
      <c r="C7795" s="55" t="s">
        <v>14971</v>
      </c>
      <c r="D7795" s="55" t="s">
        <v>66</v>
      </c>
      <c r="E7795" s="55" t="s">
        <v>66</v>
      </c>
      <c r="F7795" s="55" t="s">
        <v>118</v>
      </c>
      <c r="G7795" s="56">
        <v>0</v>
      </c>
    </row>
    <row r="7796" spans="1:7" x14ac:dyDescent="0.25">
      <c r="A7796" s="55" t="s">
        <v>14972</v>
      </c>
      <c r="B7796" s="55" t="s">
        <v>35</v>
      </c>
      <c r="C7796" s="55" t="s">
        <v>14973</v>
      </c>
      <c r="D7796" s="55" t="s">
        <v>66</v>
      </c>
      <c r="E7796" s="55" t="s">
        <v>66</v>
      </c>
      <c r="F7796" s="55" t="s">
        <v>118</v>
      </c>
      <c r="G7796" s="56">
        <v>0</v>
      </c>
    </row>
    <row r="7797" spans="1:7" x14ac:dyDescent="0.25">
      <c r="A7797" s="55" t="s">
        <v>14974</v>
      </c>
      <c r="B7797" s="55" t="s">
        <v>35</v>
      </c>
      <c r="C7797" s="55" t="s">
        <v>14975</v>
      </c>
      <c r="D7797" s="55" t="s">
        <v>66</v>
      </c>
      <c r="E7797" s="55" t="s">
        <v>66</v>
      </c>
      <c r="F7797" s="55" t="s">
        <v>118</v>
      </c>
      <c r="G7797" s="56">
        <v>0</v>
      </c>
    </row>
    <row r="7798" spans="1:7" x14ac:dyDescent="0.25">
      <c r="A7798" s="55" t="s">
        <v>14976</v>
      </c>
      <c r="B7798" s="55" t="s">
        <v>35</v>
      </c>
      <c r="C7798" s="55" t="s">
        <v>14977</v>
      </c>
      <c r="D7798" s="55" t="s">
        <v>66</v>
      </c>
      <c r="E7798" s="55" t="s">
        <v>66</v>
      </c>
      <c r="F7798" s="55" t="s">
        <v>14978</v>
      </c>
      <c r="G7798" s="56">
        <v>0</v>
      </c>
    </row>
    <row r="7799" spans="1:7" x14ac:dyDescent="0.25">
      <c r="A7799" s="55" t="s">
        <v>14979</v>
      </c>
      <c r="B7799" s="55" t="s">
        <v>35</v>
      </c>
      <c r="C7799" s="55" t="s">
        <v>14980</v>
      </c>
      <c r="D7799" s="55" t="s">
        <v>66</v>
      </c>
      <c r="E7799" s="55" t="s">
        <v>66</v>
      </c>
      <c r="F7799" s="55" t="s">
        <v>14978</v>
      </c>
      <c r="G7799" s="56">
        <v>0</v>
      </c>
    </row>
    <row r="7800" spans="1:7" x14ac:dyDescent="0.25">
      <c r="A7800" s="55" t="s">
        <v>14981</v>
      </c>
      <c r="B7800" s="55" t="s">
        <v>5951</v>
      </c>
      <c r="C7800" s="55" t="s">
        <v>14982</v>
      </c>
      <c r="D7800" s="55" t="s">
        <v>66</v>
      </c>
      <c r="E7800" s="55" t="s">
        <v>66</v>
      </c>
      <c r="F7800" s="55" t="s">
        <v>14978</v>
      </c>
      <c r="G7800" s="56">
        <v>0</v>
      </c>
    </row>
    <row r="7801" spans="1:7" x14ac:dyDescent="0.25">
      <c r="A7801" s="55" t="s">
        <v>14983</v>
      </c>
      <c r="B7801" s="55" t="s">
        <v>35</v>
      </c>
      <c r="C7801" s="55" t="s">
        <v>14984</v>
      </c>
      <c r="D7801" s="55" t="s">
        <v>66</v>
      </c>
      <c r="E7801" s="55" t="s">
        <v>66</v>
      </c>
      <c r="F7801" s="55" t="s">
        <v>14978</v>
      </c>
      <c r="G7801" s="56">
        <v>0</v>
      </c>
    </row>
    <row r="7802" spans="1:7" x14ac:dyDescent="0.25">
      <c r="A7802" s="55" t="s">
        <v>14985</v>
      </c>
      <c r="B7802" s="55" t="s">
        <v>35</v>
      </c>
      <c r="C7802" s="55" t="s">
        <v>14986</v>
      </c>
      <c r="D7802" s="55" t="s">
        <v>66</v>
      </c>
      <c r="E7802" s="55" t="s">
        <v>66</v>
      </c>
      <c r="F7802" s="55" t="s">
        <v>14978</v>
      </c>
      <c r="G7802" s="56">
        <v>0</v>
      </c>
    </row>
    <row r="7803" spans="1:7" x14ac:dyDescent="0.25">
      <c r="A7803" s="55" t="s">
        <v>14987</v>
      </c>
      <c r="B7803" s="55" t="s">
        <v>35</v>
      </c>
      <c r="C7803" s="55" t="s">
        <v>14988</v>
      </c>
      <c r="D7803" s="55" t="s">
        <v>66</v>
      </c>
      <c r="E7803" s="55" t="s">
        <v>66</v>
      </c>
      <c r="F7803" s="55" t="s">
        <v>14978</v>
      </c>
      <c r="G7803" s="56">
        <v>0</v>
      </c>
    </row>
    <row r="7804" spans="1:7" x14ac:dyDescent="0.25">
      <c r="A7804" s="55" t="s">
        <v>14989</v>
      </c>
      <c r="B7804" s="55" t="s">
        <v>35</v>
      </c>
      <c r="C7804" s="55" t="s">
        <v>14990</v>
      </c>
      <c r="D7804" s="55" t="s">
        <v>66</v>
      </c>
      <c r="E7804" s="55" t="s">
        <v>66</v>
      </c>
      <c r="F7804" s="55" t="s">
        <v>14978</v>
      </c>
      <c r="G7804" s="56">
        <v>0</v>
      </c>
    </row>
    <row r="7805" spans="1:7" x14ac:dyDescent="0.25">
      <c r="A7805" s="55" t="s">
        <v>14991</v>
      </c>
      <c r="B7805" s="55" t="s">
        <v>35</v>
      </c>
      <c r="C7805" s="55" t="s">
        <v>14992</v>
      </c>
      <c r="D7805" s="55" t="s">
        <v>66</v>
      </c>
      <c r="E7805" s="55" t="s">
        <v>66</v>
      </c>
      <c r="F7805" s="55" t="s">
        <v>14978</v>
      </c>
      <c r="G7805" s="56">
        <v>0</v>
      </c>
    </row>
    <row r="7806" spans="1:7" x14ac:dyDescent="0.25">
      <c r="A7806" s="55" t="s">
        <v>14993</v>
      </c>
      <c r="B7806" s="55" t="s">
        <v>35</v>
      </c>
      <c r="C7806" s="55" t="s">
        <v>14994</v>
      </c>
      <c r="D7806" s="55" t="s">
        <v>66</v>
      </c>
      <c r="E7806" s="55" t="s">
        <v>66</v>
      </c>
      <c r="F7806" s="55" t="s">
        <v>14978</v>
      </c>
      <c r="G7806" s="56">
        <v>0</v>
      </c>
    </row>
    <row r="7807" spans="1:7" x14ac:dyDescent="0.25">
      <c r="A7807" s="55" t="s">
        <v>14995</v>
      </c>
      <c r="B7807" s="55" t="s">
        <v>35</v>
      </c>
      <c r="C7807" s="55" t="s">
        <v>14996</v>
      </c>
      <c r="D7807" s="55" t="s">
        <v>66</v>
      </c>
      <c r="E7807" s="55" t="s">
        <v>66</v>
      </c>
      <c r="F7807" s="55" t="s">
        <v>14978</v>
      </c>
      <c r="G7807" s="56">
        <v>0</v>
      </c>
    </row>
    <row r="7808" spans="1:7" x14ac:dyDescent="0.25">
      <c r="A7808" s="55" t="s">
        <v>14997</v>
      </c>
      <c r="B7808" s="55" t="s">
        <v>35</v>
      </c>
      <c r="C7808" s="55" t="s">
        <v>14998</v>
      </c>
      <c r="D7808" s="55" t="s">
        <v>66</v>
      </c>
      <c r="E7808" s="55" t="s">
        <v>66</v>
      </c>
      <c r="F7808" s="55" t="s">
        <v>14978</v>
      </c>
      <c r="G7808" s="56">
        <v>0</v>
      </c>
    </row>
    <row r="7809" spans="1:7" x14ac:dyDescent="0.25">
      <c r="A7809" s="55" t="s">
        <v>14999</v>
      </c>
      <c r="B7809" s="55" t="s">
        <v>35</v>
      </c>
      <c r="C7809" s="55" t="s">
        <v>15000</v>
      </c>
      <c r="D7809" s="55" t="s">
        <v>66</v>
      </c>
      <c r="E7809" s="55" t="s">
        <v>66</v>
      </c>
      <c r="F7809" s="55" t="s">
        <v>14978</v>
      </c>
      <c r="G7809" s="56">
        <v>0</v>
      </c>
    </row>
    <row r="7810" spans="1:7" x14ac:dyDescent="0.25">
      <c r="A7810" s="55" t="s">
        <v>15001</v>
      </c>
      <c r="B7810" s="55" t="s">
        <v>35</v>
      </c>
      <c r="C7810" s="55" t="s">
        <v>15002</v>
      </c>
      <c r="D7810" s="55" t="s">
        <v>66</v>
      </c>
      <c r="E7810" s="55" t="s">
        <v>66</v>
      </c>
      <c r="F7810" s="55" t="s">
        <v>14978</v>
      </c>
      <c r="G7810" s="56">
        <v>0</v>
      </c>
    </row>
    <row r="7811" spans="1:7" x14ac:dyDescent="0.25">
      <c r="A7811" s="55" t="s">
        <v>15003</v>
      </c>
      <c r="B7811" s="55" t="s">
        <v>35</v>
      </c>
      <c r="C7811" s="55" t="s">
        <v>15004</v>
      </c>
      <c r="D7811" s="55" t="s">
        <v>66</v>
      </c>
      <c r="E7811" s="55" t="s">
        <v>66</v>
      </c>
      <c r="F7811" s="55" t="s">
        <v>14978</v>
      </c>
      <c r="G7811" s="56">
        <v>0</v>
      </c>
    </row>
    <row r="7812" spans="1:7" x14ac:dyDescent="0.25">
      <c r="A7812" s="55" t="s">
        <v>15005</v>
      </c>
      <c r="B7812" s="55" t="s">
        <v>35</v>
      </c>
      <c r="C7812" s="55" t="s">
        <v>15006</v>
      </c>
      <c r="D7812" s="55" t="s">
        <v>66</v>
      </c>
      <c r="E7812" s="55" t="s">
        <v>66</v>
      </c>
      <c r="F7812" s="55" t="s">
        <v>14978</v>
      </c>
      <c r="G7812" s="56">
        <v>0</v>
      </c>
    </row>
    <row r="7813" spans="1:7" x14ac:dyDescent="0.25">
      <c r="A7813" s="55" t="s">
        <v>15007</v>
      </c>
      <c r="B7813" s="55" t="s">
        <v>35</v>
      </c>
      <c r="C7813" s="55" t="s">
        <v>15008</v>
      </c>
      <c r="D7813" s="55" t="s">
        <v>66</v>
      </c>
      <c r="E7813" s="55" t="s">
        <v>66</v>
      </c>
      <c r="F7813" s="55" t="s">
        <v>14978</v>
      </c>
      <c r="G7813" s="56">
        <v>0</v>
      </c>
    </row>
    <row r="7814" spans="1:7" x14ac:dyDescent="0.25">
      <c r="A7814" s="55" t="s">
        <v>15009</v>
      </c>
      <c r="B7814" s="55" t="s">
        <v>35</v>
      </c>
      <c r="C7814" s="55" t="s">
        <v>15010</v>
      </c>
      <c r="D7814" s="55" t="s">
        <v>66</v>
      </c>
      <c r="E7814" s="55" t="s">
        <v>66</v>
      </c>
      <c r="F7814" s="55" t="s">
        <v>14978</v>
      </c>
      <c r="G7814" s="56">
        <v>0</v>
      </c>
    </row>
    <row r="7815" spans="1:7" x14ac:dyDescent="0.25">
      <c r="A7815" s="55" t="s">
        <v>15011</v>
      </c>
      <c r="B7815" s="55" t="s">
        <v>35</v>
      </c>
      <c r="C7815" s="55" t="s">
        <v>15012</v>
      </c>
      <c r="D7815" s="55" t="s">
        <v>66</v>
      </c>
      <c r="E7815" s="55" t="s">
        <v>66</v>
      </c>
      <c r="F7815" s="55" t="s">
        <v>14978</v>
      </c>
      <c r="G7815" s="56">
        <v>0</v>
      </c>
    </row>
    <row r="7816" spans="1:7" x14ac:dyDescent="0.25">
      <c r="A7816" s="55" t="s">
        <v>15013</v>
      </c>
      <c r="B7816" s="55" t="s">
        <v>35</v>
      </c>
      <c r="C7816" s="55" t="s">
        <v>15014</v>
      </c>
      <c r="D7816" s="55" t="s">
        <v>66</v>
      </c>
      <c r="E7816" s="55" t="s">
        <v>66</v>
      </c>
      <c r="F7816" s="55" t="s">
        <v>14978</v>
      </c>
      <c r="G7816" s="56">
        <v>0</v>
      </c>
    </row>
    <row r="7817" spans="1:7" x14ac:dyDescent="0.25">
      <c r="A7817" s="55" t="s">
        <v>15015</v>
      </c>
      <c r="B7817" s="55" t="s">
        <v>35</v>
      </c>
      <c r="C7817" s="55" t="s">
        <v>15016</v>
      </c>
      <c r="D7817" s="55" t="s">
        <v>66</v>
      </c>
      <c r="E7817" s="55" t="s">
        <v>66</v>
      </c>
      <c r="F7817" s="55" t="s">
        <v>14978</v>
      </c>
      <c r="G7817" s="56">
        <v>0</v>
      </c>
    </row>
    <row r="7818" spans="1:7" x14ac:dyDescent="0.25">
      <c r="A7818" s="55" t="s">
        <v>15017</v>
      </c>
      <c r="B7818" s="55" t="s">
        <v>35</v>
      </c>
      <c r="C7818" s="55" t="s">
        <v>15018</v>
      </c>
      <c r="D7818" s="55" t="s">
        <v>66</v>
      </c>
      <c r="E7818" s="55" t="s">
        <v>66</v>
      </c>
      <c r="F7818" s="55" t="s">
        <v>14978</v>
      </c>
      <c r="G7818" s="56">
        <v>0</v>
      </c>
    </row>
    <row r="7819" spans="1:7" x14ac:dyDescent="0.25">
      <c r="A7819" s="55" t="s">
        <v>15019</v>
      </c>
      <c r="B7819" s="55" t="s">
        <v>35</v>
      </c>
      <c r="C7819" s="55" t="s">
        <v>15020</v>
      </c>
      <c r="D7819" s="55" t="s">
        <v>66</v>
      </c>
      <c r="E7819" s="55" t="s">
        <v>66</v>
      </c>
      <c r="F7819" s="55" t="s">
        <v>14978</v>
      </c>
      <c r="G7819" s="56">
        <v>0</v>
      </c>
    </row>
    <row r="7820" spans="1:7" x14ac:dyDescent="0.25">
      <c r="A7820" s="55" t="s">
        <v>15021</v>
      </c>
      <c r="B7820" s="55" t="s">
        <v>28</v>
      </c>
      <c r="C7820" s="55" t="s">
        <v>15022</v>
      </c>
      <c r="D7820" s="55" t="s">
        <v>66</v>
      </c>
      <c r="E7820" s="55" t="s">
        <v>66</v>
      </c>
      <c r="F7820" s="55" t="s">
        <v>14978</v>
      </c>
      <c r="G7820" s="56">
        <v>0</v>
      </c>
    </row>
    <row r="7821" spans="1:7" x14ac:dyDescent="0.25">
      <c r="A7821" s="55" t="s">
        <v>15023</v>
      </c>
      <c r="B7821" s="55" t="s">
        <v>26</v>
      </c>
      <c r="C7821" s="55" t="s">
        <v>15022</v>
      </c>
      <c r="D7821" s="55" t="s">
        <v>66</v>
      </c>
      <c r="E7821" s="55" t="s">
        <v>66</v>
      </c>
      <c r="F7821" s="55" t="s">
        <v>14978</v>
      </c>
      <c r="G7821" s="56">
        <v>0</v>
      </c>
    </row>
    <row r="7822" spans="1:7" x14ac:dyDescent="0.25">
      <c r="A7822" s="55" t="s">
        <v>15024</v>
      </c>
      <c r="B7822" s="55" t="s">
        <v>33</v>
      </c>
      <c r="C7822" s="55" t="s">
        <v>15022</v>
      </c>
      <c r="D7822" s="55" t="s">
        <v>66</v>
      </c>
      <c r="E7822" s="55" t="s">
        <v>66</v>
      </c>
      <c r="F7822" s="55" t="s">
        <v>14978</v>
      </c>
      <c r="G7822" s="56">
        <v>0</v>
      </c>
    </row>
    <row r="7823" spans="1:7" x14ac:dyDescent="0.25">
      <c r="A7823" s="55" t="s">
        <v>15025</v>
      </c>
      <c r="B7823" s="55" t="s">
        <v>34</v>
      </c>
      <c r="C7823" s="55" t="s">
        <v>15022</v>
      </c>
      <c r="D7823" s="55" t="s">
        <v>66</v>
      </c>
      <c r="E7823" s="55" t="s">
        <v>66</v>
      </c>
      <c r="F7823" s="55" t="s">
        <v>14978</v>
      </c>
      <c r="G7823" s="56">
        <v>0</v>
      </c>
    </row>
    <row r="7824" spans="1:7" x14ac:dyDescent="0.25">
      <c r="A7824" s="55" t="s">
        <v>15026</v>
      </c>
      <c r="B7824" s="55" t="s">
        <v>777</v>
      </c>
      <c r="C7824" s="55" t="s">
        <v>15022</v>
      </c>
      <c r="D7824" s="55" t="s">
        <v>66</v>
      </c>
      <c r="E7824" s="55" t="s">
        <v>66</v>
      </c>
      <c r="F7824" s="55" t="s">
        <v>14978</v>
      </c>
      <c r="G7824" s="56">
        <v>0</v>
      </c>
    </row>
    <row r="7825" spans="1:7" x14ac:dyDescent="0.25">
      <c r="A7825" s="55" t="s">
        <v>15027</v>
      </c>
      <c r="B7825" s="55" t="s">
        <v>31</v>
      </c>
      <c r="C7825" s="55" t="s">
        <v>15022</v>
      </c>
      <c r="D7825" s="55" t="s">
        <v>66</v>
      </c>
      <c r="E7825" s="55" t="s">
        <v>66</v>
      </c>
      <c r="F7825" s="55" t="s">
        <v>14978</v>
      </c>
      <c r="G7825" s="56">
        <v>0</v>
      </c>
    </row>
    <row r="7826" spans="1:7" x14ac:dyDescent="0.25">
      <c r="A7826" s="55" t="s">
        <v>15028</v>
      </c>
      <c r="B7826" s="55" t="s">
        <v>43</v>
      </c>
      <c r="C7826" s="55" t="s">
        <v>15022</v>
      </c>
      <c r="D7826" s="55" t="s">
        <v>66</v>
      </c>
      <c r="E7826" s="55" t="s">
        <v>66</v>
      </c>
      <c r="F7826" s="55" t="s">
        <v>14978</v>
      </c>
      <c r="G7826" s="56">
        <v>0</v>
      </c>
    </row>
    <row r="7827" spans="1:7" x14ac:dyDescent="0.25">
      <c r="A7827" s="55" t="s">
        <v>15029</v>
      </c>
      <c r="B7827" s="55" t="s">
        <v>5963</v>
      </c>
      <c r="C7827" s="55" t="s">
        <v>15022</v>
      </c>
      <c r="D7827" s="55" t="s">
        <v>66</v>
      </c>
      <c r="E7827" s="55" t="s">
        <v>66</v>
      </c>
      <c r="F7827" s="55" t="s">
        <v>14978</v>
      </c>
      <c r="G7827" s="56">
        <v>0</v>
      </c>
    </row>
    <row r="7828" spans="1:7" x14ac:dyDescent="0.25">
      <c r="A7828" s="55" t="s">
        <v>15030</v>
      </c>
      <c r="B7828" s="55" t="s">
        <v>78</v>
      </c>
      <c r="C7828" s="55" t="s">
        <v>15022</v>
      </c>
      <c r="D7828" s="55" t="s">
        <v>66</v>
      </c>
      <c r="E7828" s="55" t="s">
        <v>66</v>
      </c>
      <c r="F7828" s="55" t="s">
        <v>14978</v>
      </c>
      <c r="G7828" s="56">
        <v>0</v>
      </c>
    </row>
    <row r="7829" spans="1:7" x14ac:dyDescent="0.25">
      <c r="A7829" s="55" t="s">
        <v>15031</v>
      </c>
      <c r="B7829" s="55" t="s">
        <v>14928</v>
      </c>
      <c r="C7829" s="55" t="s">
        <v>15022</v>
      </c>
      <c r="D7829" s="55" t="s">
        <v>66</v>
      </c>
      <c r="E7829" s="55" t="s">
        <v>66</v>
      </c>
      <c r="F7829" s="55" t="s">
        <v>14978</v>
      </c>
      <c r="G7829" s="56">
        <v>0</v>
      </c>
    </row>
    <row r="7830" spans="1:7" x14ac:dyDescent="0.25">
      <c r="A7830" s="55" t="s">
        <v>15032</v>
      </c>
      <c r="B7830" s="55" t="s">
        <v>652</v>
      </c>
      <c r="C7830" s="55" t="s">
        <v>15022</v>
      </c>
      <c r="D7830" s="55" t="s">
        <v>66</v>
      </c>
      <c r="E7830" s="55" t="s">
        <v>66</v>
      </c>
      <c r="F7830" s="55" t="s">
        <v>14978</v>
      </c>
      <c r="G7830" s="56">
        <v>0</v>
      </c>
    </row>
    <row r="7831" spans="1:7" x14ac:dyDescent="0.25">
      <c r="A7831" s="55" t="s">
        <v>15033</v>
      </c>
      <c r="B7831" s="55" t="s">
        <v>3200</v>
      </c>
      <c r="C7831" s="55" t="s">
        <v>15022</v>
      </c>
      <c r="D7831" s="55" t="s">
        <v>66</v>
      </c>
      <c r="E7831" s="55" t="s">
        <v>66</v>
      </c>
      <c r="F7831" s="55" t="s">
        <v>14978</v>
      </c>
      <c r="G7831" s="56">
        <v>0</v>
      </c>
    </row>
    <row r="7832" spans="1:7" x14ac:dyDescent="0.25">
      <c r="A7832" s="55" t="s">
        <v>15034</v>
      </c>
      <c r="B7832" s="55" t="s">
        <v>70</v>
      </c>
      <c r="C7832" s="55" t="s">
        <v>15022</v>
      </c>
      <c r="D7832" s="55" t="s">
        <v>66</v>
      </c>
      <c r="E7832" s="55" t="s">
        <v>66</v>
      </c>
      <c r="F7832" s="55" t="s">
        <v>14978</v>
      </c>
      <c r="G7832" s="56">
        <v>0</v>
      </c>
    </row>
    <row r="7833" spans="1:7" x14ac:dyDescent="0.25">
      <c r="A7833" s="55" t="s">
        <v>15035</v>
      </c>
      <c r="B7833" s="55" t="s">
        <v>672</v>
      </c>
      <c r="C7833" s="55" t="s">
        <v>15022</v>
      </c>
      <c r="D7833" s="55" t="s">
        <v>66</v>
      </c>
      <c r="E7833" s="55" t="s">
        <v>66</v>
      </c>
      <c r="F7833" s="55" t="s">
        <v>14978</v>
      </c>
      <c r="G7833" s="56">
        <v>0</v>
      </c>
    </row>
    <row r="7834" spans="1:7" x14ac:dyDescent="0.25">
      <c r="A7834" s="55" t="s">
        <v>15036</v>
      </c>
      <c r="B7834" s="55" t="s">
        <v>13090</v>
      </c>
      <c r="C7834" s="55" t="s">
        <v>15022</v>
      </c>
      <c r="D7834" s="55" t="s">
        <v>66</v>
      </c>
      <c r="E7834" s="55" t="s">
        <v>66</v>
      </c>
      <c r="F7834" s="55" t="s">
        <v>14978</v>
      </c>
      <c r="G7834" s="56">
        <v>0</v>
      </c>
    </row>
    <row r="7835" spans="1:7" x14ac:dyDescent="0.25">
      <c r="A7835" s="55" t="s">
        <v>15037</v>
      </c>
      <c r="B7835" s="55" t="s">
        <v>74</v>
      </c>
      <c r="C7835" s="55" t="s">
        <v>15022</v>
      </c>
      <c r="D7835" s="55" t="s">
        <v>66</v>
      </c>
      <c r="E7835" s="55" t="s">
        <v>66</v>
      </c>
      <c r="F7835" s="55" t="s">
        <v>14978</v>
      </c>
      <c r="G7835" s="56">
        <v>0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Bridge</vt:lpstr>
      <vt:lpstr>SQ001</vt:lpstr>
      <vt:lpstr>QryItemE2019</vt:lpstr>
      <vt:lpstr>Bridge!Print_Area</vt:lpstr>
      <vt:lpstr>'SQ001'!Print_Area</vt:lpstr>
      <vt:lpstr>Bridge!Print_Titles</vt:lpstr>
    </vt:vector>
  </TitlesOfParts>
  <Company>DLZ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DLZ</dc:creator>
  <cp:lastModifiedBy>Christopher Selvaggio</cp:lastModifiedBy>
  <cp:lastPrinted>2022-12-08T21:21:46Z</cp:lastPrinted>
  <dcterms:created xsi:type="dcterms:W3CDTF">2008-03-13T13:08:56Z</dcterms:created>
  <dcterms:modified xsi:type="dcterms:W3CDTF">2023-01-03T14:11:22Z</dcterms:modified>
</cp:coreProperties>
</file>